
<file path=[Content_Types].xml><?xml version="1.0" encoding="utf-8"?>
<Types xmlns="http://schemas.openxmlformats.org/package/2006/content-types">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worksheets/sheet2.xml" ContentType="application/vnd.openxmlformats-officedocument.spreadsheetml.worksheet+xml"/>
  <Override PartName="/xl/comments1.xml" ContentType="application/vnd.openxmlformats-officedocument.spreadsheetml.comments+xml"/>
  <Override PartName="/xl/worksheets/sheet3.xml" ContentType="application/vnd.openxmlformats-officedocument.spreadsheetml.worksheet+xml"/>
  <Default Extension="rels" ContentType="application/vnd.openxmlformats-package.relationships+xml"/>
  <Default Extension="xml" ContentType="application/xml"/>
  <Default Extension="vml" ContentType="application/vnd.openxmlformats-officedocument.vmlDrawi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fileVersion appName="xl" lastEdited="7" lowestEdited="7" rupBuild="11208"/>
  <workbookPr defaultThemeVersion="166925"/>
  <bookViews>
    <workbookView windowHeight="15800" windowWidth="28040" xWindow="4240" yWindow="640"/>
  </bookViews>
  <sheets>
    <sheet name="区间控制" sheetId="2" r:id="rId5"/>
    <sheet name="【整理】区间控制" sheetId="3" r:id="rId6"/>
  </sheets>
  <calcPr calcMode="auto"/>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1110" authorId="0" shapeId="0" xr:uid="{8b58adf6-b91e-489d-972f-73999454f0bd}">
      <text>
        <r>
          <rPr>
            <sz val="9"/>
            <color rgb="FF000000"/>
            <rFont val="Calibri"/>
            <family val="2"/>
          </rPr>
          <t>这个下降值持续生效，包括在与按钮交互时</t>
        </r>
      </text>
    </comment>
    <comment ref="H511" authorId="0" shapeId="0" xr:uid="{e2c7bffa-a7e2-43c9-a557-acfac83fd907}">
      <text>
        <r>
          <rPr>
            <sz val="9"/>
            <color rgb="FF000000"/>
            <rFont val="Calibri"/>
            <family val="2"/>
          </rPr>
          <t>按下后延时多久才开始涨进度条</t>
        </r>
      </text>
    </comment>
    <comment ref="H990" authorId="0" shapeId="0" xr:uid="{0d84be71-b432-400b-87f6-c64a49e93b81}">
      <text>
        <r>
          <rPr>
            <sz val="9"/>
            <color rgb="FF000000"/>
            <rFont val="Calibri"/>
            <family val="2"/>
          </rPr>
          <t>这个下降值持续生效，包括在与按钮交互时</t>
        </r>
      </text>
    </comment>
    <comment ref="I523" authorId="0" shapeId="0" xr:uid="{dc024d78-9cef-4f3d-a7a2-0c808181b9ef}">
      <text>
        <r>
          <rPr>
            <sz val="9"/>
            <color rgb="FF000000"/>
            <rFont val="Calibri"/>
            <family val="2"/>
          </rPr>
          <t>一般等于满分值</t>
        </r>
      </text>
    </comment>
    <comment ref="I83" authorId="0" shapeId="0" xr:uid="{2fea1dcd-3018-4a5f-be00-4444d59bb496}">
      <text>
        <r>
          <rPr>
            <sz val="9"/>
            <color rgb="FF000000"/>
            <rFont val="Calibri"/>
            <family val="2"/>
          </rPr>
          <t>一般等于满分值</t>
        </r>
      </text>
    </comment>
    <comment ref="H570" authorId="0" shapeId="0" xr:uid="{40568c80-99f6-4086-b7b7-e8623df840d2}">
      <text>
        <r>
          <rPr>
            <sz val="9"/>
            <color rgb="FF000000"/>
            <rFont val="Calibri"/>
            <family val="2"/>
          </rPr>
          <t>针对于条长度的百分比</t>
        </r>
      </text>
    </comment>
    <comment ref="H30" authorId="0" shapeId="0" xr:uid="{34311346-6e40-4a3a-b081-5d10fcc58b52}">
      <text>
        <r>
          <rPr>
            <sz val="9"/>
            <color rgb="FF000000"/>
            <rFont val="Calibri"/>
            <family val="2"/>
          </rPr>
          <t>这个下降值持续生效，包括在与按钮交互时</t>
        </r>
      </text>
    </comment>
    <comment ref="H871" authorId="0" shapeId="0" xr:uid="{f6eb7bcb-19e1-4760-8dda-44424e25278e}">
      <text>
        <r>
          <rPr>
            <sz val="9"/>
            <color rgb="FF000000"/>
            <rFont val="Calibri"/>
            <family val="2"/>
          </rPr>
          <t>按下后延时多久才开始涨进度条</t>
        </r>
      </text>
    </comment>
    <comment ref="H591" authorId="0" shapeId="0" xr:uid="{1e72f8c9-85fb-46ba-906b-adce6d5f92cf}">
      <text>
        <r>
          <rPr>
            <sz val="9"/>
            <color rgb="FF000000"/>
            <rFont val="Calibri"/>
            <family val="2"/>
          </rPr>
          <t>按下后延时多久才开始涨进度条</t>
        </r>
      </text>
    </comment>
    <comment ref="I323" authorId="0" shapeId="0" xr:uid="{e107f8bc-9c0d-41f9-a732-c1287f6c06dd}">
      <text>
        <r>
          <rPr>
            <sz val="9"/>
            <color rgb="FF000000"/>
            <rFont val="Calibri"/>
            <family val="2"/>
          </rPr>
          <t>一般等于满分值</t>
        </r>
      </text>
    </comment>
    <comment ref="H170" authorId="0" shapeId="0" xr:uid="{be9050aa-45b9-4ead-b8b0-fdc979c1fba7}">
      <text>
        <r>
          <rPr>
            <sz val="9"/>
            <color rgb="FF000000"/>
            <rFont val="Calibri"/>
            <family val="2"/>
          </rPr>
          <t>针对于条长度的百分比</t>
        </r>
      </text>
    </comment>
    <comment ref="H390" authorId="0" shapeId="0" xr:uid="{4edb7a97-9655-4586-88bb-6a3fbc5b419e}">
      <text>
        <r>
          <rPr>
            <sz val="9"/>
            <color rgb="FF000000"/>
            <rFont val="Calibri"/>
            <family val="2"/>
          </rPr>
          <t>这个下降值持续生效，包括在与按钮交互时</t>
        </r>
      </text>
    </comment>
    <comment ref="I803" authorId="0" shapeId="0" xr:uid="{a943251f-07f6-473a-8fa5-33707964e31c}">
      <text>
        <r>
          <rPr>
            <sz val="9"/>
            <color rgb="FF000000"/>
            <rFont val="Calibri"/>
            <family val="2"/>
          </rPr>
          <t>一般等于满分值</t>
        </r>
      </text>
    </comment>
    <comment ref="H831" authorId="0" shapeId="0" xr:uid="{bc69dee3-83d0-4aca-938f-d6d459f86161}">
      <text>
        <r>
          <rPr>
            <sz val="9"/>
            <color rgb="FF000000"/>
            <rFont val="Calibri"/>
            <family val="2"/>
          </rPr>
          <t>按下后延时多久才开始涨进度条</t>
        </r>
      </text>
    </comment>
    <comment ref="H630" authorId="0" shapeId="0" xr:uid="{fe1d85f7-3099-4c68-986d-5b3fce3c837b}">
      <text>
        <r>
          <rPr>
            <sz val="9"/>
            <color rgb="FF000000"/>
            <rFont val="Calibri"/>
            <family val="2"/>
          </rPr>
          <t>这个下降值持续生效，包括在与按钮交互时</t>
        </r>
      </text>
    </comment>
    <comment ref="H650" authorId="0" shapeId="0" xr:uid="{c24df17f-6cb6-49ca-a418-6ee96030b872}">
      <text>
        <r>
          <rPr>
            <sz val="9"/>
            <color rgb="FF000000"/>
            <rFont val="Calibri"/>
            <family val="2"/>
          </rPr>
          <t>针对于条长度的百分比</t>
        </r>
      </text>
    </comment>
    <comment ref="H150" authorId="0" shapeId="0" xr:uid="{b18ff9fb-d85f-4c98-af1b-06a38e62a89b}">
      <text>
        <r>
          <rPr>
            <sz val="9"/>
            <color rgb="FF000000"/>
            <rFont val="Calibri"/>
            <family val="2"/>
          </rPr>
          <t>这个下降值持续生效，包括在与按钮交互时</t>
        </r>
      </text>
    </comment>
    <comment ref="H1031" authorId="0" shapeId="0" xr:uid="{f0bde5b9-e500-49f4-8b04-b72e31fdc755}">
      <text>
        <r>
          <rPr>
            <sz val="9"/>
            <color rgb="FF000000"/>
            <rFont val="Calibri"/>
            <family val="2"/>
          </rPr>
          <t>按下后延时多久才开始涨进度条</t>
        </r>
      </text>
    </comment>
    <comment ref="H790" authorId="0" shapeId="0" xr:uid="{3eb2b2d5-1e04-4a9e-9f11-3bb731a2d51c}">
      <text>
        <r>
          <rPr>
            <sz val="9"/>
            <color rgb="FF000000"/>
            <rFont val="Calibri"/>
            <family val="2"/>
          </rPr>
          <t>这个下降值持续生效，包括在与按钮交互时</t>
        </r>
      </text>
    </comment>
    <comment ref="H1090" authorId="0" shapeId="0" xr:uid="{cc4cb31b-b1e9-40d5-b64f-c099401c6059}">
      <text>
        <r>
          <rPr>
            <sz val="9"/>
            <color rgb="FF000000"/>
            <rFont val="Calibri"/>
            <family val="2"/>
          </rPr>
          <t>针对于条长度的百分比</t>
        </r>
      </text>
    </comment>
    <comment ref="H590" authorId="0" shapeId="0" xr:uid="{da344a2a-56bb-4a88-a844-9d65c6ed4e57}">
      <text>
        <r>
          <rPr>
            <sz val="9"/>
            <color rgb="FF000000"/>
            <rFont val="Calibri"/>
            <family val="2"/>
          </rPr>
          <t>这个下降值持续生效，包括在与按钮交互时</t>
        </r>
      </text>
    </comment>
    <comment ref="H250" authorId="0" shapeId="0" xr:uid="{4ec8c6b6-987f-48ad-a7bd-cda0e2ee386c}">
      <text>
        <r>
          <rPr>
            <sz val="9"/>
            <color rgb="FF000000"/>
            <rFont val="Calibri"/>
            <family val="2"/>
          </rPr>
          <t>针对于条长度的百分比</t>
        </r>
      </text>
    </comment>
    <comment ref="H210" authorId="0" shapeId="0" xr:uid="{75e43c5a-574d-40ec-8caa-a2e6924f8057}">
      <text>
        <r>
          <rPr>
            <sz val="9"/>
            <color rgb="FF000000"/>
            <rFont val="Calibri"/>
            <family val="2"/>
          </rPr>
          <t>针对于条长度的百分比</t>
        </r>
      </text>
    </comment>
    <comment ref="H370" authorId="0" shapeId="0" xr:uid="{28a6019f-4841-4746-9e57-547ffa901583}">
      <text>
        <r>
          <rPr>
            <sz val="9"/>
            <color rgb="FF000000"/>
            <rFont val="Calibri"/>
            <family val="2"/>
          </rPr>
          <t>针对于条长度的百分比</t>
        </r>
      </text>
    </comment>
    <comment ref="H330" authorId="0" shapeId="0" xr:uid="{2f711d68-b4ed-4d6a-b42d-6db0b7673443}">
      <text>
        <r>
          <rPr>
            <sz val="9"/>
            <color rgb="FF000000"/>
            <rFont val="Calibri"/>
            <family val="2"/>
          </rPr>
          <t>针对于条长度的百分比</t>
        </r>
      </text>
    </comment>
    <comment ref="H670" authorId="0" shapeId="0" xr:uid="{839d27d9-4009-45f3-8204-7f2d4ac329e4}">
      <text>
        <r>
          <rPr>
            <sz val="9"/>
            <color rgb="FF000000"/>
            <rFont val="Calibri"/>
            <family val="2"/>
          </rPr>
          <t>这个下降值持续生效，包括在与按钮交互时</t>
        </r>
      </text>
    </comment>
    <comment ref="H471" authorId="0" shapeId="0" xr:uid="{ddc4e39b-fa98-48c4-a83a-3986273d19b9}">
      <text>
        <r>
          <rPr>
            <sz val="9"/>
            <color rgb="FF000000"/>
            <rFont val="Calibri"/>
            <family val="2"/>
          </rPr>
          <t>按下后延时多久才开始涨进度条</t>
        </r>
      </text>
    </comment>
    <comment ref="H1150" authorId="0" shapeId="0" xr:uid="{453ef5ff-336f-4557-bf80-642107ad2ae2}">
      <text>
        <r>
          <rPr>
            <sz val="9"/>
            <color rgb="FF000000"/>
            <rFont val="Calibri"/>
            <family val="2"/>
          </rPr>
          <t>这个下降值持续生效，包括在与按钮交互时</t>
        </r>
      </text>
    </comment>
    <comment ref="H1030" authorId="0" shapeId="0" xr:uid="{ff163bbb-9349-4e6f-b171-07f4f2badc25}">
      <text>
        <r>
          <rPr>
            <sz val="9"/>
            <color rgb="FF000000"/>
            <rFont val="Calibri"/>
            <family val="2"/>
          </rPr>
          <t>这个下降值持续生效，包括在与按钮交互时</t>
        </r>
      </text>
    </comment>
    <comment ref="I563" authorId="0" shapeId="0" xr:uid="{4bd5ebc3-da45-4bfc-a655-a90a78e4ad2d}">
      <text>
        <r>
          <rPr>
            <sz val="9"/>
            <color rgb="FF000000"/>
            <rFont val="Calibri"/>
            <family val="2"/>
          </rPr>
          <t>一般等于满分值</t>
        </r>
      </text>
    </comment>
    <comment ref="H530" authorId="0" shapeId="0" xr:uid="{a6de6fbd-9341-4109-bb2a-768eb724f930}">
      <text>
        <r>
          <rPr>
            <sz val="9"/>
            <color rgb="FF000000"/>
            <rFont val="Calibri"/>
            <family val="2"/>
          </rPr>
          <t>针对于条长度的百分比</t>
        </r>
      </text>
    </comment>
    <comment ref="I163" authorId="0" shapeId="0" xr:uid="{19a207ba-3679-436d-8a5a-443eefe7dbb0}">
      <text>
        <r>
          <rPr>
            <sz val="9"/>
            <color rgb="FF000000"/>
            <rFont val="Calibri"/>
            <family val="2"/>
          </rPr>
          <t>一般等于满分值</t>
        </r>
      </text>
    </comment>
    <comment ref="H671" authorId="0" shapeId="0" xr:uid="{af99da88-be32-47bc-8d6e-70a53194e16e}">
      <text>
        <r>
          <rPr>
            <sz val="9"/>
            <color rgb="FF000000"/>
            <rFont val="Calibri"/>
            <family val="2"/>
          </rPr>
          <t>按下后延时多久才开始涨进度条</t>
        </r>
      </text>
    </comment>
    <comment ref="I723" authorId="0" shapeId="0" xr:uid="{94a3bd34-aa85-454c-b59d-f99b77e649a2}">
      <text>
        <r>
          <rPr>
            <sz val="9"/>
            <color rgb="FF000000"/>
            <rFont val="Calibri"/>
            <family val="2"/>
          </rPr>
          <t>一般等于满分值</t>
        </r>
      </text>
    </comment>
    <comment ref="H31" authorId="0" shapeId="0" xr:uid="{c089a163-d4c5-4d62-9241-5ed80319c526}">
      <text>
        <r>
          <rPr>
            <sz val="9"/>
            <color rgb="FF000000"/>
            <rFont val="Calibri"/>
            <family val="2"/>
          </rPr>
          <t>按下后延时多久才开始涨进度条</t>
        </r>
      </text>
    </comment>
    <comment ref="H911" authorId="0" shapeId="0" xr:uid="{bf95ea9b-3b26-4333-b75a-b53880c1af77}">
      <text>
        <r>
          <rPr>
            <sz val="9"/>
            <color rgb="FF000000"/>
            <rFont val="Calibri"/>
            <family val="2"/>
          </rPr>
          <t>按下后延时多久才开始涨进度条</t>
        </r>
      </text>
    </comment>
    <comment ref="H1230" authorId="0" shapeId="0" xr:uid="{347feb61-a865-403d-8e25-e96c64ee0ef4}">
      <text>
        <r>
          <rPr>
            <sz val="9"/>
            <color rgb="FF000000"/>
            <rFont val="Calibri"/>
            <family val="2"/>
          </rPr>
          <t>这个下降值持续生效，包括在与按钮交互时</t>
        </r>
      </text>
    </comment>
    <comment ref="I243" authorId="0" shapeId="0" xr:uid="{4814b1d8-4dd1-4dbc-9247-699d607234cf}">
      <text>
        <r>
          <rPr>
            <sz val="9"/>
            <color rgb="FF000000"/>
            <rFont val="Calibri"/>
            <family val="2"/>
          </rPr>
          <t>一般等于满分值</t>
        </r>
      </text>
    </comment>
    <comment ref="H1071" authorId="0" shapeId="0" xr:uid="{362057aa-6d75-4c65-b751-633c3d9a5e8c}">
      <text>
        <r>
          <rPr>
            <sz val="9"/>
            <color rgb="FF000000"/>
            <rFont val="Calibri"/>
            <family val="2"/>
          </rPr>
          <t>按下后延时多久才开始涨进度条</t>
        </r>
      </text>
    </comment>
    <comment ref="H10" authorId="0" shapeId="0" xr:uid="{1a67a0c4-0498-4b72-b7d8-cb2bf3e1eb85}">
      <text>
        <r>
          <rPr>
            <sz val="9"/>
            <color rgb="FF000000"/>
            <rFont val="Calibri"/>
            <family val="2"/>
          </rPr>
          <t>针对于条长度的百分比</t>
        </r>
      </text>
    </comment>
    <comment ref="H910" authorId="0" shapeId="0" xr:uid="{3174ca8d-e147-4ecc-8203-589eb7d7d46a}">
      <text>
        <r>
          <rPr>
            <sz val="9"/>
            <color rgb="FF000000"/>
            <rFont val="Calibri"/>
            <family val="2"/>
          </rPr>
          <t>这个下降值持续生效，包括在与按钮交互时</t>
        </r>
      </text>
    </comment>
    <comment ref="H230" authorId="0" shapeId="0" xr:uid="{50e825a3-2552-4556-b1c1-5898d401a58a}">
      <text>
        <r>
          <rPr>
            <sz val="9"/>
            <color rgb="FF000000"/>
            <rFont val="Calibri"/>
            <family val="2"/>
          </rPr>
          <t>这个下降值持续生效，包括在与按钮交互时</t>
        </r>
      </text>
    </comment>
    <comment ref="H690" authorId="0" shapeId="0" xr:uid="{9e0310c0-effa-423e-859a-0a243d57bb92}">
      <text>
        <r>
          <rPr>
            <sz val="9"/>
            <color rgb="FF000000"/>
            <rFont val="Calibri"/>
            <family val="2"/>
          </rPr>
          <t>针对于条长度的百分比</t>
        </r>
      </text>
    </comment>
    <comment ref="H310" authorId="0" shapeId="0" xr:uid="{d08be8be-eba6-4581-ada4-994492589270}">
      <text>
        <r>
          <rPr>
            <sz val="9"/>
            <color rgb="FF000000"/>
            <rFont val="Calibri"/>
            <family val="2"/>
          </rPr>
          <t>这个下降值持续生效，包括在与按钮交互时</t>
        </r>
      </text>
    </comment>
    <comment ref="I1203" authorId="0" shapeId="0" xr:uid="{d022165b-99c3-45b3-93dd-2f2feb2e01f9}">
      <text>
        <r>
          <rPr>
            <sz val="9"/>
            <color rgb="FF000000"/>
            <rFont val="Calibri"/>
            <family val="2"/>
          </rPr>
          <t>一般等于满分值</t>
        </r>
      </text>
    </comment>
    <comment ref="I403" authorId="0" shapeId="0" xr:uid="{46d645eb-8040-450d-9bc9-ed835a9065fe}">
      <text>
        <r>
          <rPr>
            <sz val="9"/>
            <color rgb="FF000000"/>
            <rFont val="Calibri"/>
            <family val="2"/>
          </rPr>
          <t>一般等于满分值</t>
        </r>
      </text>
    </comment>
    <comment ref="I963" authorId="0" shapeId="0" xr:uid="{be54966d-181c-41ee-9b10-c4b75c6921c9}">
      <text>
        <r>
          <rPr>
            <sz val="9"/>
            <color rgb="FF000000"/>
            <rFont val="Calibri"/>
            <family val="2"/>
          </rPr>
          <t>一般等于满分值</t>
        </r>
      </text>
    </comment>
    <comment ref="H470" authorId="0" shapeId="0" xr:uid="{0d6890e9-911a-4d1a-9370-db120c673d7c}">
      <text>
        <r>
          <rPr>
            <sz val="9"/>
            <color rgb="FF000000"/>
            <rFont val="Calibri"/>
            <family val="2"/>
          </rPr>
          <t>这个下降值持续生效，包括在与按钮交互时</t>
        </r>
      </text>
    </comment>
    <comment ref="H111" authorId="0" shapeId="0" xr:uid="{5aa8ea5d-5bed-4dc4-aec3-a1efc51cd264}">
      <text>
        <r>
          <rPr>
            <sz val="9"/>
            <color rgb="FF000000"/>
            <rFont val="Calibri"/>
            <family val="2"/>
          </rPr>
          <t>按下后延时多久才开始涨进度条</t>
        </r>
      </text>
    </comment>
    <comment ref="H950" authorId="0" shapeId="0" xr:uid="{01de7395-ed10-44ec-834e-5c09d196428d}">
      <text>
        <r>
          <rPr>
            <sz val="9"/>
            <color rgb="FF000000"/>
            <rFont val="Calibri"/>
            <family val="2"/>
          </rPr>
          <t>这个下降值持续生效，包括在与按钮交互时</t>
        </r>
      </text>
    </comment>
    <comment ref="H991" authorId="0" shapeId="0" xr:uid="{653211ef-34b0-4fe9-a2b7-2c9db2c7b65a}">
      <text>
        <r>
          <rPr>
            <sz val="9"/>
            <color rgb="FF000000"/>
            <rFont val="Calibri"/>
            <family val="2"/>
          </rPr>
          <t>按下后延时多久才开始涨进度条</t>
        </r>
      </text>
    </comment>
    <comment ref="H550" authorId="0" shapeId="0" xr:uid="{50a617d2-21fc-4c78-9bed-5f008023d65c}">
      <text>
        <r>
          <rPr>
            <sz val="9"/>
            <color rgb="FF000000"/>
            <rFont val="Calibri"/>
            <family val="2"/>
          </rPr>
          <t>这个下降值持续生效，包括在与按钮交互时</t>
        </r>
      </text>
    </comment>
    <comment ref="H90" authorId="0" shapeId="0" xr:uid="{83b54e70-b5ee-4488-afd6-a7cb97545275}">
      <text>
        <r>
          <rPr>
            <sz val="9"/>
            <color rgb="FF000000"/>
            <rFont val="Calibri"/>
            <family val="2"/>
          </rPr>
          <t>针对于条长度的百分比</t>
        </r>
      </text>
    </comment>
    <comment ref="H391" authorId="0" shapeId="0" xr:uid="{75fc9932-03dc-472e-909a-cb285d1479d7}">
      <text>
        <r>
          <rPr>
            <sz val="9"/>
            <color rgb="FF000000"/>
            <rFont val="Calibri"/>
            <family val="2"/>
          </rPr>
          <t>按下后延时多久才开始涨进度条</t>
        </r>
      </text>
    </comment>
    <comment ref="H311" authorId="0" shapeId="0" xr:uid="{ca088d80-8e7e-42f5-8da6-81d6a0dde789}">
      <text>
        <r>
          <rPr>
            <sz val="9"/>
            <color rgb="FF000000"/>
            <rFont val="Calibri"/>
            <family val="2"/>
          </rPr>
          <t>按下后延时多久才开始涨进度条</t>
        </r>
      </text>
    </comment>
    <comment ref="I203" authorId="0" shapeId="0" xr:uid="{ad3ad9c0-8894-4617-9d1a-b9cf9511278b}">
      <text>
        <r>
          <rPr>
            <sz val="9"/>
            <color rgb="FF000000"/>
            <rFont val="Calibri"/>
            <family val="2"/>
          </rPr>
          <t>一般等于满分值</t>
        </r>
      </text>
    </comment>
    <comment ref="H71" authorId="0" shapeId="0" xr:uid="{7635d1e8-6e11-4bc3-bc8e-86f0f6536e52}">
      <text>
        <r>
          <rPr>
            <sz val="9"/>
            <color rgb="FF000000"/>
            <rFont val="Calibri"/>
            <family val="2"/>
          </rPr>
          <t>按下后延时多久才开始涨进度条</t>
        </r>
      </text>
    </comment>
    <comment ref="H1190" authorId="0" shapeId="0" xr:uid="{a7a7a903-d515-491d-a07f-6a4bb6c90941}">
      <text>
        <r>
          <rPr>
            <sz val="9"/>
            <color rgb="FF000000"/>
            <rFont val="Calibri"/>
            <family val="2"/>
          </rPr>
          <t>这个下降值持续生效，包括在与按钮交互时</t>
        </r>
      </text>
    </comment>
    <comment ref="H431" authorId="0" shapeId="0" xr:uid="{c1d992fa-c1da-40f2-9fbb-160cd11aec38}">
      <text>
        <r>
          <rPr>
            <sz val="9"/>
            <color rgb="FF000000"/>
            <rFont val="Calibri"/>
            <family val="2"/>
          </rPr>
          <t>按下后延时多久才开始涨进度条</t>
        </r>
      </text>
    </comment>
    <comment ref="I1163" authorId="0" shapeId="0" xr:uid="{04816468-c7f6-4784-8c86-90a953f377c0}">
      <text>
        <r>
          <rPr>
            <sz val="9"/>
            <color rgb="FF000000"/>
            <rFont val="Calibri"/>
            <family val="2"/>
          </rPr>
          <t>一般等于满分值</t>
        </r>
      </text>
    </comment>
    <comment ref="H1231" authorId="0" shapeId="0" xr:uid="{37789dda-68fc-4c88-8f1b-da8f55e24808}">
      <text>
        <r>
          <rPr>
            <sz val="9"/>
            <color rgb="FF000000"/>
            <rFont val="Calibri"/>
            <family val="2"/>
          </rPr>
          <t>按下后延时多久才开始涨进度条</t>
        </r>
      </text>
    </comment>
    <comment ref="H710" authorId="0" shapeId="0" xr:uid="{782cf770-c64b-4bbe-9a14-1ca6f116c792}">
      <text>
        <r>
          <rPr>
            <sz val="9"/>
            <color rgb="FF000000"/>
            <rFont val="Calibri"/>
            <family val="2"/>
          </rPr>
          <t>这个下降值持续生效，包括在与按钮交互时</t>
        </r>
      </text>
    </comment>
    <comment ref="I1083" authorId="0" shapeId="0" xr:uid="{5cf7d89b-1895-4aca-baa4-d33992f3afc6}">
      <text>
        <r>
          <rPr>
            <sz val="9"/>
            <color rgb="FF000000"/>
            <rFont val="Calibri"/>
            <family val="2"/>
          </rPr>
          <t>一般等于满分值</t>
        </r>
      </text>
    </comment>
    <comment ref="H130" authorId="0" shapeId="0" xr:uid="{fb4c2f16-bc6e-462a-a78b-21c757bbfe3c}">
      <text>
        <r>
          <rPr>
            <sz val="9"/>
            <color rgb="FF000000"/>
            <rFont val="Calibri"/>
            <family val="2"/>
          </rPr>
          <t>针对于条长度的百分比</t>
        </r>
      </text>
    </comment>
    <comment ref="H510" authorId="0" shapeId="0" xr:uid="{fc4ba69c-eec9-4f68-a5bd-8ccb71ff8e90}">
      <text>
        <r>
          <rPr>
            <sz val="9"/>
            <color rgb="FF000000"/>
            <rFont val="Calibri"/>
            <family val="2"/>
          </rPr>
          <t>这个下降值持续生效，包括在与按钮交互时</t>
        </r>
      </text>
    </comment>
    <comment ref="H730" authorId="0" shapeId="0" xr:uid="{d87e2e3f-12e9-4ab2-adf4-79a6c41e10f9}">
      <text>
        <r>
          <rPr>
            <sz val="9"/>
            <color rgb="FF000000"/>
            <rFont val="Calibri"/>
            <family val="2"/>
          </rPr>
          <t>针对于条长度的百分比</t>
        </r>
      </text>
    </comment>
    <comment ref="H1191" authorId="0" shapeId="0" xr:uid="{2863540e-63eb-4b35-8adc-420ab83051aa}">
      <text>
        <r>
          <rPr>
            <sz val="9"/>
            <color rgb="FF000000"/>
            <rFont val="Calibri"/>
            <family val="2"/>
          </rPr>
          <t>按下后延时多久才开始涨进度条</t>
        </r>
      </text>
    </comment>
    <comment ref="H870" authorId="0" shapeId="0" xr:uid="{9f1b2c9c-c5b8-47b6-9588-002735e0432f}">
      <text>
        <r>
          <rPr>
            <sz val="9"/>
            <color rgb="FF000000"/>
            <rFont val="Calibri"/>
            <family val="2"/>
          </rPr>
          <t>这个下降值持续生效，包括在与按钮交互时</t>
        </r>
      </text>
    </comment>
    <comment ref="H890" authorId="0" shapeId="0" xr:uid="{ff3e5027-08d3-48e6-900b-98c7a8c7c087}">
      <text>
        <r>
          <rPr>
            <sz val="9"/>
            <color rgb="FF000000"/>
            <rFont val="Calibri"/>
            <family val="2"/>
          </rPr>
          <t>针对于条长度的百分比</t>
        </r>
      </text>
    </comment>
    <comment ref="H751" authorId="0" shapeId="0" xr:uid="{0963fca9-6a31-4300-8afe-19d6b5eb4be1}">
      <text>
        <r>
          <rPr>
            <sz val="9"/>
            <color rgb="FF000000"/>
            <rFont val="Calibri"/>
            <family val="2"/>
          </rPr>
          <t>按下后延时多久才开始涨进度条</t>
        </r>
      </text>
    </comment>
    <comment ref="H1050" authorId="0" shapeId="0" xr:uid="{4dbfb259-3560-4501-a8cf-a0d4dbebb155}">
      <text>
        <r>
          <rPr>
            <sz val="9"/>
            <color rgb="FF000000"/>
            <rFont val="Calibri"/>
            <family val="2"/>
          </rPr>
          <t>针对于条长度的百分比</t>
        </r>
      </text>
    </comment>
    <comment ref="H271" authorId="0" shapeId="0" xr:uid="{80432747-8d30-45ac-be55-b5bbeda65f38}">
      <text>
        <r>
          <rPr>
            <sz val="9"/>
            <color rgb="FF000000"/>
            <rFont val="Calibri"/>
            <family val="2"/>
          </rPr>
          <t>按下后延时多久才开始涨进度条</t>
        </r>
      </text>
    </comment>
    <comment ref="H1151" authorId="0" shapeId="0" xr:uid="{f647c785-1daa-4fab-8dbc-9f9b3629b71e}">
      <text>
        <r>
          <rPr>
            <sz val="9"/>
            <color rgb="FF000000"/>
            <rFont val="Calibri"/>
            <family val="2"/>
          </rPr>
          <t>按下后延时多久才开始涨进度条</t>
        </r>
      </text>
    </comment>
    <comment ref="I363" authorId="0" shapeId="0" xr:uid="{6cb24d9d-39b5-40cb-a6d3-f1f69497056f}">
      <text>
        <r>
          <rPr>
            <sz val="9"/>
            <color rgb="FF000000"/>
            <rFont val="Calibri"/>
            <family val="2"/>
          </rPr>
          <t>一般等于满分值</t>
        </r>
      </text>
    </comment>
    <comment ref="H350" authorId="0" shapeId="0" xr:uid="{818f951b-6494-4cc9-9fde-5cb970fa1e32}">
      <text>
        <r>
          <rPr>
            <sz val="9"/>
            <color rgb="FF000000"/>
            <rFont val="Calibri"/>
            <family val="2"/>
          </rPr>
          <t>这个下降值持续生效，包括在与按钮交互时</t>
        </r>
      </text>
    </comment>
    <comment ref="I683" authorId="0" shapeId="0" xr:uid="{a62e7934-9b92-4dca-824d-0f6a4ebd2605}">
      <text>
        <r>
          <rPr>
            <sz val="9"/>
            <color rgb="FF000000"/>
            <rFont val="Calibri"/>
            <family val="2"/>
          </rPr>
          <t>一般等于满分值</t>
        </r>
      </text>
    </comment>
    <comment ref="I43" authorId="0" shapeId="0" xr:uid="{b47856b4-4e47-461f-bfe8-7b1e7901c37a}">
      <text>
        <r>
          <rPr>
            <sz val="9"/>
            <color rgb="FF000000"/>
            <rFont val="Calibri"/>
            <family val="2"/>
          </rPr>
          <t>一般等于满分值</t>
        </r>
      </text>
    </comment>
    <comment ref="I883" authorId="0" shapeId="0" xr:uid="{dad4c240-1fec-4998-9c18-8fe853683b34}">
      <text>
        <r>
          <rPr>
            <sz val="9"/>
            <color rgb="FF000000"/>
            <rFont val="Calibri"/>
            <family val="2"/>
          </rPr>
          <t>一般等于满分值</t>
        </r>
      </text>
    </comment>
    <comment ref="H410" authorId="0" shapeId="0" xr:uid="{bb192e4b-89a9-46ba-be5f-60f19463b4db}">
      <text>
        <r>
          <rPr>
            <sz val="9"/>
            <color rgb="FF000000"/>
            <rFont val="Calibri"/>
            <family val="2"/>
          </rPr>
          <t>针对于条长度的百分比</t>
        </r>
      </text>
    </comment>
    <comment ref="I923" authorId="0" shapeId="0" xr:uid="{fe4f83bf-88fe-4ac8-88a8-f870ddb7458e}">
      <text>
        <r>
          <rPr>
            <sz val="9"/>
            <color rgb="FF000000"/>
            <rFont val="Calibri"/>
            <family val="2"/>
          </rPr>
          <t>一般等于满分值</t>
        </r>
      </text>
    </comment>
    <comment ref="H791" authorId="0" shapeId="0" xr:uid="{2bf6d493-c50f-4955-9bb3-1997632efe9f}">
      <text>
        <r>
          <rPr>
            <sz val="9"/>
            <color rgb="FF000000"/>
            <rFont val="Calibri"/>
            <family val="2"/>
          </rPr>
          <t>按下后延时多久才开始涨进度条</t>
        </r>
      </text>
    </comment>
    <comment ref="H191" authorId="0" shapeId="0" xr:uid="{e88b712f-5a74-4fcf-845b-1b037fd6651f}">
      <text>
        <r>
          <rPr>
            <sz val="9"/>
            <color rgb="FF000000"/>
            <rFont val="Calibri"/>
            <family val="2"/>
          </rPr>
          <t>按下后延时多久才开始涨进度条</t>
        </r>
      </text>
    </comment>
    <comment ref="H231" authorId="0" shapeId="0" xr:uid="{cf4416bd-fa9c-45ea-a29b-b1f230dbb5c6}">
      <text>
        <r>
          <rPr>
            <sz val="9"/>
            <color rgb="FF000000"/>
            <rFont val="Calibri"/>
            <family val="2"/>
          </rPr>
          <t>按下后延时多久才开始涨进度条</t>
        </r>
      </text>
    </comment>
    <comment ref="H490" authorId="0" shapeId="0" xr:uid="{4897f2a2-d78b-4e6c-9c1b-65c500f1ebe7}">
      <text>
        <r>
          <rPr>
            <sz val="9"/>
            <color rgb="FF000000"/>
            <rFont val="Calibri"/>
            <family val="2"/>
          </rPr>
          <t>针对于条长度的百分比</t>
        </r>
      </text>
    </comment>
    <comment ref="H970" authorId="0" shapeId="0" xr:uid="{7d1f3b35-d984-4b60-ab92-de6670119db1}">
      <text>
        <r>
          <rPr>
            <sz val="9"/>
            <color rgb="FF000000"/>
            <rFont val="Calibri"/>
            <family val="2"/>
          </rPr>
          <t>针对于条长度的百分比</t>
        </r>
      </text>
    </comment>
    <comment ref="H270" authorId="0" shapeId="0" xr:uid="{f05235c3-7d30-4e48-a75b-4adfea7a343a}">
      <text>
        <r>
          <rPr>
            <sz val="9"/>
            <color rgb="FF000000"/>
            <rFont val="Calibri"/>
            <family val="2"/>
          </rPr>
          <t>这个下降值持续生效，包括在与按钮交互时</t>
        </r>
      </text>
    </comment>
    <comment ref="H110" authorId="0" shapeId="0" xr:uid="{7948185d-652b-42e3-b217-c62fd03214f6}">
      <text>
        <r>
          <rPr>
            <sz val="9"/>
            <color rgb="FF000000"/>
            <rFont val="Calibri"/>
            <family val="2"/>
          </rPr>
          <t>这个下降值持续生效，包括在与按钮交互时</t>
        </r>
      </text>
    </comment>
    <comment ref="H70" authorId="0" shapeId="0" xr:uid="{be41ad46-f966-4887-89f9-c385ad26c4f6}">
      <text>
        <r>
          <rPr>
            <sz val="9"/>
            <color rgb="FF000000"/>
            <rFont val="Calibri"/>
            <family val="2"/>
          </rPr>
          <t>这个下降值持续生效，包括在与按钮交互时</t>
        </r>
      </text>
    </comment>
    <comment ref="H1170" authorId="0" shapeId="0" xr:uid="{8d701750-0f5d-4b1b-af0a-16c687ef5f2a}">
      <text>
        <r>
          <rPr>
            <sz val="9"/>
            <color rgb="FF000000"/>
            <rFont val="Calibri"/>
            <family val="2"/>
          </rPr>
          <t>针对于条长度的百分比</t>
        </r>
      </text>
    </comment>
    <comment ref="H830" authorId="0" shapeId="0" xr:uid="{a8ca5204-5d4f-4331-9775-21487a204e93}">
      <text>
        <r>
          <rPr>
            <sz val="9"/>
            <color rgb="FF000000"/>
            <rFont val="Calibri"/>
            <family val="2"/>
          </rPr>
          <t>这个下降值持续生效，包括在与按钮交互时</t>
        </r>
      </text>
    </comment>
    <comment ref="H190" authorId="0" shapeId="0" xr:uid="{5e062a02-3cc3-48b6-803f-4ef08e1fcd8f}">
      <text>
        <r>
          <rPr>
            <sz val="9"/>
            <color rgb="FF000000"/>
            <rFont val="Calibri"/>
            <family val="2"/>
          </rPr>
          <t>这个下降值持续生效，包括在与按钮交互时</t>
        </r>
      </text>
    </comment>
    <comment ref="H610" authorId="0" shapeId="0" xr:uid="{f30d39d7-152c-4b55-868e-f6ff6af4346e}">
      <text>
        <r>
          <rPr>
            <sz val="9"/>
            <color rgb="FF000000"/>
            <rFont val="Calibri"/>
            <family val="2"/>
          </rPr>
          <t>针对于条长度的百分比</t>
        </r>
      </text>
    </comment>
    <comment ref="I283" authorId="0" shapeId="0" xr:uid="{027513ea-eb09-4501-aaa4-773e96e02e17}">
      <text>
        <r>
          <rPr>
            <sz val="9"/>
            <color rgb="FF000000"/>
            <rFont val="Calibri"/>
            <family val="2"/>
          </rPr>
          <t>一般等于满分值</t>
        </r>
      </text>
    </comment>
    <comment ref="H1130" authorId="0" shapeId="0" xr:uid="{67922ac2-9e27-49fd-b006-fb3d67342bc5}">
      <text>
        <r>
          <rPr>
            <sz val="9"/>
            <color rgb="FF000000"/>
            <rFont val="Calibri"/>
            <family val="2"/>
          </rPr>
          <t>针对于条长度的百分比</t>
        </r>
      </text>
    </comment>
    <comment ref="H770" authorId="0" shapeId="0" xr:uid="{d930d9f7-b363-47b5-8d71-320ea3601306}">
      <text>
        <r>
          <rPr>
            <sz val="9"/>
            <color rgb="FF000000"/>
            <rFont val="Calibri"/>
            <family val="2"/>
          </rPr>
          <t>针对于条长度的百分比</t>
        </r>
      </text>
    </comment>
    <comment ref="H1111" authorId="0" shapeId="0" xr:uid="{d4782b58-2c1c-411e-b3a4-8e1123f16c1d}">
      <text>
        <r>
          <rPr>
            <sz val="9"/>
            <color rgb="FF000000"/>
            <rFont val="Calibri"/>
            <family val="2"/>
          </rPr>
          <t>按下后延时多久才开始涨进度条</t>
        </r>
      </text>
    </comment>
    <comment ref="I443" authorId="0" shapeId="0" xr:uid="{ae149a0f-ff85-484a-b64a-f6a78d6d9b10}">
      <text>
        <r>
          <rPr>
            <sz val="9"/>
            <color rgb="FF000000"/>
            <rFont val="Calibri"/>
            <family val="2"/>
          </rPr>
          <t>一般等于满分值</t>
        </r>
      </text>
    </comment>
    <comment ref="I1003" authorId="0" shapeId="0" xr:uid="{b0e9cb89-a09a-4b37-aad0-1093b87e3555}">
      <text>
        <r>
          <rPr>
            <sz val="9"/>
            <color rgb="FF000000"/>
            <rFont val="Calibri"/>
            <family val="2"/>
          </rPr>
          <t>一般等于满分值</t>
        </r>
      </text>
    </comment>
    <comment ref="I123" authorId="0" shapeId="0" xr:uid="{e171dd61-6bc3-45dd-b1fd-4912ee1eafd1}">
      <text>
        <r>
          <rPr>
            <sz val="9"/>
            <color rgb="FF000000"/>
            <rFont val="Calibri"/>
            <family val="2"/>
          </rPr>
          <t>一般等于满分值</t>
        </r>
      </text>
    </comment>
    <comment ref="H50" authorId="0" shapeId="0" xr:uid="{53f17a04-672c-4f92-ad7f-a79141a39de6}">
      <text>
        <r>
          <rPr>
            <sz val="9"/>
            <color rgb="FF000000"/>
            <rFont val="Calibri"/>
            <family val="2"/>
          </rPr>
          <t>针对于条长度的百分比</t>
        </r>
      </text>
    </comment>
    <comment ref="H951" authorId="0" shapeId="0" xr:uid="{25b5c040-c664-44bf-ad3d-2195f68c6cc3}">
      <text>
        <r>
          <rPr>
            <sz val="9"/>
            <color rgb="FF000000"/>
            <rFont val="Calibri"/>
            <family val="2"/>
          </rPr>
          <t>按下后延时多久才开始涨进度条</t>
        </r>
      </text>
    </comment>
    <comment ref="I763" authorId="0" shapeId="0" xr:uid="{ac157fcf-7e77-4906-ba76-321a72a5ffe0}">
      <text>
        <r>
          <rPr>
            <sz val="9"/>
            <color rgb="FF000000"/>
            <rFont val="Calibri"/>
            <family val="2"/>
          </rPr>
          <t>一般等于满分值</t>
        </r>
      </text>
    </comment>
    <comment ref="I603" authorId="0" shapeId="0" xr:uid="{b10ffb05-795e-4c99-a131-b79ca13880ba}">
      <text>
        <r>
          <rPr>
            <sz val="9"/>
            <color rgb="FF000000"/>
            <rFont val="Calibri"/>
            <family val="2"/>
          </rPr>
          <t>一般等于满分值</t>
        </r>
      </text>
    </comment>
    <comment ref="H850" authorId="0" shapeId="0" xr:uid="{0e67c6cb-c6ec-42e5-b073-929947aed753}">
      <text>
        <r>
          <rPr>
            <sz val="9"/>
            <color rgb="FF000000"/>
            <rFont val="Calibri"/>
            <family val="2"/>
          </rPr>
          <t>针对于条长度的百分比</t>
        </r>
      </text>
    </comment>
    <comment ref="I483" authorId="0" shapeId="0" xr:uid="{6521d64f-8690-415a-855e-691b911ee15f}">
      <text>
        <r>
          <rPr>
            <sz val="9"/>
            <color rgb="FF000000"/>
            <rFont val="Calibri"/>
            <family val="2"/>
          </rPr>
          <t>一般等于满分值</t>
        </r>
      </text>
    </comment>
    <comment ref="I1043" authorId="0" shapeId="0" xr:uid="{e687baea-39f6-4fcf-b39a-a130f99272e9}">
      <text>
        <r>
          <rPr>
            <sz val="9"/>
            <color rgb="FF000000"/>
            <rFont val="Calibri"/>
            <family val="2"/>
          </rPr>
          <t>一般等于满分值</t>
        </r>
      </text>
    </comment>
    <comment ref="H430" authorId="0" shapeId="0" xr:uid="{1e4e2465-f9ef-49c6-8ac0-5b2588991e34}">
      <text>
        <r>
          <rPr>
            <sz val="9"/>
            <color rgb="FF000000"/>
            <rFont val="Calibri"/>
            <family val="2"/>
          </rPr>
          <t>这个下降值持续生效，包括在与按钮交互时</t>
        </r>
      </text>
    </comment>
    <comment ref="H750" authorId="0" shapeId="0" xr:uid="{ecb7d7fd-1a2b-4a7c-8d4f-ba3b064ffe43}">
      <text>
        <r>
          <rPr>
            <sz val="9"/>
            <color rgb="FF000000"/>
            <rFont val="Calibri"/>
            <family val="2"/>
          </rPr>
          <t>这个下降值持续生效，包括在与按钮交互时</t>
        </r>
      </text>
    </comment>
    <comment ref="H450" authorId="0" shapeId="0" xr:uid="{cac07526-b413-4ddf-8fd8-3b5ee7b78415}">
      <text>
        <r>
          <rPr>
            <sz val="9"/>
            <color rgb="FF000000"/>
            <rFont val="Calibri"/>
            <family val="2"/>
          </rPr>
          <t>针对于条长度的百分比</t>
        </r>
      </text>
    </comment>
    <comment ref="I3" authorId="0" shapeId="0" xr:uid="{296a33f3-9cc7-4116-bbf9-5c9d7541952b}">
      <text>
        <r>
          <rPr>
            <sz val="9"/>
            <color rgb="FF000000"/>
            <rFont val="Calibri"/>
            <family val="2"/>
          </rPr>
          <t>一般等于满分值</t>
        </r>
      </text>
    </comment>
    <comment ref="H351" authorId="0" shapeId="0" xr:uid="{412e2839-1870-4d57-8804-1beeb326432c}">
      <text>
        <r>
          <rPr>
            <sz val="9"/>
            <color rgb="FF000000"/>
            <rFont val="Calibri"/>
            <family val="2"/>
          </rPr>
          <t>按下后延时多久才开始涨进度条</t>
        </r>
      </text>
    </comment>
    <comment ref="I843" authorId="0" shapeId="0" xr:uid="{541096fd-f8aa-4768-b40e-c85770f9340b}">
      <text>
        <r>
          <rPr>
            <sz val="9"/>
            <color rgb="FF000000"/>
            <rFont val="Calibri"/>
            <family val="2"/>
          </rPr>
          <t>一般等于满分值</t>
        </r>
      </text>
    </comment>
    <comment ref="I643" authorId="0" shapeId="0" xr:uid="{c8eea538-392c-4db9-aac3-bcb2eac61e0d}">
      <text>
        <r>
          <rPr>
            <sz val="9"/>
            <color rgb="FF000000"/>
            <rFont val="Calibri"/>
            <family val="2"/>
          </rPr>
          <t>一般等于满分值</t>
        </r>
      </text>
    </comment>
    <comment ref="H151" authorId="0" shapeId="0" xr:uid="{cfbafd69-90b3-476c-abe9-cb7502e12d3b}">
      <text>
        <r>
          <rPr>
            <sz val="9"/>
            <color rgb="FF000000"/>
            <rFont val="Calibri"/>
            <family val="2"/>
          </rPr>
          <t>按下后延时多久才开始涨进度条</t>
        </r>
      </text>
    </comment>
    <comment ref="H290" authorId="0" shapeId="0" xr:uid="{ecf40b4f-2082-4a52-80cb-d5992f67bf05}">
      <text>
        <r>
          <rPr>
            <sz val="9"/>
            <color rgb="FF000000"/>
            <rFont val="Calibri"/>
            <family val="2"/>
          </rPr>
          <t>针对于条长度的百分比</t>
        </r>
      </text>
    </comment>
    <comment ref="H1070" authorId="0" shapeId="0" xr:uid="{857513ee-0fb5-4d48-bc7d-d2c452cfabbe}">
      <text>
        <r>
          <rPr>
            <sz val="9"/>
            <color rgb="FF000000"/>
            <rFont val="Calibri"/>
            <family val="2"/>
          </rPr>
          <t>这个下降值持续生效，包括在与按钮交互时</t>
        </r>
      </text>
    </comment>
    <comment ref="I1123" authorId="0" shapeId="0" xr:uid="{8c523720-bffe-456c-beff-0fdfbac56c02}">
      <text>
        <r>
          <rPr>
            <sz val="9"/>
            <color rgb="FF000000"/>
            <rFont val="Calibri"/>
            <family val="2"/>
          </rPr>
          <t>一般等于满分值</t>
        </r>
      </text>
    </comment>
    <comment ref="H810" authorId="0" shapeId="0" xr:uid="{ecd690bd-e9b9-415e-834f-40528cf091c2}">
      <text>
        <r>
          <rPr>
            <sz val="9"/>
            <color rgb="FF000000"/>
            <rFont val="Calibri"/>
            <family val="2"/>
          </rPr>
          <t>针对于条长度的百分比</t>
        </r>
      </text>
    </comment>
    <comment ref="H1210" authorId="0" shapeId="0" xr:uid="{a1be1fb8-2eed-47b8-b794-7869ed87031f}">
      <text>
        <r>
          <rPr>
            <sz val="9"/>
            <color rgb="FF000000"/>
            <rFont val="Calibri"/>
            <family val="2"/>
          </rPr>
          <t>针对于条长度的百分比</t>
        </r>
      </text>
    </comment>
    <comment ref="H551" authorId="0" shapeId="0" xr:uid="{2514193d-a086-4b0d-b236-0897da74aa0e}">
      <text>
        <r>
          <rPr>
            <sz val="9"/>
            <color rgb="FF000000"/>
            <rFont val="Calibri"/>
            <family val="2"/>
          </rPr>
          <t>按下后延时多久才开始涨进度条</t>
        </r>
      </text>
    </comment>
    <comment ref="H930" authorId="0" shapeId="0" xr:uid="{590d2983-f86a-41e4-b066-c0271b5f654d}">
      <text>
        <r>
          <rPr>
            <sz val="9"/>
            <color rgb="FF000000"/>
            <rFont val="Calibri"/>
            <family val="2"/>
          </rPr>
          <t>针对于条长度的百分比</t>
        </r>
      </text>
    </comment>
    <comment ref="H1010" authorId="0" shapeId="0" xr:uid="{49a17457-0c49-4dc0-9814-7587b3e08715}">
      <text>
        <r>
          <rPr>
            <sz val="9"/>
            <color rgb="FF000000"/>
            <rFont val="Calibri"/>
            <family val="2"/>
          </rPr>
          <t>针对于条长度的百分比</t>
        </r>
      </text>
    </comment>
    <comment ref="H711" authorId="0" shapeId="0" xr:uid="{62ca60a7-e151-4b9f-aaa2-2b5a5c429397}">
      <text>
        <r>
          <rPr>
            <sz val="9"/>
            <color rgb="FF000000"/>
            <rFont val="Calibri"/>
            <family val="2"/>
          </rPr>
          <t>按下后延时多久才开始涨进度条</t>
        </r>
      </text>
    </comment>
    <comment ref="H631" authorId="0" shapeId="0" xr:uid="{9a02dd91-4d9c-4efa-a7d9-fc12f2979727}">
      <text>
        <r>
          <rPr>
            <sz val="9"/>
            <color rgb="FF000000"/>
            <rFont val="Calibri"/>
            <family val="2"/>
          </rPr>
          <t>按下后延时多久才开始涨进度条</t>
        </r>
      </text>
    </comment>
  </commentList>
</comments>
</file>

<file path=xl/sharedStrings.xml><?xml version="1.0" encoding="utf-8"?>
<sst xmlns="http://schemas.openxmlformats.org/spreadsheetml/2006/main" count="1" uniqueCount="1">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</sst>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9">
    <font>
      <sz val="10"/>
      <color theme="1"/>
      <name val="Calibri"/>
      <family val="2"/>
      <scheme val="minor"/>
    </font>
    <font>
      <sz val="10"/>
      <color rgb="FF000000"/>
      <name val="Calibri"/>
      <family val="2"/>
      <scheme val="minor"/>
    </font>
    <font>
      <b val="true"/>
      <sz val="10"/>
      <color rgb="FFFFFFFF"/>
      <name val="Calibri"/>
      <family val="2"/>
      <scheme val="minor"/>
    </font>
    <font>
      <sz val="10"/>
      <color rgb="FFFFFFFF"/>
      <name val="Calibri"/>
      <family val="2"/>
      <scheme val="minor"/>
    </font>
    <font>
      <b val="true"/>
      <sz val="9"/>
      <color rgb="FFFFFFFF"/>
      <name val="Calibri"/>
      <family val="2"/>
      <scheme val="minor"/>
    </font>
    <font>
      <sz val="9"/>
      <color rgb="FF000000"/>
      <name val="Calibri"/>
      <family val="2"/>
      <scheme val="minor"/>
    </font>
    <font>
      <sz val="11"/>
      <color rgb="FF9C0006"/>
      <name val="Calibri"/>
      <family val="2"/>
      <scheme val="minor"/>
    </font>
    <font>
      <b val="true"/>
      <sz val="11"/>
      <color rgb="FF000000"/>
      <name val="Calibri"/>
      <family val="2"/>
      <scheme val="minor"/>
    </font>
    <font>
      <sz val="11"/>
      <color rgb="FF000000"/>
      <name val="Calibri"/>
      <family val="2"/>
      <scheme val="minor"/>
    </font>
  </fonts>
  <fills count="18">
    <fill>
      <patternFill patternType="none">
        <fgColor/>
        <bgColor/>
      </patternFill>
    </fill>
    <fill>
      <patternFill patternType="gray125">
        <fgColor/>
        <bgColor/>
      </patternFill>
    </fill>
    <fill>
      <patternFill patternType="solid">
        <fgColor rgb="FFFFF2CB"/>
        <bgColor/>
      </patternFill>
    </fill>
    <fill>
      <patternFill patternType="solid">
        <fgColor rgb="FFFBE4D5"/>
        <bgColor/>
      </patternFill>
    </fill>
    <fill>
      <patternFill patternType="solid">
        <fgColor rgb="FFBFBFBF"/>
        <bgColor/>
      </patternFill>
    </fill>
    <fill>
      <patternFill patternType="solid">
        <fgColor rgb="FF548135"/>
        <bgColor/>
      </patternFill>
    </fill>
    <fill>
      <patternFill patternType="solid">
        <fgColor rgb="FFB15D24"/>
        <bgColor/>
      </patternFill>
    </fill>
    <fill>
      <patternFill patternType="solid">
        <fgColor rgb="FFD9E2F3"/>
        <bgColor/>
      </patternFill>
    </fill>
    <fill>
      <patternFill patternType="solid">
        <fgColor rgb="FF44749F"/>
        <bgColor/>
      </patternFill>
    </fill>
    <fill>
      <patternFill patternType="solid">
        <fgColor rgb="FFD8D8D8"/>
        <bgColor/>
      </patternFill>
    </fill>
    <fill>
      <patternFill patternType="solid">
        <fgColor rgb="FFC55C10"/>
        <bgColor/>
      </patternFill>
    </fill>
    <fill>
      <patternFill patternType="solid">
        <fgColor rgb="FFFFF2CB"/>
        <bgColor/>
      </patternFill>
    </fill>
    <fill>
      <patternFill patternType="solid">
        <fgColor rgb="FFD9E2F3"/>
        <bgColor/>
      </patternFill>
    </fill>
    <fill>
      <patternFill patternType="solid">
        <fgColor rgb="FFFBE4D5"/>
        <bgColor/>
      </patternFill>
    </fill>
    <fill>
      <patternFill patternType="solid">
        <fgColor rgb="FFBFBFBF"/>
        <bgColor/>
      </patternFill>
    </fill>
    <fill>
      <patternFill patternType="solid">
        <fgColor rgb="FFBFBFBF"/>
        <bgColor/>
      </patternFill>
    </fill>
    <fill>
      <patternFill patternType="solid">
        <fgColor rgb="FFBFBFBF"/>
        <bgColor/>
      </patternFill>
    </fill>
    <fill>
      <patternFill patternType="solid">
        <fgColor rgb="FFFFC7CE"/>
        <bgColor/>
      </patternFill>
    </fill>
  </fills>
  <borders count="2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diagonal/>
    </border>
    <border>
      <left/>
      <right/>
      <top/>
      <bottom/>
      <diagonal/>
    </border>
    <border>
      <left/>
      <right/>
      <top/>
      <bottom/>
      <diagonal/>
    </border>
    <border>
      <left/>
      <right/>
      <top/>
      <bottom/>
      <diagonal/>
    </border>
    <border>
      <left/>
      <right/>
      <top/>
      <bottom/>
      <diagonal/>
    </border>
  </borders>
  <cellStyleXfs count="1">
    <xf applyAlignment="true" applyBorder="false" applyFill="false" applyFont="false" applyNumberFormat="false" applyProtection="false" borderId="0" fillId="0" fontId="0" numFmtId="0"/>
  </cellStyleXfs>
  <cellXfs count="28">
    <xf applyAlignment="false" applyBorder="false" applyFill="false" applyFont="false" applyNumberFormat="false" applyProtection="false" borderId="0" fillId="0" fontId="0" numFmtId="0" xfId="0">
      <alignment vertical="center"/>
    </xf>
    <xf applyAlignment="true" applyBorder="false" applyFill="true" applyFont="true" applyNumberFormat="false" applyProtection="false" borderId="1" fillId="2" fontId="1" numFmtId="0" xfId="0">
      <alignment horizontal="center" vertical="center"/>
    </xf>
    <xf applyAlignment="true" applyBorder="false" applyFill="false" applyFont="true" applyNumberFormat="false" applyProtection="false" borderId="2" fillId="0" fontId="1" numFmtId="0" xfId="0">
      <alignment horizontal="center" vertical="center"/>
    </xf>
    <xf applyAlignment="true" applyBorder="false" applyFill="true" applyFont="true" applyNumberFormat="false" applyProtection="false" borderId="3" fillId="3" fontId="1" numFmtId="0" xfId="0">
      <alignment horizontal="center" vertical="center"/>
    </xf>
    <xf applyAlignment="true" applyBorder="false" applyFill="true" applyFont="true" applyNumberFormat="false" applyProtection="false" borderId="4" fillId="4" fontId="1" numFmtId="0" xfId="0">
      <alignment horizontal="center" vertical="center"/>
    </xf>
    <xf applyAlignment="true" applyBorder="false" applyFill="true" applyFont="true" applyNumberFormat="false" applyProtection="false" borderId="5" fillId="5" fontId="2" numFmtId="0" xfId="0">
      <alignment horizontal="center" vertical="center"/>
    </xf>
    <xf applyAlignment="true" applyBorder="false" applyFill="true" applyFont="true" applyNumberFormat="false" applyProtection="false" borderId="6" fillId="6" fontId="3" numFmtId="0" xfId="0">
      <alignment horizontal="center" vertical="center"/>
    </xf>
    <xf applyAlignment="true" applyBorder="false" applyFill="true" applyFont="true" applyNumberFormat="false" applyProtection="false" borderId="7" fillId="7" fontId="1" numFmtId="0" xfId="0">
      <alignment horizontal="center" vertical="center"/>
    </xf>
    <xf applyAlignment="true" applyBorder="false" applyFill="true" applyFont="true" applyNumberFormat="false" applyProtection="false" borderId="8" fillId="8" fontId="2" numFmtId="0" xfId="0">
      <alignment horizontal="center" vertical="center"/>
    </xf>
    <xf applyAlignment="true" applyBorder="false" applyFill="false" applyFont="true" applyNumberFormat="false" applyProtection="false" borderId="9" fillId="0" fontId="1" numFmtId="0" xfId="0">
      <alignment horizontal="center" vertical="center"/>
    </xf>
    <xf applyAlignment="true" applyBorder="false" applyFill="true" applyFont="true" applyNumberFormat="false" applyProtection="false" borderId="10" fillId="9" fontId="1" numFmtId="0" xfId="0">
      <alignment horizontal="center" vertical="center"/>
    </xf>
    <xf applyAlignment="true" applyBorder="false" applyFill="false" applyFont="true" applyNumberFormat="false" applyProtection="false" borderId="11" fillId="0" fontId="1" numFmtId="0" xfId="0">
      <alignment horizontal="center" vertical="center"/>
    </xf>
    <xf applyAlignment="true" applyBorder="false" applyFill="true" applyFont="true" applyNumberFormat="false" applyProtection="false" borderId="12" fillId="10" fontId="4" numFmtId="0" xfId="0">
      <alignment horizontal="center" vertical="center"/>
    </xf>
    <xf applyAlignment="true" applyBorder="false" applyFill="true" applyFont="true" applyNumberFormat="false" applyProtection="false" borderId="13" fillId="11" fontId="5" numFmtId="0" xfId="0">
      <alignment horizontal="center" vertical="center"/>
    </xf>
    <xf applyAlignment="true" applyBorder="false" applyFill="false" applyFont="true" applyNumberFormat="false" applyProtection="false" borderId="14" fillId="0" fontId="1" numFmtId="0" xfId="0">
      <alignment horizontal="center" vertical="center"/>
    </xf>
    <xf applyAlignment="true" applyBorder="false" applyFill="true" applyFont="true" applyNumberFormat="false" applyProtection="false" borderId="15" fillId="12" fontId="5" numFmtId="0" xfId="0">
      <alignment horizontal="center" vertical="center"/>
    </xf>
    <xf applyAlignment="true" applyBorder="false" applyFill="true" applyFont="true" applyNumberFormat="false" applyProtection="false" borderId="16" fillId="13" fontId="5" numFmtId="0" xfId="0">
      <alignment horizontal="center" vertical="center"/>
    </xf>
    <xf applyAlignment="true" applyBorder="false" applyFill="false" applyFont="true" applyNumberFormat="false" applyProtection="false" borderId="17" fillId="0" fontId="1" numFmtId="0" xfId="0">
      <alignment horizontal="center" vertical="center"/>
    </xf>
    <xf applyAlignment="true" applyBorder="false" applyFill="false" applyFont="true" applyNumberFormat="false" applyProtection="false" borderId="18" fillId="0" fontId="5" numFmtId="0" xfId="0">
      <alignment horizontal="center" vertical="center"/>
    </xf>
    <xf applyAlignment="true" applyBorder="false" applyFill="false" applyFont="true" applyNumberFormat="false" applyProtection="false" borderId="19" fillId="0" fontId="1" numFmtId="0" xfId="0">
      <alignment horizontal="center" vertical="center"/>
    </xf>
    <xf applyAlignment="true" applyBorder="false" applyFill="false" applyFont="true" applyNumberFormat="false" applyProtection="false" borderId="20" fillId="0" fontId="1" numFmtId="0" xfId="0">
      <alignment horizontal="center" vertical="center"/>
    </xf>
    <xf applyAlignment="true" applyBorder="false" applyFill="true" applyFont="true" applyNumberFormat="false" applyProtection="false" borderId="21" fillId="14" fontId="1" numFmtId="0" xfId="0">
      <alignment horizontal="center" vertical="center"/>
    </xf>
    <xf applyAlignment="true" applyBorder="false" applyFill="true" applyFont="true" applyNumberFormat="false" applyProtection="false" borderId="22" fillId="15" fontId="1" numFmtId="0" xfId="0">
      <alignment horizontal="center" vertical="center"/>
    </xf>
    <xf applyAlignment="true" applyBorder="false" applyFill="true" applyFont="true" applyNumberFormat="false" applyProtection="false" borderId="23" fillId="16" fontId="1" numFmtId="0" xfId="0">
      <alignment horizontal="center" vertical="center"/>
    </xf>
    <xf applyAlignment="true" applyBorder="false" applyFill="false" applyFont="true" applyNumberFormat="false" applyProtection="false" borderId="24" fillId="0" fontId="1" numFmtId="0" xfId="0">
      <alignment vertical="center"/>
    </xf>
    <xf applyAlignment="false" applyBorder="false" applyFill="true" applyFont="true" applyNumberFormat="false" applyProtection="false" borderId="25" fillId="17" fontId="6" numFmtId="0" xfId="0">
      <alignment/>
    </xf>
    <xf applyAlignment="true" applyBorder="false" applyFill="false" applyFont="true" applyNumberFormat="false" applyProtection="false" borderId="26" fillId="0" fontId="7" numFmtId="0" xfId="0">
      <alignment horizontal="center" vertical="center" wrapText="true"/>
    </xf>
    <xf applyAlignment="true" applyBorder="false" applyFill="false" applyFont="true" applyNumberFormat="false" applyProtection="false" borderId="27" fillId="0" fontId="8" numFmtId="0" xfId="0">
      <alignment horizontal="center" vertical="bottom"/>
    </xf>
  </cellXfs>
  <cellStyles count="1">
    <cellStyle builtinId="0" name="Normal" xfId="0"/>
  </cellStyles>
  <dxfs count="31">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
      <font>
        <sz val="11"/>
        <color rgb="FF9C0006"/>
        <name val="Calibri"/>
        <family val="2"/>
        <scheme val="minor"/>
      </font>
      <fill>
        <patternFill patternType="solid">
          <fgColor/>
          <bgColor rgb="FFFFC7CE"/>
        </patternFill>
      </fill>
    </dxf>
  </dxfs>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arget="styles.xml" Type="http://schemas.openxmlformats.org/officeDocument/2006/relationships/styles"></Relationship><Relationship Id="rId2" Target="theme/theme1.xml" Type="http://schemas.openxmlformats.org/officeDocument/2006/relationships/theme"></Relationship><Relationship Id="rId4" Target="sharedStrings.xml" Type="http://schemas.openxmlformats.org/officeDocument/2006/relationships/sharedStrings"></Relationship><Relationship Id="rId5" Target="worksheets/sheet2.xml" Type="http://schemas.openxmlformats.org/officeDocument/2006/relationships/worksheet"></Relationship><Relationship Id="rId6" Target="worksheets/sheet3.xml" Type="http://schemas.openxmlformats.org/officeDocument/2006/relationships/worksheet"></Relationship></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arget="../drawings/vmlDrawing1.vml" Type="http://schemas.openxmlformats.org/officeDocument/2006/relationships/vmlDrawing"></Relationship><Relationship Id="rId2" Target="../comments1.xml" Type="http://schemas.openxmlformats.org/officeDocument/2006/relationships/comments"></Relationship></Relationships>
</file>

<file path=xl/worksheets/sheet2.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tabColor rgb="FFC00000"/>
    <outlinePr summaryBelow="false" summaryRight="false"/>
  </sheetPr>
  <dimension ref="A1"/>
  <sheetViews>
    <sheetView showGridLines="true" tabSelected="true" workbookViewId="0"/>
  </sheetViews>
  <sheetFormatPr defaultColWidth="14" defaultRowHeight="19"/>
  <cols>
    <col collapsed="false" customWidth="true" hidden="false" max="1" min="1" style="0" width="10"/>
    <col collapsed="false" customWidth="true" hidden="false" max="2" min="2" style="0" width="10"/>
    <col collapsed="false" customWidth="true" hidden="false" max="3" min="3" style="0" width="10"/>
    <col collapsed="false" customWidth="true" hidden="false" max="4" min="4" style="0" width="22"/>
    <col collapsed="false" customWidth="true" hidden="false" max="5" min="5" style="0" width="22"/>
    <col collapsed="false" customWidth="true" hidden="false" max="6" min="6" style="0" width="10"/>
    <col collapsed="false" customWidth="true" hidden="false" max="7" min="7" style="0" width="10"/>
    <col collapsed="false" customWidth="true" hidden="false" max="8" min="8" style="0" width="23"/>
    <col collapsed="false" customWidth="true" hidden="false" max="9" min="9" style="0" width="22"/>
    <col collapsed="false" customWidth="true" hidden="false" max="10" min="10" style="0" width="20"/>
    <col collapsed="false" customWidth="true" hidden="false" max="11" min="11" style="0" width="10"/>
    <col collapsed="false" customWidth="true" hidden="false" max="12" min="12" style="0" width="17"/>
    <col collapsed="false" customWidth="true" hidden="false" max="13" min="13" style="0" width="16"/>
    <col collapsed="false" customWidth="true" hidden="false" max="14" min="14" style="0" width="10"/>
    <col collapsed="false" customWidth="true" hidden="false" max="15" min="15" style="0" width="10"/>
    <col collapsed="false" customWidth="true" hidden="false" max="16" min="16" style="0" width="10"/>
    <col collapsed="false" customWidth="true" hidden="false" max="17" min="17" style="0" width="10"/>
    <col collapsed="false" customWidth="true" hidden="false" max="18" min="18" style="0" width="10"/>
    <col collapsed="false" customWidth="true" hidden="false" max="19" min="19" style="0" width="10"/>
    <col collapsed="false" customWidth="true" hidden="false" max="20" min="20" style="0" width="10"/>
    <col collapsed="false" customWidth="true" hidden="false" max="21" min="21" style="0" width="10"/>
    <col collapsed="false" customWidth="true" hidden="false" max="22" min="22" style="0" width="10"/>
    <col collapsed="false" customWidth="true" hidden="false" max="23" min="23" style="0" width="10"/>
    <col collapsed="false" customWidth="true" hidden="false" max="24" min="24" style="0" width="10"/>
    <col collapsed="false" customWidth="true" hidden="false" max="25" min="25" style="0" width="10"/>
    <col collapsed="false" customWidth="true" hidden="false" max="26" min="26" style="0" width="10"/>
    <col collapsed="false" customWidth="true" hidden="false" max="27" min="27" style="0" width="10"/>
    <col collapsed="false" customWidth="true" hidden="false" max="28" min="28" style="0" width="10"/>
    <col collapsed="false" customWidth="true" hidden="false" max="29" min="29" style="0" width="10"/>
    <col collapsed="false" customWidth="true" hidden="false" max="30" min="30" style="0" width="10"/>
    <col collapsed="false" customWidth="true" hidden="false" max="31" min="31" style="0" width="10"/>
    <col collapsed="false" customWidth="true" hidden="false" max="32" min="32" style="0" width="10"/>
    <col collapsed="false" customWidth="true" hidden="false" max="33" min="33" style="0" width="10"/>
    <col collapsed="false" customWidth="true" hidden="false" max="34" min="34" style="0" width="10"/>
    <col collapsed="false" customWidth="true" hidden="false" max="35" min="35" style="0" width="10"/>
    <col collapsed="false" customWidth="true" hidden="false" max="36" min="36" style="0" width="10"/>
    <col collapsed="false" customWidth="true" hidden="false" max="37" min="37" style="0" width="10"/>
    <col collapsed="false" customWidth="true" hidden="false" max="38" min="38" style="0" width="10"/>
    <col collapsed="false" customWidth="true" hidden="false" max="39" min="39" style="0" width="10"/>
    <col collapsed="false" customWidth="true" hidden="false" max="40" min="40" style="0" width="10"/>
    <col collapsed="false" customWidth="true" hidden="false" max="41" min="41" style="0" width="10"/>
    <col collapsed="false" customWidth="true" hidden="false" max="42" min="42" style="0" width="10"/>
    <col collapsed="false" customWidth="true" hidden="false" max="43" min="43" style="0" width="10"/>
    <col collapsed="false" customWidth="true" hidden="false" max="44" min="44" style="0" width="10"/>
    <col collapsed="false" customWidth="true" hidden="false" max="45" min="45" style="0" width="10"/>
    <col collapsed="false" customWidth="true" hidden="false" max="46" min="46" style="0" width="10"/>
  </cols>
  <sheetData>
    <row customHeight="true" ht="15" r="1"/>
    <row customHeight="true" ht="15" r="2">
      <c r="G2" s="4" t="str">
        <v>步骤表索引数据</v>
      </c>
      <c r="H2" s="4"/>
      <c r="I2" s="4"/>
      <c r="J2" s="4"/>
      <c r="K2" s="4"/>
      <c r="Q2" s="23" t="str">
        <v>辅助填写数据</v>
      </c>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2"/>
    </row>
    <row customHeight="true" ht="15" r="3">
      <c r="B3" s="12" t="str">
        <v>索引值</v>
      </c>
      <c r="D3" s="13" t="str">
        <v>所属人物</v>
      </c>
      <c r="E3" s="16" t="str">
        <v>菜品</v>
      </c>
      <c r="F3" s="15" t="str">
        <v>步骤名</v>
      </c>
      <c r="G3" s="10" t="str">
        <v>关卡倒计时</v>
      </c>
      <c r="H3" s="10" t="str">
        <v>满分值</v>
      </c>
      <c r="I3" s="10" t="str">
        <v>及格分值</v>
      </c>
      <c r="J3" s="10" t="str">
        <v>失败后处理</v>
      </c>
      <c r="K3" s="10" t="str">
        <v>失败处理值</v>
      </c>
      <c r="Q3" s="11" t="str">
        <v>名称</v>
      </c>
      <c r="R3" s="9" t="str">
        <v>GameLayoutOrientation(游戏qte部分布局方向，0=竖向 1=横向)</v>
      </c>
      <c r="S3" s="9" t="str">
        <v>PassingLinePosition及格线位置,填写百分比（如 60，不要填百分号），会从顶部/左侧向底部/右侧进行计算所处位置</v>
      </c>
      <c r="T3" s="9" t="str">
        <v>ExceedingLinePosition超出线位置,填写百分比（如 60，不要填百分号），会从顶部/左侧向底部/右侧进行计算所处位置</v>
      </c>
      <c r="U3" s="9" t="str">
        <v>PassingLineVisibility及格线是否隐藏,0=不隐藏 1=隐藏</v>
      </c>
      <c r="V3" s="9" t="str">
        <v>ExceedingLineVisibility超出线是否隐藏,0=不隐藏 1=隐藏</v>
      </c>
      <c r="W3" s="9" t="str">
        <v>ValidAreaScore有效区域得分逻辑,处于有效区域（及格线~超出线）时，每秒+N得分</v>
      </c>
      <c r="X3" s="9" t="str">
        <v>ClickFailure"1=每秒扣得分 2=qte关卡重开 3=无法超出 4=退出并返回失败值"</v>
      </c>
      <c r="Y3" s="9" t="str">
        <v>ClickFailurePenaltyPerSec失误时每秒分值</v>
      </c>
      <c r="Z3" s="9" t="str">
        <v>ButtonInteractionType按钮交互方式,0=点击 1=长按</v>
      </c>
      <c r="AA3" s="9" t="str">
        <v>BtnInteractWaterFillPct按钮交互一次，对填充物变化百分比值（不填百分号）。注意，此处变化的是填充物“水量”，并非得分。</v>
      </c>
      <c r="AB3" s="9" t="str">
        <v>BtnInteractionDelay按钮交互后延时,填写延时程度：1~5（越小程度越低，填0则不延时）1度是500毫秒（30帧）2度是1000毫秒（30帧）</v>
      </c>
      <c r="AC3" s="9" t="str">
        <v>SettleOnPassingScore(控制游戏到达合格分数是否立即进行结算,0:不立即结束，1:分数一达到合格分就结算)</v>
      </c>
      <c r="AD3" s="9" t="str">
        <v>RangeControlId(自己ID)</v>
      </c>
      <c r="AE3" s="9" t="str">
        <v>容器-颜色Hex码</v>
      </c>
      <c r="AF3" s="9" t="str">
        <v>容器-图片资源路径 100*300</v>
      </c>
      <c r="AG3" s="9" t="str">
        <v>填充物-颜色Hex码</v>
      </c>
      <c r="AH3" s="9" t="str" xml:space="preserve">
        <v>填充物-图片资源路径, 100*300  填充物若填写为图片的话，填充物会按比例缩放，代表进度。 </v>
      </c>
      <c r="AI3" s="9" t="str">
        <v>ButtonFillColor按钮-填充颜色，会填充为Hex码颜色的正方形</v>
      </c>
      <c r="AJ3" s="9" t="str">
        <v>ButtonImageSrc按钮-图片资源路径  150*150</v>
      </c>
      <c r="AK3" s="9" t="str">
        <v>PassingLineImageSrc及格线-图片资源路径 200*5</v>
      </c>
      <c r="AL3" s="9" t="str">
        <v>ExceedingLineImageSrc超出线-图片资源路径  200*5</v>
      </c>
      <c r="AM3" s="9" t="str">
        <v>BtnEffectAsset交互按钮在交互时播放的图片-资源</v>
      </c>
      <c r="AN3" s="9" t="str">
        <v>BtnInteractionSound交互按钮在交互时播放的音效-资源,松手时音效停止</v>
      </c>
      <c r="AO3" s="9" t="str">
        <v>ContainerPosition容器坐标[x,y]</v>
      </c>
      <c r="AP3" s="9" t="str">
        <v>ButtonPosition按钮坐标[x,y]</v>
      </c>
      <c r="AQ3" s="9" t="str">
        <v>FillAutoDropRangePerSec填充物自动变化-每秒自动下降闭区间，百分比值。[1,10]</v>
      </c>
      <c r="AR3" s="9" t="str">
        <v>BtnInteractionImgPos交互按钮在交互时播放的图片-坐标[x,y]</v>
      </c>
      <c r="AS3" s="9" t="str">
        <v>ContainerSize容器大小[w,h]</v>
      </c>
      <c r="AT3" s="14" t="str">
        <v>ButtonSize按钮大小[w,h]</v>
      </c>
    </row>
    <row customHeight="true" ht="15" r="4">
      <c r="B4" s="18">
        <f>COUNT($B$3:B3)+1</f>
      </c>
      <c r="D4" s="18" t="str">
        <v>杜国强</v>
      </c>
      <c r="E4" s="18" t="str">
        <v>煲仔饭</v>
      </c>
      <c r="F4" s="18" t="str">
        <v>控火煮饭</v>
      </c>
      <c r="G4" s="4">
        <f>IF(E16="是",E8,"")</f>
      </c>
      <c r="H4" s="4">
        <f>E11</f>
      </c>
      <c r="I4" s="4">
        <f>E11</f>
      </c>
      <c r="J4" s="2" t="str">
        <v>当前步骤重新开始</v>
      </c>
      <c r="K4" s="4">
        <f>IF(J4="当前步骤重新开始",1,IF(J4="从菜品第一步开始",2,3))</f>
      </c>
      <c r="Q4" s="19">
        <f>D4&amp;"-"&amp;E4&amp;"-"&amp;F4</f>
      </c>
      <c r="R4" s="17">
        <f>IF(I8="竖",0,1)</f>
      </c>
      <c r="S4" s="17">
        <f>100-I10</f>
      </c>
      <c r="T4" s="17">
        <f>100-I12</f>
      </c>
      <c r="U4" s="17">
        <f>IF(I11="显示",0,1)</f>
      </c>
      <c r="V4" s="17">
        <f>IF(I13="显示",0,1)</f>
      </c>
      <c r="W4" s="17">
        <f>E12</f>
      </c>
      <c r="X4" s="17">
        <f>IF(E13="每秒扣分",1,IF(E13="游戏重开",2,IF(E13="无法超出",3,4)))</f>
      </c>
      <c r="Y4" s="17">
        <f>E14</f>
      </c>
      <c r="Z4" s="17">
        <f>IF(I26="点击",0,1)</f>
      </c>
      <c r="AA4" s="17">
        <f>ROUND((I27+I28)/10,2)</f>
      </c>
      <c r="AB4" s="17">
        <f>I31</f>
      </c>
      <c r="AC4" s="17">
        <f>IF(E15="不结束",0,1)</f>
      </c>
      <c r="AD4" s="17">
        <f>Q4</f>
      </c>
      <c r="AE4" s="17">
        <f>IF(I14&lt;&gt;"","",I15)</f>
      </c>
      <c r="AF4" s="17">
        <f>I14</f>
      </c>
      <c r="AG4" s="17">
        <f>IF(I18&lt;&gt;"","",I19)</f>
      </c>
      <c r="AH4" s="17">
        <f>I18</f>
      </c>
      <c r="AI4" s="17">
        <f>IF(I32&lt;&gt;"","",I33)</f>
      </c>
      <c r="AJ4" s="17">
        <f>I32</f>
      </c>
      <c r="AK4" s="17">
        <f>I20</f>
      </c>
      <c r="AL4" s="17">
        <f>I21</f>
      </c>
      <c r="AM4" s="17">
        <f>I36</f>
      </c>
      <c r="AN4" s="17">
        <f>I38</f>
      </c>
      <c r="AO4" s="17">
        <f>I16</f>
      </c>
      <c r="AP4" s="17">
        <f>I34</f>
      </c>
      <c r="AQ4" s="17">
        <f>I30</f>
      </c>
      <c r="AR4" s="17">
        <f>I37</f>
      </c>
      <c r="AS4" s="17">
        <f>I17</f>
      </c>
      <c r="AT4" s="20">
        <f>I35</f>
      </c>
    </row>
    <row customHeight="true" ht="15" r="5"/>
    <row customHeight="true" ht="15" r="6"/>
    <row customHeight="true" ht="15" r="7">
      <c r="D7" s="5" t="str">
        <v>设计相关</v>
      </c>
      <c r="E7" s="5"/>
      <c r="H7" s="6" t="str">
        <v>条相关</v>
      </c>
      <c r="I7" s="6"/>
      <c r="K7" s="24"/>
      <c r="L7" s="24"/>
      <c r="M7" s="24"/>
    </row>
    <row customHeight="true" ht="15" r="8">
      <c r="D8" s="1" t="str">
        <v>关卡预期时间(s)</v>
      </c>
      <c r="E8" s="2">
        <v>10</v>
      </c>
      <c r="H8" s="3" t="str">
        <v>条方式</v>
      </c>
      <c r="I8" s="2" t="str">
        <v>竖</v>
      </c>
      <c r="K8" s="24"/>
      <c r="L8" s="24"/>
      <c r="M8" s="24"/>
    </row>
    <row customHeight="true" ht="15" r="9">
      <c r="D9" s="1" t="str">
        <v>增长到区间内的时间</v>
      </c>
      <c r="E9" s="2">
        <v>3</v>
      </c>
      <c r="H9" s="3" t="str">
        <v>条长度</v>
      </c>
      <c r="I9" s="2">
        <f>IF(I8="竖",372,984)</f>
      </c>
      <c r="K9" s="24"/>
      <c r="L9" s="24"/>
      <c r="M9" s="24"/>
    </row>
    <row customHeight="true" ht="15" r="10">
      <c r="D10" s="1" t="str">
        <v>维持完成游戏时间</v>
      </c>
      <c r="E10" s="2">
        <v>4</v>
      </c>
      <c r="H10" s="3" t="str">
        <v>区间下限位置</v>
      </c>
      <c r="I10" s="2">
        <v>70</v>
      </c>
      <c r="K10" s="24"/>
      <c r="L10" s="24"/>
      <c r="M10" s="24"/>
    </row>
    <row customHeight="true" ht="15" r="11">
      <c r="D11" s="1" t="str">
        <v>通关总分</v>
      </c>
      <c r="E11" s="2">
        <v>100</v>
      </c>
      <c r="H11" s="3" t="str">
        <v>是否隐藏下限提示线</v>
      </c>
      <c r="I11" s="2" t="str">
        <v>显示</v>
      </c>
      <c r="K11" s="24"/>
      <c r="L11" s="24"/>
      <c r="M11" s="24"/>
    </row>
    <row customHeight="true" ht="15" r="12">
      <c r="D12" s="4" t="str">
        <v>区域中停留得分(每秒)</v>
      </c>
      <c r="E12" s="2">
        <f>ROUND(E11/E10,0)</f>
      </c>
      <c r="H12" s="3" t="str">
        <v>区间上限位置</v>
      </c>
      <c r="I12" s="2">
        <v>90</v>
      </c>
      <c r="K12" s="24"/>
      <c r="L12" s="24"/>
      <c r="M12" s="24"/>
    </row>
    <row customHeight="true" ht="15" r="13">
      <c r="D13" s="1" t="str">
        <v>超出区域处理方式</v>
      </c>
      <c r="E13" s="2" t="str">
        <v>每秒扣分</v>
      </c>
      <c r="H13" s="3" t="str">
        <v>是否隐藏上限提示线</v>
      </c>
      <c r="I13" s="2" t="str">
        <v>显示</v>
      </c>
      <c r="K13" s="24"/>
      <c r="L13" s="24"/>
      <c r="M13" s="24"/>
    </row>
    <row customHeight="true" ht="15" r="14">
      <c r="D14" s="1" t="str">
        <v>超出区域扣分(每秒)</v>
      </c>
      <c r="E14" s="2">
        <v>0</v>
      </c>
      <c r="H14" s="7" t="str">
        <v>条图片</v>
      </c>
      <c r="I14" s="2">
        <f>IF(I8="竖","Graphics/区间控制/进度条-竖.png","Graphics/区间控制/进度条-横.png")</f>
      </c>
      <c r="K14" s="24"/>
      <c r="L14" s="24"/>
      <c r="M14" s="24"/>
    </row>
    <row customHeight="true" ht="15" r="15">
      <c r="D15" s="1" t="str">
        <v>到达总分是否立即结束游戏</v>
      </c>
      <c r="E15" s="2" t="str">
        <v>立即结束</v>
      </c>
      <c r="H15" s="7" t="str">
        <v>条颜色</v>
      </c>
      <c r="I15" s="2"/>
      <c r="K15" s="24"/>
      <c r="L15" s="24"/>
      <c r="M15" s="24"/>
    </row>
    <row customHeight="true" ht="15" r="16">
      <c r="D16" s="1" t="str">
        <v>是否限时</v>
      </c>
      <c r="E16" s="2" t="str">
        <v>否</v>
      </c>
      <c r="H16" s="7" t="str">
        <v>条坐标([x,y])</v>
      </c>
      <c r="I16" s="2">
        <f>IF(I8="竖","[544,194]","[153,257]")</f>
      </c>
      <c r="K16" s="24"/>
      <c r="L16" s="24"/>
      <c r="M16" s="24"/>
    </row>
    <row customHeight="true" ht="15" r="17">
      <c r="H17" s="7" t="str">
        <v>条容器大小([w,h])</v>
      </c>
      <c r="I17" s="2">
        <f>IF(I8="竖","[192,372]","[984,101]")</f>
      </c>
      <c r="K17" s="24"/>
      <c r="L17" s="24"/>
      <c r="M17" s="24"/>
    </row>
    <row customHeight="true" ht="15" r="18">
      <c r="H18" s="7" t="str">
        <v>填充物图片</v>
      </c>
      <c r="I18" s="2">
        <f>IF(I8="竖","Graphics/区间控制/填充物-竖.png","Graphics/区间控制/填充物-横.png")</f>
      </c>
      <c r="K18" s="24"/>
      <c r="L18" s="24"/>
      <c r="M18" s="24"/>
    </row>
    <row customHeight="true" ht="15" r="19">
      <c r="H19" s="7" t="str">
        <v>填充物颜色</v>
      </c>
      <c r="I19" s="2"/>
      <c r="K19" s="24"/>
      <c r="L19" s="24"/>
      <c r="M19" s="24"/>
    </row>
    <row customHeight="true" ht="15" r="20">
      <c r="H20" s="7" t="str">
        <v>下限提示线图片</v>
      </c>
      <c r="I20" s="2">
        <f>IF(I8="竖","Graphics/区间控制/下限-竖.png","Graphics/区间控制/下限-横.png")</f>
      </c>
    </row>
    <row customHeight="true" ht="15" r="21">
      <c r="H21" s="7" t="str">
        <v>上限提示线图片</v>
      </c>
      <c r="I21" s="2">
        <f>IF(I8="竖","Graphics/区间控制/上限-竖.png","Graphics/区间控制/上限-横.png")</f>
      </c>
    </row>
    <row customHeight="true" ht="15" r="22"/>
    <row customHeight="true" ht="15" r="23"/>
    <row customHeight="true" ht="15" r="24"/>
    <row customHeight="true" ht="15" r="25">
      <c r="H25" s="8" t="str">
        <v>交互相关</v>
      </c>
      <c r="I25" s="8"/>
    </row>
    <row customHeight="true" ht="15" r="26">
      <c r="H26" s="3" t="str">
        <v>按钮交互形式</v>
      </c>
      <c r="I26" s="2" t="str">
        <v>长按</v>
      </c>
    </row>
    <row customHeight="true" ht="15" r="27">
      <c r="H27" s="3" t="str">
        <v>交互一次条进度的增长百分比</v>
      </c>
      <c r="I27" s="2">
        <f>ROUND(I10/E9,2)</f>
      </c>
    </row>
    <row customHeight="true" ht="15" r="28">
      <c r="H28" s="3" t="str">
        <v>停止交互后进度条下降区间-小值</v>
      </c>
      <c r="I28" s="2">
        <f>ROUND(I27*0.5,0)</f>
      </c>
    </row>
    <row customHeight="true" ht="15" r="29">
      <c r="H29" s="3" t="str">
        <v>停止交互后进度条下降区间-大值</v>
      </c>
      <c r="I29" s="2">
        <f>ROUND(I27*0.5,0)</f>
      </c>
    </row>
    <row customHeight="true" ht="15" r="30">
      <c r="H30" s="4" t="str">
        <v>停止交互后进度条下降区间</v>
      </c>
      <c r="I30" s="2">
        <f>"["&amp;I28&amp;","&amp;I29&amp;"]"</f>
      </c>
    </row>
    <row customHeight="true" ht="15" r="31">
      <c r="H31" s="3" t="str">
        <v>按钮交互后延时(ms)</v>
      </c>
      <c r="I31" s="2"/>
    </row>
    <row customHeight="true" ht="15" r="32">
      <c r="H32" s="7" t="str">
        <v>按钮图片</v>
      </c>
      <c r="I32" s="2" t="str">
        <v>Graphics/区间控制/按钮图片-放开.png</v>
      </c>
    </row>
    <row customHeight="true" ht="15" r="33">
      <c r="H33" s="7" t="str">
        <v>按钮颜色</v>
      </c>
      <c r="I33" s="2"/>
    </row>
    <row customHeight="true" ht="15" r="34">
      <c r="H34" s="7" t="str">
        <v>按钮坐标([x,y])</v>
      </c>
      <c r="I34" s="2">
        <f>IF(I8="竖","[922,485]","[585,464]")</f>
      </c>
    </row>
    <row customHeight="true" ht="15" r="35">
      <c r="H35" s="7" t="str">
        <v>按钮容器大小([w,h])</v>
      </c>
      <c r="I35" s="2" t="str">
        <v>[120,120]</v>
      </c>
    </row>
    <row customHeight="true" ht="15" r="36">
      <c r="H36" s="7" t="str">
        <v>交互时按钮特效图片</v>
      </c>
      <c r="I36" s="2" t="str">
        <v>Graphics/区间控制/按钮图片-按下.png</v>
      </c>
    </row>
    <row customHeight="true" ht="15" r="37">
      <c r="H37" s="7" t="str">
        <v>特效图片坐标([x,y])</v>
      </c>
      <c r="I37" s="2">
        <f>I34</f>
      </c>
    </row>
    <row customHeight="true" ht="15" r="38">
      <c r="H38" s="7" t="str">
        <v>交互时播放音效</v>
      </c>
      <c r="I38" s="18" t="str">
        <v>Audio/炖煮.mp3</v>
      </c>
    </row>
    <row customHeight="true" ht="15" r="39"/>
    <row customHeight="true" ht="15" r="40"/>
    <row customHeight="true" ht="15" r="41"/>
    <row customHeight="true" ht="15" r="42">
      <c r="G42" s="4" t="str">
        <v>步骤表索引数据</v>
      </c>
      <c r="H42" s="4"/>
      <c r="I42" s="4"/>
      <c r="J42" s="4"/>
      <c r="K42" s="4"/>
      <c r="Q42" s="23" t="str">
        <v>辅助填写数据</v>
      </c>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2"/>
    </row>
    <row customHeight="true" ht="15" r="43">
      <c r="B43" s="12" t="str">
        <v>索引值</v>
      </c>
      <c r="D43" s="13" t="str">
        <v>所属人物</v>
      </c>
      <c r="E43" s="16" t="str">
        <v>菜品</v>
      </c>
      <c r="F43" s="15" t="str">
        <v>步骤名</v>
      </c>
      <c r="G43" s="10" t="str">
        <v>关卡倒计时</v>
      </c>
      <c r="H43" s="10" t="str">
        <v>满分值</v>
      </c>
      <c r="I43" s="10" t="str">
        <v>及格分值</v>
      </c>
      <c r="J43" s="10" t="str">
        <v>失败后处理</v>
      </c>
      <c r="K43" s="10" t="str">
        <v>失败处理值</v>
      </c>
      <c r="Q43" s="11" t="str">
        <v>名称</v>
      </c>
      <c r="R43" s="9" t="str">
        <v>GameLayoutOrientation(游戏qte部分布局方向，0=竖向 1=横向)</v>
      </c>
      <c r="S43" s="9" t="str">
        <v>PassingLinePosition及格线位置,填写百分比（如 60，不要填百分号），会从顶部/左侧向底部/右侧进行计算所处位置</v>
      </c>
      <c r="T43" s="9" t="str">
        <v>ExceedingLinePosition超出线位置,填写百分比（如 60，不要填百分号），会从顶部/左侧向底部/右侧进行计算所处位置</v>
      </c>
      <c r="U43" s="9" t="str">
        <v>PassingLineVisibility及格线是否隐藏,0=不隐藏 1=隐藏</v>
      </c>
      <c r="V43" s="9" t="str">
        <v>ExceedingLineVisibility超出线是否隐藏,0=不隐藏 1=隐藏</v>
      </c>
      <c r="W43" s="9" t="str">
        <v>ValidAreaScore有效区域得分逻辑,处于有效区域（及格线~超出线）时，每秒+N得分</v>
      </c>
      <c r="X43" s="9" t="str">
        <v>ClickFailure"1=每秒扣得分 2=qte关卡重开 3=无法超出 4=退出并返回失败值"</v>
      </c>
      <c r="Y43" s="9" t="str">
        <v>ClickFailurePenaltyPerSec失误时每秒分值</v>
      </c>
      <c r="Z43" s="9" t="str">
        <v>ButtonInteractionType按钮交互方式,0=点击 1=长按</v>
      </c>
      <c r="AA43" s="9" t="str">
        <v>BtnInteractWaterFillPct按钮交互一次，对填充物变化百分比值（不填百分号）。注意，此处变化的是填充物“水量”，并非得分。</v>
      </c>
      <c r="AB43" s="9" t="str">
        <v>BtnInteractionDelay按钮交互后延时,填写延时程度：1~5（越小程度越低，填0则不延时）1度是500毫秒（30帧）2度是1000毫秒（30帧）</v>
      </c>
      <c r="AC43" s="9" t="str">
        <v>SettleOnPassingScore(控制游戏到达合格分数是否立即进行结算,0:不立即结束，1:分数一达到合格分就结算)</v>
      </c>
      <c r="AD43" s="9" t="str">
        <v>RangeControlId(自己ID)</v>
      </c>
      <c r="AE43" s="9" t="str">
        <v>容器-颜色Hex码</v>
      </c>
      <c r="AF43" s="9" t="str">
        <v>容器-图片资源路径 100*300</v>
      </c>
      <c r="AG43" s="9" t="str">
        <v>填充物-颜色Hex码</v>
      </c>
      <c r="AH43" s="9" t="str" xml:space="preserve">
        <v>填充物-图片资源路径, 100*300  填充物若填写为图片的话，填充物会按比例缩放，代表进度。 </v>
      </c>
      <c r="AI43" s="9" t="str">
        <v>ButtonFillColor按钮-填充颜色，会填充为Hex码颜色的正方形</v>
      </c>
      <c r="AJ43" s="9" t="str">
        <v>ButtonImageSrc按钮-图片资源路径  150*150</v>
      </c>
      <c r="AK43" s="9" t="str">
        <v>PassingLineImageSrc及格线-图片资源路径 200*5</v>
      </c>
      <c r="AL43" s="9" t="str">
        <v>ExceedingLineImageSrc超出线-图片资源路径  200*5</v>
      </c>
      <c r="AM43" s="9" t="str">
        <v>BtnEffectAsset交互按钮在交互时播放的图片-资源</v>
      </c>
      <c r="AN43" s="9" t="str">
        <v>BtnInteractionSound交互按钮在交互时播放的音效-资源,松手时音效停止</v>
      </c>
      <c r="AO43" s="9" t="str">
        <v>ContainerPosition容器坐标[x,y]</v>
      </c>
      <c r="AP43" s="9" t="str">
        <v>ButtonPosition按钮坐标[x,y]</v>
      </c>
      <c r="AQ43" s="9" t="str">
        <v>FillAutoDropRangePerSec填充物自动变化-每秒自动下降闭区间，百分比值。[1,10]</v>
      </c>
      <c r="AR43" s="9" t="str">
        <v>BtnInteractionImgPos交互按钮在交互时播放的图片-坐标[x,y]</v>
      </c>
      <c r="AS43" s="9" t="str">
        <v>ContainerSize容器大小[w,h]</v>
      </c>
      <c r="AT43" s="14" t="str">
        <v>ButtonSize按钮大小[w,h]</v>
      </c>
    </row>
    <row customHeight="true" ht="15" r="44">
      <c r="B44" s="18">
        <f>COUNT($B$3:B43)+1</f>
      </c>
      <c r="D44" s="18" t="str">
        <v>杜国强</v>
      </c>
      <c r="E44" s="18" t="str">
        <v>长乐烧酒</v>
      </c>
      <c r="F44" s="18" t="str">
        <v>温酒</v>
      </c>
      <c r="G44" s="4">
        <f>IF(E56="是",E48,"")</f>
      </c>
      <c r="H44" s="4">
        <f>E51</f>
      </c>
      <c r="I44" s="4">
        <f>E51</f>
      </c>
      <c r="J44" s="2" t="str">
        <v>当前步骤重新开始</v>
      </c>
      <c r="K44" s="4">
        <f>IF(J44="当前步骤重新开始",1,IF(J44="从菜品第一步开始",2,3))</f>
      </c>
      <c r="Q44" s="19">
        <f>D44&amp;"-"&amp;E44&amp;"-"&amp;F44</f>
      </c>
      <c r="R44" s="17">
        <f>IF(I48="竖",0,1)</f>
      </c>
      <c r="S44" s="17">
        <f>100-I50</f>
      </c>
      <c r="T44" s="17">
        <f>100-I52</f>
      </c>
      <c r="U44" s="17">
        <f>IF(I51="显示",0,1)</f>
      </c>
      <c r="V44" s="17">
        <f>IF(I53="显示",0,1)</f>
      </c>
      <c r="W44" s="17">
        <f>E52</f>
      </c>
      <c r="X44" s="17">
        <f>IF(E53="每秒扣分",1,IF(E53="游戏重开",2,IF(E53="无法超出",3,4)))</f>
      </c>
      <c r="Y44" s="17">
        <f>E54</f>
      </c>
      <c r="Z44" s="17">
        <f>IF(I66="点击",0,1)</f>
      </c>
      <c r="AA44" s="17">
        <f>ROUND((I67+I68)/10,2)</f>
      </c>
      <c r="AB44" s="17">
        <f>I71</f>
      </c>
      <c r="AC44" s="17">
        <f>IF(E55="不结束",0,1)</f>
      </c>
      <c r="AD44" s="17">
        <f>Q44</f>
      </c>
      <c r="AE44" s="17">
        <f>IF(I54&lt;&gt;"","",I55)</f>
      </c>
      <c r="AF44" s="17">
        <f>I54</f>
      </c>
      <c r="AG44" s="17">
        <f>IF(I58&lt;&gt;"","",I59)</f>
      </c>
      <c r="AH44" s="17">
        <f>I58</f>
      </c>
      <c r="AI44" s="17">
        <f>IF(I72&lt;&gt;"","",I73)</f>
      </c>
      <c r="AJ44" s="17">
        <f>I72</f>
      </c>
      <c r="AK44" s="17">
        <f>I60</f>
      </c>
      <c r="AL44" s="17">
        <f>I61</f>
      </c>
      <c r="AM44" s="17">
        <f>I76</f>
      </c>
      <c r="AN44" s="17">
        <f>I78</f>
      </c>
      <c r="AO44" s="17">
        <f>I56</f>
      </c>
      <c r="AP44" s="17">
        <f>I74</f>
      </c>
      <c r="AQ44" s="17">
        <f>I70</f>
      </c>
      <c r="AR44" s="17">
        <f>I77</f>
      </c>
      <c r="AS44" s="17">
        <f>I57</f>
      </c>
      <c r="AT44" s="20">
        <f>I75</f>
      </c>
    </row>
    <row customHeight="true" ht="15" r="45"/>
    <row customHeight="true" ht="15" r="46"/>
    <row customHeight="true" ht="15" r="47">
      <c r="D47" s="5" t="str">
        <v>设计相关</v>
      </c>
      <c r="E47" s="5"/>
      <c r="H47" s="6" t="str">
        <v>条相关</v>
      </c>
      <c r="I47" s="6"/>
    </row>
    <row customHeight="true" ht="15" r="48">
      <c r="D48" s="1" t="str">
        <v>关卡预期时间(s)</v>
      </c>
      <c r="E48" s="2">
        <v>10</v>
      </c>
      <c r="H48" s="3" t="str">
        <v>条方式</v>
      </c>
      <c r="I48" s="2" t="str">
        <v>竖</v>
      </c>
    </row>
    <row customHeight="true" ht="15" r="49">
      <c r="D49" s="1" t="str">
        <v>增长到区间内的时间</v>
      </c>
      <c r="E49" s="2">
        <v>4</v>
      </c>
      <c r="H49" s="3" t="str">
        <v>条长度</v>
      </c>
      <c r="I49" s="2">
        <f>IF(I48="竖",372,984)</f>
      </c>
    </row>
    <row customHeight="true" ht="15" r="50">
      <c r="D50" s="1" t="str">
        <v>维持完成游戏时间</v>
      </c>
      <c r="E50" s="2">
        <v>5</v>
      </c>
      <c r="H50" s="3" t="str">
        <v>区间下限位置</v>
      </c>
      <c r="I50" s="2">
        <v>40</v>
      </c>
    </row>
    <row customHeight="true" ht="15" r="51">
      <c r="D51" s="1" t="str">
        <v>通关总分</v>
      </c>
      <c r="E51" s="2">
        <v>100</v>
      </c>
      <c r="H51" s="3" t="str">
        <v>是否隐藏下限提示线</v>
      </c>
      <c r="I51" s="2" t="str">
        <v>显示</v>
      </c>
    </row>
    <row customHeight="true" ht="15" r="52">
      <c r="D52" s="4" t="str">
        <v>区域中停留得分(每秒)</v>
      </c>
      <c r="E52" s="2">
        <f>ROUND(E51/E50,0)</f>
      </c>
      <c r="H52" s="3" t="str">
        <v>区间上限位置</v>
      </c>
      <c r="I52" s="2">
        <v>60</v>
      </c>
    </row>
    <row customHeight="true" ht="15" r="53">
      <c r="D53" s="1" t="str">
        <v>超出区域处理方式</v>
      </c>
      <c r="E53" s="2" t="str">
        <v>每秒扣分</v>
      </c>
      <c r="H53" s="3" t="str">
        <v>是否隐藏上限提示线</v>
      </c>
      <c r="I53" s="2" t="str">
        <v>显示</v>
      </c>
    </row>
    <row customHeight="true" ht="15" r="54">
      <c r="D54" s="1" t="str">
        <v>超出区域扣分(每秒)</v>
      </c>
      <c r="E54" s="2">
        <v>0</v>
      </c>
      <c r="H54" s="7" t="str">
        <v>条图片</v>
      </c>
      <c r="I54" s="2">
        <f>IF(I48="竖","Graphics/区间控制/进度条-竖.png","Graphics/区间控制/进度条-横.png")</f>
      </c>
    </row>
    <row customHeight="true" ht="15" r="55">
      <c r="D55" s="1" t="str">
        <v>到达总分是否立即结束游戏</v>
      </c>
      <c r="E55" s="2" t="str">
        <v>立即结束</v>
      </c>
      <c r="H55" s="7" t="str">
        <v>条颜色</v>
      </c>
      <c r="I55" s="2"/>
    </row>
    <row customHeight="true" ht="15" r="56">
      <c r="D56" s="1" t="str">
        <v>是否限时</v>
      </c>
      <c r="E56" s="2" t="str">
        <v>否</v>
      </c>
      <c r="H56" s="7" t="str">
        <v>条坐标([x,y])</v>
      </c>
      <c r="I56" s="2">
        <f>IF(I48="竖","[544,194]","[153,257]")</f>
      </c>
    </row>
    <row customHeight="true" ht="15" r="57">
      <c r="H57" s="7" t="str">
        <v>条容器大小([w,h])</v>
      </c>
      <c r="I57" s="2">
        <f>IF(I48="竖","[192,372]","[984,101]")</f>
      </c>
    </row>
    <row customHeight="true" ht="15" r="58">
      <c r="H58" s="7" t="str">
        <v>填充物图片</v>
      </c>
      <c r="I58" s="2">
        <f>IF(I48="竖","Graphics/区间控制/填充物-竖.png","Graphics/区间控制/填充物-横.png")</f>
      </c>
    </row>
    <row customHeight="true" ht="15" r="59">
      <c r="H59" s="7" t="str">
        <v>填充物颜色</v>
      </c>
      <c r="I59" s="2"/>
    </row>
    <row customHeight="true" ht="15" r="60">
      <c r="H60" s="7" t="str">
        <v>下限提示线图片</v>
      </c>
      <c r="I60" s="2">
        <f>IF(I48="竖","Graphics/区间控制/下限-竖.png","Graphics/区间控制/下限-横.png")</f>
      </c>
    </row>
    <row customHeight="true" ht="15" r="61">
      <c r="H61" s="7" t="str">
        <v>上限提示线图片</v>
      </c>
      <c r="I61" s="2">
        <f>IF(I48="竖","Graphics/区间控制/上限-竖.png","Graphics/区间控制/上限-横.png")</f>
      </c>
    </row>
    <row customHeight="true" ht="15" r="62"/>
    <row customHeight="true" ht="15" r="63"/>
    <row customHeight="true" ht="15" r="64"/>
    <row customHeight="true" ht="15" r="65">
      <c r="H65" s="8" t="str">
        <v>交互相关</v>
      </c>
      <c r="I65" s="8"/>
    </row>
    <row customHeight="true" ht="15" r="66">
      <c r="H66" s="3" t="str">
        <v>按钮交互形式</v>
      </c>
      <c r="I66" s="2" t="str">
        <v>长按</v>
      </c>
    </row>
    <row customHeight="true" ht="15" r="67">
      <c r="H67" s="3" t="str">
        <v>交互一次条进度的增长百分比</v>
      </c>
      <c r="I67" s="2">
        <f>ROUND(I50/E49,2)</f>
      </c>
    </row>
    <row customHeight="true" ht="15" r="68">
      <c r="H68" s="3" t="str">
        <v>停止交互后进度条下降区间-小值</v>
      </c>
      <c r="I68" s="2">
        <f>ROUND(I67*0.5,0)</f>
      </c>
    </row>
    <row customHeight="true" ht="15" r="69">
      <c r="H69" s="3" t="str">
        <v>停止交互后进度条下降区间-大值</v>
      </c>
      <c r="I69" s="2">
        <f>ROUND(I67*0.5,0)</f>
      </c>
    </row>
    <row customHeight="true" ht="15" r="70">
      <c r="H70" s="4" t="str">
        <v>停止交互后进度条下降区间</v>
      </c>
      <c r="I70" s="2">
        <f>"["&amp;I68&amp;","&amp;I69&amp;"]"</f>
      </c>
    </row>
    <row customHeight="true" ht="15" r="71">
      <c r="H71" s="3" t="str">
        <v>按钮交互后延时(ms)</v>
      </c>
      <c r="I71" s="2"/>
    </row>
    <row customHeight="true" ht="15" r="72">
      <c r="H72" s="7" t="str">
        <v>按钮图片</v>
      </c>
      <c r="I72" s="2" t="str">
        <v>Graphics/区间控制/按钮图片-放开.png</v>
      </c>
    </row>
    <row customHeight="true" ht="15" r="73">
      <c r="H73" s="7" t="str">
        <v>按钮颜色</v>
      </c>
      <c r="I73" s="2"/>
    </row>
    <row customHeight="true" ht="15" r="74">
      <c r="H74" s="7" t="str">
        <v>按钮坐标([x,y])</v>
      </c>
      <c r="I74" s="2">
        <f>IF(I48="竖","[922,485]","[585,464]")</f>
      </c>
    </row>
    <row customHeight="true" ht="15" r="75">
      <c r="H75" s="7" t="str">
        <v>按钮容器大小([w,h])</v>
      </c>
      <c r="I75" s="2" t="str">
        <v>[120,120]</v>
      </c>
    </row>
    <row customHeight="true" ht="15" r="76">
      <c r="H76" s="7" t="str">
        <v>交互时按钮特效图片</v>
      </c>
      <c r="I76" s="2" t="str">
        <v>Graphics/区间控制/按钮图片-按下.png</v>
      </c>
    </row>
    <row customHeight="true" ht="15" r="77">
      <c r="H77" s="7" t="str">
        <v>特效图片坐标([x,y])</v>
      </c>
      <c r="I77" s="2">
        <f>I74</f>
      </c>
    </row>
    <row customHeight="true" ht="15" r="78">
      <c r="H78" s="7" t="str">
        <v>交互时播放音效</v>
      </c>
      <c r="I78" s="18" t="str">
        <v>Audio/炖煮.mp3</v>
      </c>
    </row>
    <row customHeight="true" ht="15" r="79"/>
    <row customHeight="true" ht="15" r="80"/>
    <row customHeight="true" ht="15" r="81"/>
    <row customHeight="true" ht="15" r="82">
      <c r="G82" s="4" t="str">
        <v>步骤表索引数据</v>
      </c>
      <c r="H82" s="4"/>
      <c r="I82" s="4"/>
      <c r="J82" s="4"/>
      <c r="K82" s="4"/>
      <c r="Q82" s="23" t="str">
        <v>辅助填写数据</v>
      </c>
      <c r="R82" s="21"/>
      <c r="S82" s="21"/>
      <c r="T82" s="21"/>
      <c r="U82" s="21"/>
      <c r="V82" s="21"/>
      <c r="W82" s="21"/>
      <c r="X82" s="21"/>
      <c r="Y82" s="21"/>
      <c r="Z82" s="21"/>
      <c r="AA82" s="21"/>
      <c r="AB82" s="21"/>
      <c r="AC82" s="21"/>
      <c r="AD82" s="21"/>
      <c r="AE82" s="21"/>
      <c r="AF82" s="21"/>
      <c r="AG82" s="21"/>
      <c r="AH82" s="21"/>
      <c r="AI82" s="21"/>
      <c r="AJ82" s="21"/>
      <c r="AK82" s="21"/>
      <c r="AL82" s="21"/>
      <c r="AM82" s="21"/>
      <c r="AN82" s="21"/>
      <c r="AO82" s="21"/>
      <c r="AP82" s="21"/>
      <c r="AQ82" s="21"/>
      <c r="AR82" s="21"/>
      <c r="AS82" s="21"/>
      <c r="AT82" s="22"/>
    </row>
    <row customHeight="true" ht="15" r="83">
      <c r="B83" s="12" t="str">
        <v>索引值</v>
      </c>
      <c r="D83" s="13" t="str">
        <v>所属人物</v>
      </c>
      <c r="E83" s="16" t="str">
        <v>菜品</v>
      </c>
      <c r="F83" s="15" t="str">
        <v>步骤名</v>
      </c>
      <c r="G83" s="10" t="str">
        <v>关卡倒计时</v>
      </c>
      <c r="H83" s="10" t="str">
        <v>满分值</v>
      </c>
      <c r="I83" s="10" t="str">
        <v>及格分值</v>
      </c>
      <c r="J83" s="10" t="str">
        <v>失败后处理</v>
      </c>
      <c r="K83" s="10" t="str">
        <v>失败处理值</v>
      </c>
      <c r="Q83" s="11" t="str">
        <v>名称</v>
      </c>
      <c r="R83" s="9" t="str">
        <v>GameLayoutOrientation(游戏qte部分布局方向，0=竖向 1=横向)</v>
      </c>
      <c r="S83" s="9" t="str">
        <v>PassingLinePosition及格线位置,填写百分比（如 60，不要填百分号），会从顶部/左侧向底部/右侧进行计算所处位置</v>
      </c>
      <c r="T83" s="9" t="str">
        <v>ExceedingLinePosition超出线位置,填写百分比（如 60，不要填百分号），会从顶部/左侧向底部/右侧进行计算所处位置</v>
      </c>
      <c r="U83" s="9" t="str">
        <v>PassingLineVisibility及格线是否隐藏,0=不隐藏 1=隐藏</v>
      </c>
      <c r="V83" s="9" t="str">
        <v>ExceedingLineVisibility超出线是否隐藏,0=不隐藏 1=隐藏</v>
      </c>
      <c r="W83" s="9" t="str">
        <v>ValidAreaScore有效区域得分逻辑,处于有效区域（及格线~超出线）时，每秒+N得分</v>
      </c>
      <c r="X83" s="9" t="str">
        <v>ClickFailure"1=每秒扣得分 2=qte关卡重开 3=无法超出 4=退出并返回失败值"</v>
      </c>
      <c r="Y83" s="9" t="str">
        <v>ClickFailurePenaltyPerSec失误时每秒分值</v>
      </c>
      <c r="Z83" s="9" t="str">
        <v>ButtonInteractionType按钮交互方式,0=点击 1=长按</v>
      </c>
      <c r="AA83" s="9" t="str">
        <v>BtnInteractWaterFillPct按钮交互一次，对填充物变化百分比值（不填百分号）。注意，此处变化的是填充物“水量”，并非得分。</v>
      </c>
      <c r="AB83" s="9" t="str">
        <v>BtnInteractionDelay按钮交互后延时,填写延时程度：1~5（越小程度越低，填0则不延时）1度是500毫秒（30帧）2度是1000毫秒（30帧）</v>
      </c>
      <c r="AC83" s="9" t="str">
        <v>SettleOnPassingScore(控制游戏到达合格分数是否立即进行结算,0:不立即结束，1:分数一达到合格分就结算)</v>
      </c>
      <c r="AD83" s="9" t="str">
        <v>RangeControlId(自己ID)</v>
      </c>
      <c r="AE83" s="9" t="str">
        <v>容器-颜色Hex码</v>
      </c>
      <c r="AF83" s="9" t="str">
        <v>容器-图片资源路径 100*300</v>
      </c>
      <c r="AG83" s="9" t="str">
        <v>填充物-颜色Hex码</v>
      </c>
      <c r="AH83" s="9" t="str" xml:space="preserve">
        <v>填充物-图片资源路径, 100*300  填充物若填写为图片的话，填充物会按比例缩放，代表进度。 </v>
      </c>
      <c r="AI83" s="9" t="str">
        <v>ButtonFillColor按钮-填充颜色，会填充为Hex码颜色的正方形</v>
      </c>
      <c r="AJ83" s="9" t="str">
        <v>ButtonImageSrc按钮-图片资源路径  150*150</v>
      </c>
      <c r="AK83" s="9" t="str">
        <v>PassingLineImageSrc及格线-图片资源路径 200*5</v>
      </c>
      <c r="AL83" s="9" t="str">
        <v>ExceedingLineImageSrc超出线-图片资源路径  200*5</v>
      </c>
      <c r="AM83" s="9" t="str">
        <v>BtnEffectAsset交互按钮在交互时播放的图片-资源</v>
      </c>
      <c r="AN83" s="9" t="str">
        <v>BtnInteractionSound交互按钮在交互时播放的音效-资源,松手时音效停止</v>
      </c>
      <c r="AO83" s="9" t="str">
        <v>ContainerPosition容器坐标[x,y]</v>
      </c>
      <c r="AP83" s="9" t="str">
        <v>ButtonPosition按钮坐标[x,y]</v>
      </c>
      <c r="AQ83" s="9" t="str">
        <v>FillAutoDropRangePerSec填充物自动变化-每秒自动下降闭区间，百分比值。[1,10]</v>
      </c>
      <c r="AR83" s="9" t="str">
        <v>BtnInteractionImgPos交互按钮在交互时播放的图片-坐标[x,y]</v>
      </c>
      <c r="AS83" s="9" t="str">
        <v>ContainerSize容器大小[w,h]</v>
      </c>
      <c r="AT83" s="14" t="str">
        <v>ButtonSize按钮大小[w,h]</v>
      </c>
    </row>
    <row customHeight="true" ht="15" r="84">
      <c r="B84" s="18">
        <f>COUNT($B$3:B83)+1</f>
      </c>
      <c r="D84" s="18" t="str">
        <v>杜国强</v>
      </c>
      <c r="E84" s="18" t="str">
        <v>云吞面</v>
      </c>
      <c r="F84" s="18" t="str">
        <v>煮面</v>
      </c>
      <c r="G84" s="4">
        <f>IF(E96="是",E88,"")</f>
      </c>
      <c r="H84" s="4">
        <f>E91</f>
      </c>
      <c r="I84" s="4">
        <f>E91</f>
      </c>
      <c r="J84" s="2" t="str">
        <v>当前步骤重新开始</v>
      </c>
      <c r="K84" s="4">
        <f>IF(J84="当前步骤重新开始",1,IF(J84="从菜品第一步开始",2,3))</f>
      </c>
      <c r="Q84" s="19">
        <f>D84&amp;"-"&amp;E84&amp;"-"&amp;F84</f>
      </c>
      <c r="R84" s="17">
        <f>IF(I88="竖",0,1)</f>
      </c>
      <c r="S84" s="17">
        <f>100-I90</f>
      </c>
      <c r="T84" s="17">
        <f>100-I92</f>
      </c>
      <c r="U84" s="17">
        <f>IF(I91="显示",0,1)</f>
      </c>
      <c r="V84" s="17">
        <f>IF(I93="显示",0,1)</f>
      </c>
      <c r="W84" s="17">
        <f>E92</f>
      </c>
      <c r="X84" s="17">
        <f>IF(E93="每秒扣分",1,IF(E93="游戏重开",2,IF(E93="无法超出",3,4)))</f>
      </c>
      <c r="Y84" s="17">
        <f>E94</f>
      </c>
      <c r="Z84" s="17">
        <f>IF(I106="点击",0,1)</f>
      </c>
      <c r="AA84" s="17">
        <f>ROUND((I107+I108)/10,2)</f>
      </c>
      <c r="AB84" s="17">
        <f>I111</f>
      </c>
      <c r="AC84" s="17">
        <f>IF(E95="不结束",0,1)</f>
      </c>
      <c r="AD84" s="17">
        <f>Q84</f>
      </c>
      <c r="AE84" s="17">
        <f>IF(I94&lt;&gt;"","",I95)</f>
      </c>
      <c r="AF84" s="17">
        <f>I94</f>
      </c>
      <c r="AG84" s="17">
        <f>IF(I98&lt;&gt;"","",I99)</f>
      </c>
      <c r="AH84" s="17">
        <f>I98</f>
      </c>
      <c r="AI84" s="17">
        <f>IF(I112&lt;&gt;"","",I113)</f>
      </c>
      <c r="AJ84" s="17">
        <f>I112</f>
      </c>
      <c r="AK84" s="17">
        <f>I100</f>
      </c>
      <c r="AL84" s="17">
        <f>I101</f>
      </c>
      <c r="AM84" s="17">
        <f>I116</f>
      </c>
      <c r="AN84" s="17">
        <f>I118</f>
      </c>
      <c r="AO84" s="17">
        <f>I96</f>
      </c>
      <c r="AP84" s="17">
        <f>I114</f>
      </c>
      <c r="AQ84" s="17">
        <f>I110</f>
      </c>
      <c r="AR84" s="17">
        <f>I117</f>
      </c>
      <c r="AS84" s="17">
        <f>I97</f>
      </c>
      <c r="AT84" s="20">
        <f>I115</f>
      </c>
    </row>
    <row customHeight="true" ht="15" r="85"/>
    <row customHeight="true" ht="15" r="86"/>
    <row customHeight="true" ht="15" r="87">
      <c r="D87" s="5" t="str">
        <v>设计相关</v>
      </c>
      <c r="E87" s="5"/>
      <c r="H87" s="6" t="str">
        <v>条相关</v>
      </c>
      <c r="I87" s="6"/>
    </row>
    <row customHeight="true" ht="15" r="88">
      <c r="D88" s="1" t="str">
        <v>关卡预期时间(s)</v>
      </c>
      <c r="E88" s="2">
        <v>15</v>
      </c>
      <c r="H88" s="3" t="str">
        <v>条方式</v>
      </c>
      <c r="I88" s="2" t="str">
        <v>竖</v>
      </c>
    </row>
    <row customHeight="true" ht="15" r="89">
      <c r="D89" s="1" t="str">
        <v>增长到区间内的时间</v>
      </c>
      <c r="E89" s="2">
        <v>3</v>
      </c>
      <c r="H89" s="3" t="str">
        <v>条长度</v>
      </c>
      <c r="I89" s="2">
        <f>IF(I88="竖",372,984)</f>
      </c>
    </row>
    <row customHeight="true" ht="15" r="90">
      <c r="D90" s="1" t="str">
        <v>维持完成游戏时间</v>
      </c>
      <c r="E90" s="2">
        <v>5</v>
      </c>
      <c r="H90" s="3" t="str">
        <v>区间下限位置</v>
      </c>
      <c r="I90" s="2">
        <v>70</v>
      </c>
    </row>
    <row customHeight="true" ht="15" r="91">
      <c r="D91" s="1" t="str">
        <v>通关总分</v>
      </c>
      <c r="E91" s="2">
        <v>100</v>
      </c>
      <c r="H91" s="3" t="str">
        <v>是否隐藏下限提示线</v>
      </c>
      <c r="I91" s="2" t="str">
        <v>显示</v>
      </c>
    </row>
    <row customHeight="true" ht="15" r="92">
      <c r="D92" s="4" t="str">
        <v>区域中停留得分(每秒)</v>
      </c>
      <c r="E92" s="2">
        <f>ROUND(E91/E90,0)</f>
      </c>
      <c r="H92" s="3" t="str">
        <v>区间上限位置</v>
      </c>
      <c r="I92" s="2">
        <v>80</v>
      </c>
    </row>
    <row customHeight="true" ht="15" r="93">
      <c r="D93" s="1" t="str">
        <v>超出区域处理方式</v>
      </c>
      <c r="E93" s="2" t="str">
        <v>每秒扣分</v>
      </c>
      <c r="H93" s="3" t="str">
        <v>是否隐藏上限提示线</v>
      </c>
      <c r="I93" s="2" t="str">
        <v>显示</v>
      </c>
    </row>
    <row customHeight="true" ht="15" r="94">
      <c r="D94" s="1" t="str">
        <v>超出区域扣分(每秒)</v>
      </c>
      <c r="E94" s="2">
        <v>0</v>
      </c>
      <c r="H94" s="7" t="str">
        <v>条图片</v>
      </c>
      <c r="I94" s="2">
        <f>IF(I88="竖","Graphics/区间控制/进度条-竖.png","Graphics/区间控制/进度条-横.png")</f>
      </c>
    </row>
    <row customHeight="true" ht="15" r="95">
      <c r="D95" s="1" t="str">
        <v>到达总分是否立即结束游戏</v>
      </c>
      <c r="E95" s="2" t="str">
        <v>立即结束</v>
      </c>
      <c r="H95" s="7" t="str">
        <v>条颜色</v>
      </c>
      <c r="I95" s="2"/>
    </row>
    <row customHeight="true" ht="15" r="96">
      <c r="D96" s="1" t="str">
        <v>是否限时</v>
      </c>
      <c r="E96" s="2" t="str">
        <v>否</v>
      </c>
      <c r="H96" s="7" t="str">
        <v>条坐标([x,y])</v>
      </c>
      <c r="I96" s="2">
        <f>IF(I88="竖","[544,194]","[153,257]")</f>
      </c>
    </row>
    <row customHeight="true" ht="15" r="97">
      <c r="H97" s="7" t="str">
        <v>条容器大小([w,h])</v>
      </c>
      <c r="I97" s="2">
        <f>IF(I88="竖","[192,372]","[984,101]")</f>
      </c>
    </row>
    <row customHeight="true" ht="15" r="98">
      <c r="H98" s="7" t="str">
        <v>填充物图片</v>
      </c>
      <c r="I98" s="2">
        <f>IF(I88="竖","Graphics/区间控制/填充物-竖.png","Graphics/区间控制/填充物-横.png")</f>
      </c>
    </row>
    <row customHeight="true" ht="15" r="99">
      <c r="H99" s="7" t="str">
        <v>填充物颜色</v>
      </c>
      <c r="I99" s="2"/>
    </row>
    <row customHeight="true" ht="15" r="100">
      <c r="H100" s="7" t="str">
        <v>下限提示线图片</v>
      </c>
      <c r="I100" s="2">
        <f>IF(I88="竖","Graphics/区间控制/下限-竖.png","Graphics/区间控制/下限-横.png")</f>
      </c>
    </row>
    <row customHeight="true" ht="15" r="101">
      <c r="H101" s="7" t="str">
        <v>上限提示线图片</v>
      </c>
      <c r="I101" s="2">
        <f>IF(I88="竖","Graphics/区间控制/上限-竖.png","Graphics/区间控制/上限-横.png")</f>
      </c>
    </row>
    <row customHeight="true" ht="15" r="102"/>
    <row customHeight="true" ht="15" r="103"/>
    <row customHeight="true" ht="15" r="104"/>
    <row customHeight="true" ht="15" r="105">
      <c r="H105" s="8" t="str">
        <v>交互相关</v>
      </c>
      <c r="I105" s="8"/>
    </row>
    <row customHeight="true" ht="15" r="106">
      <c r="H106" s="3" t="str">
        <v>按钮交互形式</v>
      </c>
      <c r="I106" s="2" t="str">
        <v>长按</v>
      </c>
    </row>
    <row customHeight="true" ht="15" r="107">
      <c r="H107" s="3" t="str">
        <v>交互一次条进度的增长百分比</v>
      </c>
      <c r="I107" s="2">
        <f>ROUND(I90/E89,2)</f>
      </c>
    </row>
    <row customHeight="true" ht="15" r="108">
      <c r="H108" s="3" t="str">
        <v>停止交互后进度条下降区间-小值</v>
      </c>
      <c r="I108" s="2">
        <f>ROUND(I107*0.5,0)</f>
      </c>
    </row>
    <row customHeight="true" ht="15" r="109">
      <c r="H109" s="3" t="str">
        <v>停止交互后进度条下降区间-大值</v>
      </c>
      <c r="I109" s="2">
        <f>ROUND(I107*0.5,0)</f>
      </c>
    </row>
    <row customHeight="true" ht="15" r="110">
      <c r="H110" s="4" t="str">
        <v>停止交互后进度条下降区间</v>
      </c>
      <c r="I110" s="2">
        <f>"["&amp;I108&amp;","&amp;I109&amp;"]"</f>
      </c>
    </row>
    <row customHeight="true" ht="15" r="111">
      <c r="H111" s="3" t="str">
        <v>按钮交互后延时(ms)</v>
      </c>
      <c r="I111" s="2"/>
    </row>
    <row customHeight="true" ht="15" r="112">
      <c r="H112" s="7" t="str">
        <v>按钮图片</v>
      </c>
      <c r="I112" s="2" t="str">
        <v>Graphics/区间控制/按钮图片-放开.png</v>
      </c>
    </row>
    <row customHeight="true" ht="15" r="113">
      <c r="H113" s="7" t="str">
        <v>按钮颜色</v>
      </c>
      <c r="I113" s="2"/>
    </row>
    <row customHeight="true" ht="15" r="114">
      <c r="H114" s="7" t="str">
        <v>按钮坐标([x,y])</v>
      </c>
      <c r="I114" s="2">
        <f>IF(I88="竖","[922,485]","[585,464]")</f>
      </c>
    </row>
    <row customHeight="true" ht="15" r="115">
      <c r="H115" s="7" t="str">
        <v>按钮容器大小([w,h])</v>
      </c>
      <c r="I115" s="2" t="str">
        <v>[120,120]</v>
      </c>
    </row>
    <row customHeight="true" ht="15" r="116">
      <c r="H116" s="7" t="str">
        <v>交互时按钮特效图片</v>
      </c>
      <c r="I116" s="2" t="str">
        <v>Graphics/区间控制/按钮图片-按下.png</v>
      </c>
    </row>
    <row customHeight="true" ht="15" r="117">
      <c r="H117" s="7" t="str">
        <v>特效图片坐标([x,y])</v>
      </c>
      <c r="I117" s="2">
        <f>I114</f>
      </c>
    </row>
    <row customHeight="true" ht="15" r="118">
      <c r="H118" s="7" t="str">
        <v>交互时播放音效</v>
      </c>
      <c r="I118" s="18" t="str">
        <v>Audio/炖煮.mp3</v>
      </c>
    </row>
    <row customHeight="true" ht="15" r="119"/>
    <row customHeight="true" ht="15" r="120"/>
    <row customHeight="true" ht="15" r="121"/>
    <row customHeight="true" ht="15" r="122">
      <c r="G122" s="4" t="str">
        <v>步骤表索引数据</v>
      </c>
      <c r="H122" s="4"/>
      <c r="I122" s="4"/>
      <c r="J122" s="4"/>
      <c r="K122" s="4"/>
      <c r="Q122" s="23" t="str">
        <v>辅助填写数据</v>
      </c>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2"/>
    </row>
    <row customHeight="true" ht="15" r="123">
      <c r="B123" s="12" t="str">
        <v>索引值</v>
      </c>
      <c r="D123" s="13" t="str">
        <v>所属人物</v>
      </c>
      <c r="E123" s="16" t="str">
        <v>菜品</v>
      </c>
      <c r="F123" s="15" t="str">
        <v>步骤名</v>
      </c>
      <c r="G123" s="10" t="str">
        <v>关卡倒计时</v>
      </c>
      <c r="H123" s="10" t="str">
        <v>满分值</v>
      </c>
      <c r="I123" s="10" t="str">
        <v>及格分值</v>
      </c>
      <c r="J123" s="10" t="str">
        <v>失败后处理</v>
      </c>
      <c r="K123" s="10" t="str">
        <v>失败处理值</v>
      </c>
      <c r="Q123" s="11" t="str">
        <v>名称</v>
      </c>
      <c r="R123" s="9" t="str">
        <v>GameLayoutOrientation(游戏qte部分布局方向，0=竖向 1=横向)</v>
      </c>
      <c r="S123" s="9" t="str">
        <v>PassingLinePosition及格线位置,填写百分比（如 60，不要填百分号），会从顶部/左侧向底部/右侧进行计算所处位置</v>
      </c>
      <c r="T123" s="9" t="str">
        <v>ExceedingLinePosition超出线位置,填写百分比（如 60，不要填百分号），会从顶部/左侧向底部/右侧进行计算所处位置</v>
      </c>
      <c r="U123" s="9" t="str">
        <v>PassingLineVisibility及格线是否隐藏,0=不隐藏 1=隐藏</v>
      </c>
      <c r="V123" s="9" t="str">
        <v>ExceedingLineVisibility超出线是否隐藏,0=不隐藏 1=隐藏</v>
      </c>
      <c r="W123" s="9" t="str">
        <v>ValidAreaScore有效区域得分逻辑,处于有效区域（及格线~超出线）时，每秒+N得分</v>
      </c>
      <c r="X123" s="9" t="str">
        <v>ClickFailure"1=每秒扣得分 2=qte关卡重开 3=无法超出 4=退出并返回失败值"</v>
      </c>
      <c r="Y123" s="9" t="str">
        <v>ClickFailurePenaltyPerSec失误时每秒分值</v>
      </c>
      <c r="Z123" s="9" t="str">
        <v>ButtonInteractionType按钮交互方式,0=点击 1=长按</v>
      </c>
      <c r="AA123" s="9" t="str">
        <v>BtnInteractWaterFillPct按钮交互一次，对填充物变化百分比值（不填百分号）。注意，此处变化的是填充物“水量”，并非得分。</v>
      </c>
      <c r="AB123" s="9" t="str">
        <v>BtnInteractionDelay按钮交互后延时,填写延时程度：1~5（越小程度越低，填0则不延时）1度是500毫秒（30帧）2度是1000毫秒（30帧）</v>
      </c>
      <c r="AC123" s="9" t="str">
        <v>SettleOnPassingScore(控制游戏到达合格分数是否立即进行结算,0:不立即结束，1:分数一达到合格分就结算)</v>
      </c>
      <c r="AD123" s="9" t="str">
        <v>RangeControlId(自己ID)</v>
      </c>
      <c r="AE123" s="9" t="str">
        <v>容器-颜色Hex码</v>
      </c>
      <c r="AF123" s="9" t="str">
        <v>容器-图片资源路径 100*300</v>
      </c>
      <c r="AG123" s="9" t="str">
        <v>填充物-颜色Hex码</v>
      </c>
      <c r="AH123" s="9" t="str" xml:space="preserve">
        <v>填充物-图片资源路径, 100*300  填充物若填写为图片的话，填充物会按比例缩放，代表进度。 </v>
      </c>
      <c r="AI123" s="9" t="str">
        <v>ButtonFillColor按钮-填充颜色，会填充为Hex码颜色的正方形</v>
      </c>
      <c r="AJ123" s="9" t="str">
        <v>ButtonImageSrc按钮-图片资源路径  150*150</v>
      </c>
      <c r="AK123" s="9" t="str">
        <v>PassingLineImageSrc及格线-图片资源路径 200*5</v>
      </c>
      <c r="AL123" s="9" t="str">
        <v>ExceedingLineImageSrc超出线-图片资源路径  200*5</v>
      </c>
      <c r="AM123" s="9" t="str">
        <v>BtnEffectAsset交互按钮在交互时播放的图片-资源</v>
      </c>
      <c r="AN123" s="9" t="str">
        <v>BtnInteractionSound交互按钮在交互时播放的音效-资源,松手时音效停止</v>
      </c>
      <c r="AO123" s="9" t="str">
        <v>ContainerPosition容器坐标[x,y]</v>
      </c>
      <c r="AP123" s="9" t="str">
        <v>ButtonPosition按钮坐标[x,y]</v>
      </c>
      <c r="AQ123" s="9" t="str">
        <v>FillAutoDropRangePerSec填充物自动变化-每秒自动下降闭区间，百分比值。[1,10]</v>
      </c>
      <c r="AR123" s="9" t="str">
        <v>BtnInteractionImgPos交互按钮在交互时播放的图片-坐标[x,y]</v>
      </c>
      <c r="AS123" s="9" t="str">
        <v>ContainerSize容器大小[w,h]</v>
      </c>
      <c r="AT123" s="14" t="str">
        <v>ButtonSize按钮大小[w,h]</v>
      </c>
    </row>
    <row customHeight="true" ht="15" r="124">
      <c r="B124" s="18">
        <f>COUNT($B$3:B123)+1</f>
      </c>
      <c r="D124" s="18" t="str">
        <v>杜国强</v>
      </c>
      <c r="E124" s="18" t="str">
        <v>凉茶</v>
      </c>
      <c r="F124" s="18" t="str">
        <v>煮茶</v>
      </c>
      <c r="G124" s="4">
        <f>IF(E136="是",E128,"")</f>
      </c>
      <c r="H124" s="4">
        <f>E131</f>
      </c>
      <c r="I124" s="4">
        <f>E131</f>
      </c>
      <c r="J124" s="2" t="str">
        <v>当前步骤重新开始</v>
      </c>
      <c r="K124" s="4">
        <f>IF(J124="当前步骤重新开始",1,IF(J124="从菜品第一步开始",2,3))</f>
      </c>
      <c r="Q124" s="19">
        <f>D124&amp;"-"&amp;E124&amp;"-"&amp;F124</f>
      </c>
      <c r="R124" s="17">
        <f>IF(I128="竖",0,1)</f>
      </c>
      <c r="S124" s="17">
        <f>100-I130</f>
      </c>
      <c r="T124" s="17">
        <f>100-I132</f>
      </c>
      <c r="U124" s="17">
        <f>IF(I131="显示",0,1)</f>
      </c>
      <c r="V124" s="17">
        <f>IF(I133="显示",0,1)</f>
      </c>
      <c r="W124" s="17">
        <f>E132</f>
      </c>
      <c r="X124" s="17">
        <f>IF(E133="每秒扣分",1,IF(E133="游戏重开",2,IF(E133="无法超出",3,4)))</f>
      </c>
      <c r="Y124" s="17">
        <f>E134</f>
      </c>
      <c r="Z124" s="17">
        <f>IF(I146="点击",0,1)</f>
      </c>
      <c r="AA124" s="17">
        <f>ROUND((I147+I148)/10,2)</f>
      </c>
      <c r="AB124" s="17">
        <f>I151</f>
      </c>
      <c r="AC124" s="17">
        <f>IF(E135="不结束",0,1)</f>
      </c>
      <c r="AD124" s="17">
        <f>Q124</f>
      </c>
      <c r="AE124" s="17">
        <f>IF(I134&lt;&gt;"","",I135)</f>
      </c>
      <c r="AF124" s="17">
        <f>I134</f>
      </c>
      <c r="AG124" s="17">
        <f>IF(I138&lt;&gt;"","",I139)</f>
      </c>
      <c r="AH124" s="17">
        <f>I138</f>
      </c>
      <c r="AI124" s="17">
        <f>IF(I152&lt;&gt;"","",I153)</f>
      </c>
      <c r="AJ124" s="17">
        <f>I152</f>
      </c>
      <c r="AK124" s="17">
        <f>I140</f>
      </c>
      <c r="AL124" s="17">
        <f>I141</f>
      </c>
      <c r="AM124" s="17">
        <f>I156</f>
      </c>
      <c r="AN124" s="17">
        <f>I158</f>
      </c>
      <c r="AO124" s="17">
        <f>I136</f>
      </c>
      <c r="AP124" s="17">
        <f>I154</f>
      </c>
      <c r="AQ124" s="17">
        <f>I150</f>
      </c>
      <c r="AR124" s="17">
        <f>I157</f>
      </c>
      <c r="AS124" s="17">
        <f>I137</f>
      </c>
      <c r="AT124" s="20">
        <f>I155</f>
      </c>
    </row>
    <row customHeight="true" ht="15" r="125"/>
    <row customHeight="true" ht="15" r="126"/>
    <row customHeight="true" ht="15" r="127">
      <c r="D127" s="5" t="str">
        <v>设计相关</v>
      </c>
      <c r="E127" s="5"/>
      <c r="H127" s="6" t="str">
        <v>条相关</v>
      </c>
      <c r="I127" s="6"/>
    </row>
    <row customHeight="true" ht="15" r="128">
      <c r="D128" s="1" t="str">
        <v>关卡预期时间(s)</v>
      </c>
      <c r="E128" s="2">
        <v>15</v>
      </c>
      <c r="H128" s="3" t="str">
        <v>条方式</v>
      </c>
      <c r="I128" s="2" t="str">
        <v>竖</v>
      </c>
    </row>
    <row customHeight="true" ht="15" r="129">
      <c r="D129" s="1" t="str">
        <v>增长到区间内的时间</v>
      </c>
      <c r="E129" s="2">
        <v>4</v>
      </c>
      <c r="H129" s="3" t="str">
        <v>条长度</v>
      </c>
      <c r="I129" s="2">
        <f>IF(I128="竖",372,984)</f>
      </c>
    </row>
    <row customHeight="true" ht="15" r="130">
      <c r="D130" s="1" t="str">
        <v>维持完成游戏时间</v>
      </c>
      <c r="E130" s="2">
        <v>6</v>
      </c>
      <c r="H130" s="3" t="str">
        <v>区间下限位置</v>
      </c>
      <c r="I130" s="2">
        <v>70</v>
      </c>
    </row>
    <row customHeight="true" ht="15" r="131">
      <c r="D131" s="1" t="str">
        <v>通关总分</v>
      </c>
      <c r="E131" s="2">
        <v>100</v>
      </c>
      <c r="H131" s="3" t="str">
        <v>是否隐藏下限提示线</v>
      </c>
      <c r="I131" s="2" t="str">
        <v>显示</v>
      </c>
    </row>
    <row customHeight="true" ht="15" r="132">
      <c r="D132" s="4" t="str">
        <v>区域中停留得分(每秒)</v>
      </c>
      <c r="E132" s="2">
        <f>ROUND(E131/E130,0)</f>
      </c>
      <c r="H132" s="3" t="str">
        <v>区间上限位置</v>
      </c>
      <c r="I132" s="2">
        <v>80</v>
      </c>
    </row>
    <row customHeight="true" ht="15" r="133">
      <c r="D133" s="1" t="str">
        <v>超出区域处理方式</v>
      </c>
      <c r="E133" s="2" t="str">
        <v>每秒扣分</v>
      </c>
      <c r="H133" s="3" t="str">
        <v>是否隐藏上限提示线</v>
      </c>
      <c r="I133" s="2" t="str">
        <v>显示</v>
      </c>
    </row>
    <row customHeight="true" ht="15" r="134">
      <c r="D134" s="1" t="str">
        <v>超出区域扣分(每秒)</v>
      </c>
      <c r="E134" s="2">
        <v>0</v>
      </c>
      <c r="H134" s="7" t="str">
        <v>条图片</v>
      </c>
      <c r="I134" s="2">
        <f>IF(I128="竖","Graphics/区间控制/进度条-竖.png","Graphics/区间控制/进度条-横.png")</f>
      </c>
    </row>
    <row customHeight="true" ht="15" r="135">
      <c r="D135" s="1" t="str">
        <v>到达总分是否立即结束游戏</v>
      </c>
      <c r="E135" s="2" t="str">
        <v>立即结束</v>
      </c>
      <c r="H135" s="7" t="str">
        <v>条颜色</v>
      </c>
      <c r="I135" s="2"/>
    </row>
    <row customHeight="true" ht="15" r="136">
      <c r="D136" s="1" t="str">
        <v>是否限时</v>
      </c>
      <c r="E136" s="2" t="str">
        <v>否</v>
      </c>
      <c r="H136" s="7" t="str">
        <v>条坐标([x,y])</v>
      </c>
      <c r="I136" s="2">
        <f>IF(I128="竖","[544,194]","[153,257]")</f>
      </c>
    </row>
    <row customHeight="true" ht="15" r="137">
      <c r="H137" s="7" t="str">
        <v>条容器大小([w,h])</v>
      </c>
      <c r="I137" s="2">
        <f>IF(I128="竖","[192,372]","[984,101]")</f>
      </c>
    </row>
    <row customHeight="true" ht="15" r="138">
      <c r="H138" s="7" t="str">
        <v>填充物图片</v>
      </c>
      <c r="I138" s="2">
        <f>IF(I128="竖","Graphics/区间控制/填充物-竖.png","Graphics/区间控制/填充物-横.png")</f>
      </c>
    </row>
    <row customHeight="true" ht="15" r="139">
      <c r="H139" s="7" t="str">
        <v>填充物颜色</v>
      </c>
      <c r="I139" s="2"/>
    </row>
    <row customHeight="true" ht="15" r="140">
      <c r="H140" s="7" t="str">
        <v>下限提示线图片</v>
      </c>
      <c r="I140" s="2">
        <f>IF(I128="竖","Graphics/区间控制/下限-竖.png","Graphics/区间控制/下限-横.png")</f>
      </c>
    </row>
    <row customHeight="true" ht="15" r="141">
      <c r="H141" s="7" t="str">
        <v>上限提示线图片</v>
      </c>
      <c r="I141" s="2">
        <f>IF(I128="竖","Graphics/区间控制/上限-竖.png","Graphics/区间控制/上限-横.png")</f>
      </c>
    </row>
    <row customHeight="true" ht="15" r="142"/>
    <row customHeight="true" ht="15" r="143"/>
    <row customHeight="true" ht="15" r="144"/>
    <row customHeight="true" ht="15" r="145">
      <c r="H145" s="8" t="str">
        <v>交互相关</v>
      </c>
      <c r="I145" s="8"/>
    </row>
    <row customHeight="true" ht="15" r="146">
      <c r="H146" s="3" t="str">
        <v>按钮交互形式</v>
      </c>
      <c r="I146" s="2" t="str">
        <v>长按</v>
      </c>
    </row>
    <row customHeight="true" ht="15" r="147">
      <c r="H147" s="3" t="str">
        <v>交互一次条进度的增长百分比</v>
      </c>
      <c r="I147" s="2">
        <f>ROUND(I130/E129,2)</f>
      </c>
    </row>
    <row customHeight="true" ht="15" r="148">
      <c r="H148" s="3" t="str">
        <v>停止交互后进度条下降区间-小值</v>
      </c>
      <c r="I148" s="2">
        <f>ROUND(I147*0.5,0)</f>
      </c>
    </row>
    <row customHeight="true" ht="15" r="149">
      <c r="H149" s="3" t="str">
        <v>停止交互后进度条下降区间-大值</v>
      </c>
      <c r="I149" s="2">
        <f>ROUND(I147*0.5,0)</f>
      </c>
    </row>
    <row customHeight="true" ht="15" r="150">
      <c r="H150" s="4" t="str">
        <v>停止交互后进度条下降区间</v>
      </c>
      <c r="I150" s="2">
        <f>"["&amp;I148&amp;","&amp;I149&amp;"]"</f>
      </c>
    </row>
    <row customHeight="true" ht="15" r="151">
      <c r="H151" s="3" t="str">
        <v>按钮交互后延时(ms)</v>
      </c>
      <c r="I151" s="2"/>
    </row>
    <row customHeight="true" ht="15" r="152">
      <c r="H152" s="7" t="str">
        <v>按钮图片</v>
      </c>
      <c r="I152" s="2" t="str">
        <v>Graphics/区间控制/按钮图片-放开.png</v>
      </c>
    </row>
    <row customHeight="true" ht="15" r="153">
      <c r="H153" s="7" t="str">
        <v>按钮颜色</v>
      </c>
      <c r="I153" s="2"/>
    </row>
    <row customHeight="true" ht="15" r="154">
      <c r="H154" s="7" t="str">
        <v>按钮坐标([x,y])</v>
      </c>
      <c r="I154" s="2">
        <f>IF(I128="竖","[922,485]","[585,464]")</f>
      </c>
    </row>
    <row customHeight="true" ht="15" r="155">
      <c r="H155" s="7" t="str">
        <v>按钮容器大小([w,h])</v>
      </c>
      <c r="I155" s="2" t="str">
        <v>[120,120]</v>
      </c>
    </row>
    <row customHeight="true" ht="15" r="156">
      <c r="H156" s="7" t="str">
        <v>交互时按钮特效图片</v>
      </c>
      <c r="I156" s="2" t="str">
        <v>Graphics/区间控制/按钮图片-按下.png</v>
      </c>
    </row>
    <row customHeight="true" ht="15" r="157">
      <c r="H157" s="7" t="str">
        <v>特效图片坐标([x,y])</v>
      </c>
      <c r="I157" s="2">
        <f>I154</f>
      </c>
    </row>
    <row customHeight="true" ht="15" r="158">
      <c r="H158" s="7" t="str">
        <v>交互时播放音效</v>
      </c>
      <c r="I158" s="18" t="str">
        <v>Audio/炖煮.mp3</v>
      </c>
    </row>
    <row customHeight="true" ht="15" r="159"/>
    <row customHeight="true" ht="15" r="160"/>
    <row customHeight="true" ht="15" r="161"/>
    <row customHeight="true" ht="15" r="162">
      <c r="G162" s="4" t="str">
        <v>步骤表索引数据</v>
      </c>
      <c r="H162" s="4"/>
      <c r="I162" s="4"/>
      <c r="J162" s="4"/>
      <c r="K162" s="4"/>
      <c r="Q162" s="23" t="str">
        <v>辅助填写数据</v>
      </c>
      <c r="R162" s="21"/>
      <c r="S162" s="21"/>
      <c r="T162" s="21"/>
      <c r="U162" s="21"/>
      <c r="V162" s="21"/>
      <c r="W162" s="21"/>
      <c r="X162" s="21"/>
      <c r="Y162" s="21"/>
      <c r="Z162" s="21"/>
      <c r="AA162" s="21"/>
      <c r="AB162" s="21"/>
      <c r="AC162" s="21"/>
      <c r="AD162" s="21"/>
      <c r="AE162" s="21"/>
      <c r="AF162" s="21"/>
      <c r="AG162" s="21"/>
      <c r="AH162" s="21"/>
      <c r="AI162" s="21"/>
      <c r="AJ162" s="21"/>
      <c r="AK162" s="21"/>
      <c r="AL162" s="21"/>
      <c r="AM162" s="21"/>
      <c r="AN162" s="21"/>
      <c r="AO162" s="21"/>
      <c r="AP162" s="21"/>
      <c r="AQ162" s="21"/>
      <c r="AR162" s="21"/>
      <c r="AS162" s="21"/>
      <c r="AT162" s="22"/>
    </row>
    <row customHeight="true" ht="15" r="163">
      <c r="B163" s="12" t="str">
        <v>索引值</v>
      </c>
      <c r="D163" s="13" t="str">
        <v>所属人物</v>
      </c>
      <c r="E163" s="16" t="str">
        <v>菜品</v>
      </c>
      <c r="F163" s="15" t="str">
        <v>步骤名</v>
      </c>
      <c r="G163" s="10" t="str">
        <v>关卡倒计时</v>
      </c>
      <c r="H163" s="10" t="str">
        <v>满分值</v>
      </c>
      <c r="I163" s="10" t="str">
        <v>及格分值</v>
      </c>
      <c r="J163" s="10" t="str">
        <v>失败后处理</v>
      </c>
      <c r="K163" s="10" t="str">
        <v>失败处理值</v>
      </c>
      <c r="Q163" s="11" t="str">
        <v>名称</v>
      </c>
      <c r="R163" s="9" t="str">
        <v>GameLayoutOrientation(游戏qte部分布局方向，0=竖向 1=横向)</v>
      </c>
      <c r="S163" s="9" t="str">
        <v>PassingLinePosition及格线位置,填写百分比（如 60，不要填百分号），会从顶部/左侧向底部/右侧进行计算所处位置</v>
      </c>
      <c r="T163" s="9" t="str">
        <v>ExceedingLinePosition超出线位置,填写百分比（如 60，不要填百分号），会从顶部/左侧向底部/右侧进行计算所处位置</v>
      </c>
      <c r="U163" s="9" t="str">
        <v>PassingLineVisibility及格线是否隐藏,0=不隐藏 1=隐藏</v>
      </c>
      <c r="V163" s="9" t="str">
        <v>ExceedingLineVisibility超出线是否隐藏,0=不隐藏 1=隐藏</v>
      </c>
      <c r="W163" s="9" t="str">
        <v>ValidAreaScore有效区域得分逻辑,处于有效区域（及格线~超出线）时，每秒+N得分</v>
      </c>
      <c r="X163" s="9" t="str">
        <v>ClickFailure"1=每秒扣得分 2=qte关卡重开 3=无法超出 4=退出并返回失败值"</v>
      </c>
      <c r="Y163" s="9" t="str">
        <v>ClickFailurePenaltyPerSec失误时每秒分值</v>
      </c>
      <c r="Z163" s="9" t="str">
        <v>ButtonInteractionType按钮交互方式,0=点击 1=长按</v>
      </c>
      <c r="AA163" s="9" t="str">
        <v>BtnInteractWaterFillPct按钮交互一次，对填充物变化百分比值（不填百分号）。注意，此处变化的是填充物“水量”，并非得分。</v>
      </c>
      <c r="AB163" s="9" t="str">
        <v>BtnInteractionDelay按钮交互后延时,填写延时程度：1~5（越小程度越低，填0则不延时）1度是500毫秒（30帧）2度是1000毫秒（30帧）</v>
      </c>
      <c r="AC163" s="9" t="str">
        <v>SettleOnPassingScore(控制游戏到达合格分数是否立即进行结算,0:不立即结束，1:分数一达到合格分就结算)</v>
      </c>
      <c r="AD163" s="9" t="str">
        <v>RangeControlId(自己ID)</v>
      </c>
      <c r="AE163" s="9" t="str">
        <v>容器-颜色Hex码</v>
      </c>
      <c r="AF163" s="9" t="str">
        <v>容器-图片资源路径 100*300</v>
      </c>
      <c r="AG163" s="9" t="str">
        <v>填充物-颜色Hex码</v>
      </c>
      <c r="AH163" s="9" t="str" xml:space="preserve">
        <v>填充物-图片资源路径, 100*300  填充物若填写为图片的话，填充物会按比例缩放，代表进度。 </v>
      </c>
      <c r="AI163" s="9" t="str">
        <v>ButtonFillColor按钮-填充颜色，会填充为Hex码颜色的正方形</v>
      </c>
      <c r="AJ163" s="9" t="str">
        <v>ButtonImageSrc按钮-图片资源路径  150*150</v>
      </c>
      <c r="AK163" s="9" t="str">
        <v>PassingLineImageSrc及格线-图片资源路径 200*5</v>
      </c>
      <c r="AL163" s="9" t="str">
        <v>ExceedingLineImageSrc超出线-图片资源路径  200*5</v>
      </c>
      <c r="AM163" s="9" t="str">
        <v>BtnEffectAsset交互按钮在交互时播放的图片-资源</v>
      </c>
      <c r="AN163" s="9" t="str">
        <v>BtnInteractionSound交互按钮在交互时播放的音效-资源,松手时音效停止</v>
      </c>
      <c r="AO163" s="9" t="str">
        <v>ContainerPosition容器坐标[x,y]</v>
      </c>
      <c r="AP163" s="9" t="str">
        <v>ButtonPosition按钮坐标[x,y]</v>
      </c>
      <c r="AQ163" s="9" t="str">
        <v>FillAutoDropRangePerSec填充物自动变化-每秒自动下降闭区间，百分比值。[1,10]</v>
      </c>
      <c r="AR163" s="9" t="str">
        <v>BtnInteractionImgPos交互按钮在交互时播放的图片-坐标[x,y]</v>
      </c>
      <c r="AS163" s="9" t="str">
        <v>ContainerSize容器大小[w,h]</v>
      </c>
      <c r="AT163" s="14" t="str">
        <v>ButtonSize按钮大小[w,h]</v>
      </c>
    </row>
    <row customHeight="true" ht="15" r="164">
      <c r="B164" s="18">
        <f>COUNT($B$3:B163)+1</f>
      </c>
      <c r="D164" s="18" t="str">
        <v>杜国强</v>
      </c>
      <c r="E164" s="18" t="str">
        <v>潮汕牛肉火锅</v>
      </c>
      <c r="F164" s="18" t="str">
        <v>熬制骨汤</v>
      </c>
      <c r="G164" s="4">
        <f>IF(E176="是",E168,"")</f>
      </c>
      <c r="H164" s="4">
        <f>E171</f>
      </c>
      <c r="I164" s="4">
        <f>E171</f>
      </c>
      <c r="J164" s="2" t="str">
        <v>当前步骤重新开始</v>
      </c>
      <c r="K164" s="4">
        <f>IF(J164="当前步骤重新开始",1,IF(J164="从菜品第一步开始",2,3))</f>
      </c>
      <c r="Q164" s="19">
        <f>D164&amp;"-"&amp;E164&amp;"-"&amp;F164</f>
      </c>
      <c r="R164" s="17">
        <f>IF(I168="竖",0,1)</f>
      </c>
      <c r="S164" s="17">
        <f>100-I170</f>
      </c>
      <c r="T164" s="17">
        <f>100-I172</f>
      </c>
      <c r="U164" s="17">
        <f>IF(I171="显示",0,1)</f>
      </c>
      <c r="V164" s="17">
        <f>IF(I173="显示",0,1)</f>
      </c>
      <c r="W164" s="17">
        <f>E172</f>
      </c>
      <c r="X164" s="17">
        <f>IF(E173="每秒扣分",1,IF(E173="游戏重开",2,IF(E173="无法超出",3,4)))</f>
      </c>
      <c r="Y164" s="17">
        <f>E174</f>
      </c>
      <c r="Z164" s="17">
        <f>IF(I186="点击",0,1)</f>
      </c>
      <c r="AA164" s="17">
        <f>ROUND((I187+I188)/10,2)</f>
      </c>
      <c r="AB164" s="17">
        <f>I191</f>
      </c>
      <c r="AC164" s="17">
        <f>IF(E175="不结束",0,1)</f>
      </c>
      <c r="AD164" s="17">
        <f>Q164</f>
      </c>
      <c r="AE164" s="17">
        <f>IF(I174&lt;&gt;"","",I175)</f>
      </c>
      <c r="AF164" s="17">
        <f>I174</f>
      </c>
      <c r="AG164" s="17">
        <f>IF(I178&lt;&gt;"","",I179)</f>
      </c>
      <c r="AH164" s="17">
        <f>I178</f>
      </c>
      <c r="AI164" s="17">
        <f>IF(I192&lt;&gt;"","",I193)</f>
      </c>
      <c r="AJ164" s="17">
        <f>I192</f>
      </c>
      <c r="AK164" s="17">
        <f>I180</f>
      </c>
      <c r="AL164" s="17">
        <f>I181</f>
      </c>
      <c r="AM164" s="17">
        <f>I196</f>
      </c>
      <c r="AN164" s="17">
        <f>I198</f>
      </c>
      <c r="AO164" s="17">
        <f>I176</f>
      </c>
      <c r="AP164" s="17">
        <f>I194</f>
      </c>
      <c r="AQ164" s="17">
        <f>I190</f>
      </c>
      <c r="AR164" s="17">
        <f>I197</f>
      </c>
      <c r="AS164" s="17">
        <f>I177</f>
      </c>
      <c r="AT164" s="20">
        <f>I195</f>
      </c>
    </row>
    <row customHeight="true" ht="15" r="165"/>
    <row customHeight="true" ht="15" r="166"/>
    <row customHeight="true" ht="15" r="167">
      <c r="D167" s="5" t="str">
        <v>设计相关</v>
      </c>
      <c r="E167" s="5"/>
      <c r="H167" s="6" t="str">
        <v>条相关</v>
      </c>
      <c r="I167" s="6"/>
    </row>
    <row customHeight="true" ht="15" r="168">
      <c r="D168" s="1" t="str">
        <v>关卡预期时间(s)</v>
      </c>
      <c r="E168" s="2">
        <v>15</v>
      </c>
      <c r="H168" s="3" t="str">
        <v>条方式</v>
      </c>
      <c r="I168" s="2" t="str">
        <v>竖</v>
      </c>
    </row>
    <row customHeight="true" ht="15" r="169">
      <c r="D169" s="1" t="str">
        <v>增长到区间内的时间</v>
      </c>
      <c r="E169" s="2">
        <v>3</v>
      </c>
      <c r="H169" s="3" t="str">
        <v>条长度</v>
      </c>
      <c r="I169" s="2">
        <f>IF(I168="竖",372,984)</f>
      </c>
    </row>
    <row customHeight="true" ht="15" r="170">
      <c r="D170" s="1" t="str">
        <v>维持完成游戏时间</v>
      </c>
      <c r="E170" s="2">
        <v>7</v>
      </c>
      <c r="H170" s="3" t="str">
        <v>区间下限位置</v>
      </c>
      <c r="I170" s="2">
        <v>50</v>
      </c>
    </row>
    <row customHeight="true" ht="15" r="171">
      <c r="D171" s="1" t="str">
        <v>通关总分</v>
      </c>
      <c r="E171" s="2">
        <v>100</v>
      </c>
      <c r="H171" s="3" t="str">
        <v>是否隐藏下限提示线</v>
      </c>
      <c r="I171" s="2" t="str">
        <v>显示</v>
      </c>
    </row>
    <row customHeight="true" ht="15" r="172">
      <c r="D172" s="4" t="str">
        <v>区域中停留得分(每秒)</v>
      </c>
      <c r="E172" s="2">
        <f>ROUND(E171/E170,0)</f>
      </c>
      <c r="H172" s="3" t="str">
        <v>区间上限位置</v>
      </c>
      <c r="I172" s="2">
        <v>65</v>
      </c>
    </row>
    <row customHeight="true" ht="15" r="173">
      <c r="D173" s="1" t="str">
        <v>超出区域处理方式</v>
      </c>
      <c r="E173" s="2" t="str">
        <v>每秒扣分</v>
      </c>
      <c r="H173" s="3" t="str">
        <v>是否隐藏上限提示线</v>
      </c>
      <c r="I173" s="2" t="str">
        <v>显示</v>
      </c>
    </row>
    <row customHeight="true" ht="15" r="174">
      <c r="D174" s="1" t="str">
        <v>超出区域扣分(每秒)</v>
      </c>
      <c r="E174" s="2">
        <v>0</v>
      </c>
      <c r="H174" s="7" t="str">
        <v>条图片</v>
      </c>
      <c r="I174" s="2">
        <f>IF(I168="竖","Graphics/区间控制/进度条-竖.png","Graphics/区间控制/进度条-横.png")</f>
      </c>
    </row>
    <row customHeight="true" ht="15" r="175">
      <c r="D175" s="1" t="str">
        <v>到达总分是否立即结束游戏</v>
      </c>
      <c r="E175" s="2" t="str">
        <v>立即结束</v>
      </c>
      <c r="H175" s="7" t="str">
        <v>条颜色</v>
      </c>
      <c r="I175" s="2"/>
    </row>
    <row customHeight="true" ht="15" r="176">
      <c r="D176" s="1" t="str">
        <v>是否限时</v>
      </c>
      <c r="E176" s="2" t="str">
        <v>否</v>
      </c>
      <c r="H176" s="7" t="str">
        <v>条坐标([x,y])</v>
      </c>
      <c r="I176" s="2">
        <f>IF(I168="竖","[544,194]","[153,257]")</f>
      </c>
    </row>
    <row customHeight="true" ht="15" r="177">
      <c r="H177" s="7" t="str">
        <v>条容器大小([w,h])</v>
      </c>
      <c r="I177" s="2">
        <f>IF(I168="竖","[192,372]","[984,101]")</f>
      </c>
    </row>
    <row customHeight="true" ht="15" r="178">
      <c r="H178" s="7" t="str">
        <v>填充物图片</v>
      </c>
      <c r="I178" s="2">
        <f>IF(I168="竖","Graphics/区间控制/填充物-竖.png","Graphics/区间控制/填充物-横.png")</f>
      </c>
    </row>
    <row customHeight="true" ht="15" r="179">
      <c r="H179" s="7" t="str">
        <v>填充物颜色</v>
      </c>
      <c r="I179" s="2"/>
    </row>
    <row customHeight="true" ht="15" r="180">
      <c r="H180" s="7" t="str">
        <v>下限提示线图片</v>
      </c>
      <c r="I180" s="2">
        <f>IF(I168="竖","Graphics/区间控制/下限-竖.png","Graphics/区间控制/下限-横.png")</f>
      </c>
    </row>
    <row customHeight="true" ht="15" r="181">
      <c r="H181" s="7" t="str">
        <v>上限提示线图片</v>
      </c>
      <c r="I181" s="2">
        <f>IF(I168="竖","Graphics/区间控制/上限-竖.png","Graphics/区间控制/上限-横.png")</f>
      </c>
    </row>
    <row customHeight="true" ht="15" r="182"/>
    <row customHeight="true" ht="15" r="183"/>
    <row customHeight="true" ht="15" r="184"/>
    <row customHeight="true" ht="15" r="185">
      <c r="H185" s="8" t="str">
        <v>交互相关</v>
      </c>
      <c r="I185" s="8"/>
    </row>
    <row customHeight="true" ht="15" r="186">
      <c r="H186" s="3" t="str">
        <v>按钮交互形式</v>
      </c>
      <c r="I186" s="2" t="str">
        <v>长按</v>
      </c>
    </row>
    <row customHeight="true" ht="15" r="187">
      <c r="H187" s="3" t="str">
        <v>交互一次条进度的增长百分比</v>
      </c>
      <c r="I187" s="2">
        <f>ROUND(I170/E169,2)</f>
      </c>
    </row>
    <row customHeight="true" ht="15" r="188">
      <c r="H188" s="3" t="str">
        <v>停止交互后进度条下降区间-小值</v>
      </c>
      <c r="I188" s="2">
        <f>ROUND(I187*0.5,0)</f>
      </c>
    </row>
    <row customHeight="true" ht="15" r="189">
      <c r="H189" s="3" t="str">
        <v>停止交互后进度条下降区间-大值</v>
      </c>
      <c r="I189" s="2">
        <f>ROUND(I187*0.5,0)</f>
      </c>
    </row>
    <row customHeight="true" ht="15" r="190">
      <c r="H190" s="4" t="str">
        <v>停止交互后进度条下降区间</v>
      </c>
      <c r="I190" s="2">
        <f>"["&amp;I188&amp;","&amp;I189&amp;"]"</f>
      </c>
    </row>
    <row customHeight="true" ht="15" r="191">
      <c r="H191" s="3" t="str">
        <v>按钮交互后延时(ms)</v>
      </c>
      <c r="I191" s="2"/>
    </row>
    <row customHeight="true" ht="15" r="192">
      <c r="H192" s="7" t="str">
        <v>按钮图片</v>
      </c>
      <c r="I192" s="2" t="str">
        <v>Graphics/区间控制/按钮图片-放开.png</v>
      </c>
    </row>
    <row customHeight="true" ht="15" r="193">
      <c r="H193" s="7" t="str">
        <v>按钮颜色</v>
      </c>
      <c r="I193" s="2"/>
    </row>
    <row customHeight="true" ht="15" r="194">
      <c r="H194" s="7" t="str">
        <v>按钮坐标([x,y])</v>
      </c>
      <c r="I194" s="2">
        <f>IF(I168="竖","[922,485]","[585,464]")</f>
      </c>
    </row>
    <row customHeight="true" ht="15" r="195">
      <c r="H195" s="7" t="str">
        <v>按钮容器大小([w,h])</v>
      </c>
      <c r="I195" s="2" t="str">
        <v>[120,120]</v>
      </c>
    </row>
    <row customHeight="true" ht="15" r="196">
      <c r="H196" s="7" t="str">
        <v>交互时按钮特效图片</v>
      </c>
      <c r="I196" s="2" t="str">
        <v>Graphics/区间控制/按钮图片-按下.png</v>
      </c>
    </row>
    <row customHeight="true" ht="15" r="197">
      <c r="H197" s="7" t="str">
        <v>特效图片坐标([x,y])</v>
      </c>
      <c r="I197" s="2">
        <f>I194</f>
      </c>
    </row>
    <row customHeight="true" ht="15" r="198">
      <c r="H198" s="7" t="str">
        <v>交互时播放音效</v>
      </c>
      <c r="I198" s="18" t="str">
        <v>Audio/炖煮.mp3</v>
      </c>
    </row>
    <row customHeight="true" ht="15" r="199"/>
    <row customHeight="true" ht="15" r="200"/>
    <row customHeight="true" ht="15" r="201"/>
    <row customHeight="true" ht="15" r="202">
      <c r="G202" s="4" t="str">
        <v>步骤表索引数据</v>
      </c>
      <c r="H202" s="4"/>
      <c r="I202" s="4"/>
      <c r="J202" s="4"/>
      <c r="K202" s="4"/>
      <c r="Q202" s="23" t="str">
        <v>辅助填写数据</v>
      </c>
      <c r="R202" s="21"/>
      <c r="S202" s="21"/>
      <c r="T202" s="21"/>
      <c r="U202" s="21"/>
      <c r="V202" s="21"/>
      <c r="W202" s="21"/>
      <c r="X202" s="21"/>
      <c r="Y202" s="21"/>
      <c r="Z202" s="21"/>
      <c r="AA202" s="21"/>
      <c r="AB202" s="21"/>
      <c r="AC202" s="21"/>
      <c r="AD202" s="21"/>
      <c r="AE202" s="21"/>
      <c r="AF202" s="21"/>
      <c r="AG202" s="21"/>
      <c r="AH202" s="21"/>
      <c r="AI202" s="21"/>
      <c r="AJ202" s="21"/>
      <c r="AK202" s="21"/>
      <c r="AL202" s="21"/>
      <c r="AM202" s="21"/>
      <c r="AN202" s="21"/>
      <c r="AO202" s="21"/>
      <c r="AP202" s="21"/>
      <c r="AQ202" s="21"/>
      <c r="AR202" s="21"/>
      <c r="AS202" s="21"/>
      <c r="AT202" s="22"/>
    </row>
    <row customHeight="true" ht="15" r="203">
      <c r="B203" s="12" t="str">
        <v>索引值</v>
      </c>
      <c r="D203" s="13" t="str">
        <v>所属人物</v>
      </c>
      <c r="E203" s="16" t="str">
        <v>菜品</v>
      </c>
      <c r="F203" s="15" t="str">
        <v>步骤名</v>
      </c>
      <c r="G203" s="10" t="str">
        <v>关卡倒计时</v>
      </c>
      <c r="H203" s="10" t="str">
        <v>满分值</v>
      </c>
      <c r="I203" s="10" t="str">
        <v>及格分值</v>
      </c>
      <c r="J203" s="10" t="str">
        <v>失败后处理</v>
      </c>
      <c r="K203" s="10" t="str">
        <v>失败处理值</v>
      </c>
      <c r="Q203" s="11" t="str">
        <v>名称</v>
      </c>
      <c r="R203" s="9" t="str">
        <v>GameLayoutOrientation(游戏qte部分布局方向，0=竖向 1=横向)</v>
      </c>
      <c r="S203" s="9" t="str">
        <v>PassingLinePosition及格线位置,填写百分比（如 60，不要填百分号），会从顶部/左侧向底部/右侧进行计算所处位置</v>
      </c>
      <c r="T203" s="9" t="str">
        <v>ExceedingLinePosition超出线位置,填写百分比（如 60，不要填百分号），会从顶部/左侧向底部/右侧进行计算所处位置</v>
      </c>
      <c r="U203" s="9" t="str">
        <v>PassingLineVisibility及格线是否隐藏,0=不隐藏 1=隐藏</v>
      </c>
      <c r="V203" s="9" t="str">
        <v>ExceedingLineVisibility超出线是否隐藏,0=不隐藏 1=隐藏</v>
      </c>
      <c r="W203" s="9" t="str">
        <v>ValidAreaScore有效区域得分逻辑,处于有效区域（及格线~超出线）时，每秒+N得分</v>
      </c>
      <c r="X203" s="9" t="str">
        <v>ClickFailure"1=每秒扣得分 2=qte关卡重开 3=无法超出 4=退出并返回失败值"</v>
      </c>
      <c r="Y203" s="9" t="str">
        <v>ClickFailurePenaltyPerSec失误时每秒分值</v>
      </c>
      <c r="Z203" s="9" t="str">
        <v>ButtonInteractionType按钮交互方式,0=点击 1=长按</v>
      </c>
      <c r="AA203" s="9" t="str">
        <v>BtnInteractWaterFillPct按钮交互一次，对填充物变化百分比值（不填百分号）。注意，此处变化的是填充物“水量”，并非得分。</v>
      </c>
      <c r="AB203" s="9" t="str">
        <v>BtnInteractionDelay按钮交互后延时,填写延时程度：1~5（越小程度越低，填0则不延时）1度是500毫秒（30帧）2度是1000毫秒（30帧）</v>
      </c>
      <c r="AC203" s="9" t="str">
        <v>SettleOnPassingScore(控制游戏到达合格分数是否立即进行结算,0:不立即结束，1:分数一达到合格分就结算)</v>
      </c>
      <c r="AD203" s="9" t="str">
        <v>RangeControlId(自己ID)</v>
      </c>
      <c r="AE203" s="9" t="str">
        <v>容器-颜色Hex码</v>
      </c>
      <c r="AF203" s="9" t="str">
        <v>容器-图片资源路径 100*300</v>
      </c>
      <c r="AG203" s="9" t="str">
        <v>填充物-颜色Hex码</v>
      </c>
      <c r="AH203" s="9" t="str" xml:space="preserve">
        <v>填充物-图片资源路径, 100*300  填充物若填写为图片的话，填充物会按比例缩放，代表进度。 </v>
      </c>
      <c r="AI203" s="9" t="str">
        <v>ButtonFillColor按钮-填充颜色，会填充为Hex码颜色的正方形</v>
      </c>
      <c r="AJ203" s="9" t="str">
        <v>ButtonImageSrc按钮-图片资源路径  150*150</v>
      </c>
      <c r="AK203" s="9" t="str">
        <v>PassingLineImageSrc及格线-图片资源路径 200*5</v>
      </c>
      <c r="AL203" s="9" t="str">
        <v>ExceedingLineImageSrc超出线-图片资源路径  200*5</v>
      </c>
      <c r="AM203" s="9" t="str">
        <v>BtnEffectAsset交互按钮在交互时播放的图片-资源</v>
      </c>
      <c r="AN203" s="9" t="str">
        <v>BtnInteractionSound交互按钮在交互时播放的音效-资源,松手时音效停止</v>
      </c>
      <c r="AO203" s="9" t="str">
        <v>ContainerPosition容器坐标[x,y]</v>
      </c>
      <c r="AP203" s="9" t="str">
        <v>ButtonPosition按钮坐标[x,y]</v>
      </c>
      <c r="AQ203" s="9" t="str">
        <v>FillAutoDropRangePerSec填充物自动变化-每秒自动下降闭区间，百分比值。[1,10]</v>
      </c>
      <c r="AR203" s="9" t="str">
        <v>BtnInteractionImgPos交互按钮在交互时播放的图片-坐标[x,y]</v>
      </c>
      <c r="AS203" s="9" t="str">
        <v>ContainerSize容器大小[w,h]</v>
      </c>
      <c r="AT203" s="14" t="str">
        <v>ButtonSize按钮大小[w,h]</v>
      </c>
    </row>
    <row customHeight="true" ht="15" r="204">
      <c r="B204" s="18">
        <f>COUNT($B$3:B203)+1</f>
      </c>
      <c r="D204" s="18" t="str">
        <v>小芸</v>
      </c>
      <c r="E204" s="18" t="str">
        <v>大列巴配酱</v>
      </c>
      <c r="F204" s="18" t="str">
        <v>烘烤</v>
      </c>
      <c r="G204" s="4">
        <f>IF(E216="是",E208,"")</f>
      </c>
      <c r="H204" s="4">
        <f>E211</f>
      </c>
      <c r="I204" s="4">
        <f>E211</f>
      </c>
      <c r="J204" s="2" t="str">
        <v>当前步骤重新开始</v>
      </c>
      <c r="K204" s="4">
        <f>IF(J204="当前步骤重新开始",1,IF(J204="从菜品第一步开始",2,3))</f>
      </c>
      <c r="Q204" s="19">
        <f>D204&amp;"-"&amp;E204&amp;"-"&amp;F204</f>
      </c>
      <c r="R204" s="17">
        <f>IF(I208="竖",0,1)</f>
      </c>
      <c r="S204" s="17">
        <f>100-I210</f>
      </c>
      <c r="T204" s="17">
        <f>100-I212</f>
      </c>
      <c r="U204" s="17">
        <f>IF(I211="显示",0,1)</f>
      </c>
      <c r="V204" s="17">
        <f>IF(I213="显示",0,1)</f>
      </c>
      <c r="W204" s="17">
        <f>E212</f>
      </c>
      <c r="X204" s="17">
        <f>IF(E213="每秒扣分",1,IF(E213="游戏重开",2,IF(E213="无法超出",3,4)))</f>
      </c>
      <c r="Y204" s="17">
        <f>E214</f>
      </c>
      <c r="Z204" s="17">
        <f>IF(I226="点击",0,1)</f>
      </c>
      <c r="AA204" s="17">
        <f>ROUND((I227+I228)/10,2)</f>
      </c>
      <c r="AB204" s="17">
        <f>I231</f>
      </c>
      <c r="AC204" s="17">
        <f>IF(E215="不结束",0,1)</f>
      </c>
      <c r="AD204" s="17">
        <f>Q204</f>
      </c>
      <c r="AE204" s="17">
        <f>IF(I214&lt;&gt;"","",I215)</f>
      </c>
      <c r="AF204" s="17">
        <f>I214</f>
      </c>
      <c r="AG204" s="17">
        <f>IF(I218&lt;&gt;"","",I219)</f>
      </c>
      <c r="AH204" s="17">
        <f>I218</f>
      </c>
      <c r="AI204" s="17">
        <f>IF(I232&lt;&gt;"","",I233)</f>
      </c>
      <c r="AJ204" s="17">
        <f>I232</f>
      </c>
      <c r="AK204" s="17">
        <f>I220</f>
      </c>
      <c r="AL204" s="17">
        <f>I221</f>
      </c>
      <c r="AM204" s="17">
        <f>I236</f>
      </c>
      <c r="AN204" s="17">
        <f>I238</f>
      </c>
      <c r="AO204" s="17">
        <f>I216</f>
      </c>
      <c r="AP204" s="17">
        <f>I234</f>
      </c>
      <c r="AQ204" s="17">
        <f>I230</f>
      </c>
      <c r="AR204" s="17">
        <f>I237</f>
      </c>
      <c r="AS204" s="17">
        <f>I217</f>
      </c>
      <c r="AT204" s="20">
        <f>I235</f>
      </c>
    </row>
    <row customHeight="true" ht="15" r="205"/>
    <row customHeight="true" ht="15" r="206"/>
    <row customHeight="true" ht="15" r="207">
      <c r="D207" s="5" t="str">
        <v>设计相关</v>
      </c>
      <c r="E207" s="5"/>
      <c r="H207" s="6" t="str">
        <v>条相关</v>
      </c>
      <c r="I207" s="6"/>
    </row>
    <row customHeight="true" ht="15" r="208">
      <c r="D208" s="1" t="str">
        <v>关卡预期时间(s)</v>
      </c>
      <c r="E208" s="2">
        <v>15</v>
      </c>
      <c r="H208" s="3" t="str">
        <v>条方式</v>
      </c>
      <c r="I208" s="2" t="str">
        <v>竖</v>
      </c>
    </row>
    <row customHeight="true" ht="15" r="209">
      <c r="D209" s="1" t="str">
        <v>增长到区间内的时间</v>
      </c>
      <c r="E209" s="2">
        <v>3</v>
      </c>
      <c r="H209" s="3" t="str">
        <v>条长度</v>
      </c>
      <c r="I209" s="2">
        <f>IF(I208="竖",372,984)</f>
      </c>
    </row>
    <row customHeight="true" ht="15" r="210">
      <c r="D210" s="1" t="str">
        <v>维持完成游戏时间</v>
      </c>
      <c r="E210" s="2">
        <v>6</v>
      </c>
      <c r="H210" s="3" t="str">
        <v>区间下限位置</v>
      </c>
      <c r="I210" s="2">
        <v>70</v>
      </c>
    </row>
    <row customHeight="true" ht="15" r="211">
      <c r="D211" s="1" t="str">
        <v>通关总分</v>
      </c>
      <c r="E211" s="2">
        <v>100</v>
      </c>
      <c r="H211" s="3" t="str">
        <v>是否隐藏下限提示线</v>
      </c>
      <c r="I211" s="2" t="str">
        <v>显示</v>
      </c>
    </row>
    <row customHeight="true" ht="15" r="212">
      <c r="D212" s="4" t="str">
        <v>区域中停留得分(每秒)</v>
      </c>
      <c r="E212" s="2">
        <f>ROUND(E211/E210,0)</f>
      </c>
      <c r="H212" s="3" t="str">
        <v>区间上限位置</v>
      </c>
      <c r="I212" s="2">
        <v>90</v>
      </c>
    </row>
    <row customHeight="true" ht="15" r="213">
      <c r="D213" s="1" t="str">
        <v>超出区域处理方式</v>
      </c>
      <c r="E213" s="2" t="str">
        <v>每秒扣分</v>
      </c>
      <c r="H213" s="3" t="str">
        <v>是否隐藏上限提示线</v>
      </c>
      <c r="I213" s="2" t="str">
        <v>显示</v>
      </c>
    </row>
    <row customHeight="true" ht="15" r="214">
      <c r="D214" s="1" t="str">
        <v>超出区域扣分(每秒)</v>
      </c>
      <c r="E214" s="2">
        <v>0</v>
      </c>
      <c r="H214" s="7" t="str">
        <v>条图片</v>
      </c>
      <c r="I214" s="2">
        <f>IF(I208="竖","Graphics/区间控制/进度条-竖.png","Graphics/区间控制/进度条-横.png")</f>
      </c>
    </row>
    <row customHeight="true" ht="15" r="215">
      <c r="D215" s="1" t="str">
        <v>到达总分是否立即结束游戏</v>
      </c>
      <c r="E215" s="2" t="str">
        <v>立即结束</v>
      </c>
      <c r="H215" s="7" t="str">
        <v>条颜色</v>
      </c>
      <c r="I215" s="2"/>
    </row>
    <row customHeight="true" ht="15" r="216">
      <c r="D216" s="1" t="str">
        <v>是否限时</v>
      </c>
      <c r="E216" s="2" t="str">
        <v>否</v>
      </c>
      <c r="H216" s="7" t="str">
        <v>条坐标([x,y])</v>
      </c>
      <c r="I216" s="2">
        <f>IF(I208="竖","[544,194]","[153,257]")</f>
      </c>
    </row>
    <row customHeight="true" ht="15" r="217">
      <c r="H217" s="7" t="str">
        <v>条容器大小([w,h])</v>
      </c>
      <c r="I217" s="2">
        <f>IF(I208="竖","[192,372]","[984,101]")</f>
      </c>
    </row>
    <row customHeight="true" ht="15" r="218">
      <c r="H218" s="7" t="str">
        <v>填充物图片</v>
      </c>
      <c r="I218" s="2">
        <f>IF(I208="竖","Graphics/区间控制/填充物-竖.png","Graphics/区间控制/填充物-横.png")</f>
      </c>
    </row>
    <row customHeight="true" ht="15" r="219">
      <c r="H219" s="7" t="str">
        <v>填充物颜色</v>
      </c>
      <c r="I219" s="2"/>
    </row>
    <row customHeight="true" ht="15" r="220">
      <c r="H220" s="7" t="str">
        <v>下限提示线图片</v>
      </c>
      <c r="I220" s="2">
        <f>IF(I208="竖","Graphics/区间控制/下限-竖.png","Graphics/区间控制/下限-横.png")</f>
      </c>
    </row>
    <row customHeight="true" ht="15" r="221">
      <c r="H221" s="7" t="str">
        <v>上限提示线图片</v>
      </c>
      <c r="I221" s="2">
        <f>IF(I208="竖","Graphics/区间控制/上限-竖.png","Graphics/区间控制/上限-横.png")</f>
      </c>
    </row>
    <row customHeight="true" ht="15" r="222"/>
    <row customHeight="true" ht="15" r="223"/>
    <row customHeight="true" ht="15" r="224"/>
    <row customHeight="true" ht="15" r="225">
      <c r="H225" s="8" t="str">
        <v>交互相关</v>
      </c>
      <c r="I225" s="8"/>
    </row>
    <row customHeight="true" ht="15" r="226">
      <c r="H226" s="3" t="str">
        <v>按钮交互形式</v>
      </c>
      <c r="I226" s="2" t="str">
        <v>长按</v>
      </c>
    </row>
    <row customHeight="true" ht="15" r="227">
      <c r="H227" s="3" t="str">
        <v>交互一次条进度的增长百分比</v>
      </c>
      <c r="I227" s="2">
        <f>ROUND(I210/E209,2)</f>
      </c>
    </row>
    <row customHeight="true" ht="15" r="228">
      <c r="H228" s="3" t="str">
        <v>停止交互后进度条下降区间-小值</v>
      </c>
      <c r="I228" s="2">
        <f>ROUND(I227*0.5,0)</f>
      </c>
    </row>
    <row customHeight="true" ht="15" r="229">
      <c r="H229" s="3" t="str">
        <v>停止交互后进度条下降区间-大值</v>
      </c>
      <c r="I229" s="2">
        <f>ROUND(I227*0.5,0)</f>
      </c>
    </row>
    <row customHeight="true" ht="15" r="230">
      <c r="H230" s="4" t="str">
        <v>停止交互后进度条下降区间</v>
      </c>
      <c r="I230" s="2">
        <f>"["&amp;I228&amp;","&amp;I229&amp;"]"</f>
      </c>
    </row>
    <row customHeight="true" ht="15" r="231">
      <c r="H231" s="3" t="str">
        <v>按钮交互后延时(ms)</v>
      </c>
      <c r="I231" s="2"/>
    </row>
    <row customHeight="true" ht="15" r="232">
      <c r="H232" s="7" t="str">
        <v>按钮图片</v>
      </c>
      <c r="I232" s="2" t="str">
        <v>Graphics/区间控制/按钮图片-放开.png</v>
      </c>
    </row>
    <row customHeight="true" ht="15" r="233">
      <c r="H233" s="7" t="str">
        <v>按钮颜色</v>
      </c>
      <c r="I233" s="2"/>
    </row>
    <row customHeight="true" ht="15" r="234">
      <c r="H234" s="7" t="str">
        <v>按钮坐标([x,y])</v>
      </c>
      <c r="I234" s="2">
        <f>IF(I208="竖","[922,485]","[585,464]")</f>
      </c>
    </row>
    <row customHeight="true" ht="15" r="235">
      <c r="H235" s="7" t="str">
        <v>按钮容器大小([w,h])</v>
      </c>
      <c r="I235" s="2" t="str">
        <v>[120,120]</v>
      </c>
    </row>
    <row customHeight="true" ht="15" r="236">
      <c r="H236" s="7" t="str">
        <v>交互时按钮特效图片</v>
      </c>
      <c r="I236" s="2" t="str">
        <v>Graphics/区间控制/按钮图片-按下.png</v>
      </c>
    </row>
    <row customHeight="true" ht="15" r="237">
      <c r="H237" s="7" t="str">
        <v>特效图片坐标([x,y])</v>
      </c>
      <c r="I237" s="2">
        <f>I234</f>
      </c>
    </row>
    <row customHeight="true" ht="15" r="238">
      <c r="H238" s="7" t="str">
        <v>交互时播放音效</v>
      </c>
      <c r="I238" s="18" t="str">
        <v>Audio/烘烤.mp3</v>
      </c>
    </row>
    <row customHeight="true" ht="15" r="239"/>
    <row customHeight="true" ht="15" r="240"/>
    <row customHeight="true" ht="15" r="241"/>
    <row customHeight="true" ht="15" r="242">
      <c r="G242" s="4" t="str">
        <v>步骤表索引数据</v>
      </c>
      <c r="H242" s="4"/>
      <c r="I242" s="4"/>
      <c r="J242" s="4"/>
      <c r="K242" s="4"/>
      <c r="Q242" s="23" t="str">
        <v>辅助填写数据</v>
      </c>
      <c r="R242" s="21"/>
      <c r="S242" s="21"/>
      <c r="T242" s="21"/>
      <c r="U242" s="21"/>
      <c r="V242" s="21"/>
      <c r="W242" s="21"/>
      <c r="X242" s="21"/>
      <c r="Y242" s="21"/>
      <c r="Z242" s="21"/>
      <c r="AA242" s="21"/>
      <c r="AB242" s="21"/>
      <c r="AC242" s="21"/>
      <c r="AD242" s="21"/>
      <c r="AE242" s="21"/>
      <c r="AF242" s="21"/>
      <c r="AG242" s="21"/>
      <c r="AH242" s="21"/>
      <c r="AI242" s="21"/>
      <c r="AJ242" s="21"/>
      <c r="AK242" s="21"/>
      <c r="AL242" s="21"/>
      <c r="AM242" s="21"/>
      <c r="AN242" s="21"/>
      <c r="AO242" s="21"/>
      <c r="AP242" s="21"/>
      <c r="AQ242" s="21"/>
      <c r="AR242" s="21"/>
      <c r="AS242" s="21"/>
      <c r="AT242" s="22"/>
    </row>
    <row customHeight="true" ht="15" r="243">
      <c r="B243" s="12" t="str">
        <v>索引值</v>
      </c>
      <c r="D243" s="13" t="str">
        <v>所属人物</v>
      </c>
      <c r="E243" s="16" t="str">
        <v>菜品</v>
      </c>
      <c r="F243" s="15" t="str">
        <v>步骤名</v>
      </c>
      <c r="G243" s="10" t="str">
        <v>关卡倒计时</v>
      </c>
      <c r="H243" s="10" t="str">
        <v>满分值</v>
      </c>
      <c r="I243" s="10" t="str">
        <v>及格分值</v>
      </c>
      <c r="J243" s="10" t="str">
        <v>失败后处理</v>
      </c>
      <c r="K243" s="10" t="str">
        <v>失败处理值</v>
      </c>
      <c r="Q243" s="11" t="str">
        <v>名称</v>
      </c>
      <c r="R243" s="9" t="str">
        <v>GameLayoutOrientation(游戏qte部分布局方向，0=竖向 1=横向)</v>
      </c>
      <c r="S243" s="9" t="str">
        <v>PassingLinePosition及格线位置,填写百分比（如 60，不要填百分号），会从顶部/左侧向底部/右侧进行计算所处位置</v>
      </c>
      <c r="T243" s="9" t="str">
        <v>ExceedingLinePosition超出线位置,填写百分比（如 60，不要填百分号），会从顶部/左侧向底部/右侧进行计算所处位置</v>
      </c>
      <c r="U243" s="9" t="str">
        <v>PassingLineVisibility及格线是否隐藏,0=不隐藏 1=隐藏</v>
      </c>
      <c r="V243" s="9" t="str">
        <v>ExceedingLineVisibility超出线是否隐藏,0=不隐藏 1=隐藏</v>
      </c>
      <c r="W243" s="9" t="str">
        <v>ValidAreaScore有效区域得分逻辑,处于有效区域（及格线~超出线）时，每秒+N得分</v>
      </c>
      <c r="X243" s="9" t="str">
        <v>ClickFailure"1=每秒扣得分 2=qte关卡重开 3=无法超出 4=退出并返回失败值"</v>
      </c>
      <c r="Y243" s="9" t="str">
        <v>ClickFailurePenaltyPerSec失误时每秒分值</v>
      </c>
      <c r="Z243" s="9" t="str">
        <v>ButtonInteractionType按钮交互方式,0=点击 1=长按</v>
      </c>
      <c r="AA243" s="9" t="str">
        <v>BtnInteractWaterFillPct按钮交互一次，对填充物变化百分比值（不填百分号）。注意，此处变化的是填充物“水量”，并非得分。</v>
      </c>
      <c r="AB243" s="9" t="str">
        <v>BtnInteractionDelay按钮交互后延时,填写延时程度：1~5（越小程度越低，填0则不延时）1度是500毫秒（30帧）2度是1000毫秒（30帧）</v>
      </c>
      <c r="AC243" s="9" t="str">
        <v>SettleOnPassingScore(控制游戏到达合格分数是否立即进行结算,0:不立即结束，1:分数一达到合格分就结算)</v>
      </c>
      <c r="AD243" s="9" t="str">
        <v>RangeControlId(自己ID)</v>
      </c>
      <c r="AE243" s="9" t="str">
        <v>容器-颜色Hex码</v>
      </c>
      <c r="AF243" s="9" t="str">
        <v>容器-图片资源路径 100*300</v>
      </c>
      <c r="AG243" s="9" t="str">
        <v>填充物-颜色Hex码</v>
      </c>
      <c r="AH243" s="9" t="str" xml:space="preserve">
        <v>填充物-图片资源路径, 100*300  填充物若填写为图片的话，填充物会按比例缩放，代表进度。 </v>
      </c>
      <c r="AI243" s="9" t="str">
        <v>ButtonFillColor按钮-填充颜色，会填充为Hex码颜色的正方形</v>
      </c>
      <c r="AJ243" s="9" t="str">
        <v>ButtonImageSrc按钮-图片资源路径  150*150</v>
      </c>
      <c r="AK243" s="9" t="str">
        <v>PassingLineImageSrc及格线-图片资源路径 200*5</v>
      </c>
      <c r="AL243" s="9" t="str">
        <v>ExceedingLineImageSrc超出线-图片资源路径  200*5</v>
      </c>
      <c r="AM243" s="9" t="str">
        <v>BtnEffectAsset交互按钮在交互时播放的图片-资源</v>
      </c>
      <c r="AN243" s="9" t="str">
        <v>BtnInteractionSound交互按钮在交互时播放的音效-资源,松手时音效停止</v>
      </c>
      <c r="AO243" s="9" t="str">
        <v>ContainerPosition容器坐标[x,y]</v>
      </c>
      <c r="AP243" s="9" t="str">
        <v>ButtonPosition按钮坐标[x,y]</v>
      </c>
      <c r="AQ243" s="9" t="str">
        <v>FillAutoDropRangePerSec填充物自动变化-每秒自动下降闭区间，百分比值。[1,10]</v>
      </c>
      <c r="AR243" s="9" t="str">
        <v>BtnInteractionImgPos交互按钮在交互时播放的图片-坐标[x,y]</v>
      </c>
      <c r="AS243" s="9" t="str">
        <v>ContainerSize容器大小[w,h]</v>
      </c>
      <c r="AT243" s="14" t="str">
        <v>ButtonSize按钮大小[w,h]</v>
      </c>
    </row>
    <row customHeight="true" ht="15" r="244">
      <c r="B244" s="18">
        <f>COUNT($B$3:B243)+1</f>
      </c>
      <c r="D244" s="18" t="str">
        <v>小芸</v>
      </c>
      <c r="E244" s="18" t="str">
        <v>得莫利炖鱼</v>
      </c>
      <c r="F244" s="18" t="str">
        <v>收汁</v>
      </c>
      <c r="G244" s="4">
        <f>IF(E256="是",E248,"")</f>
      </c>
      <c r="H244" s="4">
        <f>E251</f>
      </c>
      <c r="I244" s="4">
        <f>E251</f>
      </c>
      <c r="J244" s="2" t="str">
        <v>当前步骤重新开始</v>
      </c>
      <c r="K244" s="4">
        <f>IF(J244="当前步骤重新开始",1,IF(J244="从菜品第一步开始",2,3))</f>
      </c>
      <c r="Q244" s="19">
        <f>D244&amp;"-"&amp;E244&amp;"-"&amp;F244</f>
      </c>
      <c r="R244" s="17">
        <f>IF(I248="竖",0,1)</f>
      </c>
      <c r="S244" s="17">
        <f>100-I250</f>
      </c>
      <c r="T244" s="17">
        <f>100-I252</f>
      </c>
      <c r="U244" s="17">
        <f>IF(I251="显示",0,1)</f>
      </c>
      <c r="V244" s="17">
        <f>IF(I253="显示",0,1)</f>
      </c>
      <c r="W244" s="17">
        <f>E252</f>
      </c>
      <c r="X244" s="17">
        <f>IF(E253="每秒扣分",1,IF(E253="游戏重开",2,IF(E253="无法超出",3,4)))</f>
      </c>
      <c r="Y244" s="17">
        <f>E254</f>
      </c>
      <c r="Z244" s="17">
        <f>IF(I266="点击",0,1)</f>
      </c>
      <c r="AA244" s="17">
        <f>ROUND((I267+I268)/10,2)</f>
      </c>
      <c r="AB244" s="17">
        <f>I271</f>
      </c>
      <c r="AC244" s="17">
        <f>IF(E255="不结束",0,1)</f>
      </c>
      <c r="AD244" s="17">
        <f>Q244</f>
      </c>
      <c r="AE244" s="17">
        <f>IF(I254&lt;&gt;"","",I255)</f>
      </c>
      <c r="AF244" s="17">
        <f>I254</f>
      </c>
      <c r="AG244" s="17">
        <f>IF(I258&lt;&gt;"","",I259)</f>
      </c>
      <c r="AH244" s="17">
        <f>I258</f>
      </c>
      <c r="AI244" s="17">
        <f>IF(I272&lt;&gt;"","",I273)</f>
      </c>
      <c r="AJ244" s="17">
        <f>I272</f>
      </c>
      <c r="AK244" s="17">
        <f>I260</f>
      </c>
      <c r="AL244" s="17">
        <f>I261</f>
      </c>
      <c r="AM244" s="17">
        <f>I276</f>
      </c>
      <c r="AN244" s="17">
        <f>I278</f>
      </c>
      <c r="AO244" s="17">
        <f>I256</f>
      </c>
      <c r="AP244" s="17">
        <f>I274</f>
      </c>
      <c r="AQ244" s="17">
        <f>I270</f>
      </c>
      <c r="AR244" s="17">
        <f>I277</f>
      </c>
      <c r="AS244" s="17">
        <f>I257</f>
      </c>
      <c r="AT244" s="20">
        <f>I275</f>
      </c>
    </row>
    <row customHeight="true" ht="15" r="245"/>
    <row customHeight="true" ht="15" r="246"/>
    <row customHeight="true" ht="15" r="247">
      <c r="D247" s="5" t="str">
        <v>设计相关</v>
      </c>
      <c r="E247" s="5"/>
      <c r="H247" s="6" t="str">
        <v>条相关</v>
      </c>
      <c r="I247" s="6"/>
    </row>
    <row customHeight="true" ht="15" r="248">
      <c r="D248" s="1" t="str">
        <v>关卡预期时间(s)</v>
      </c>
      <c r="E248" s="2">
        <v>10</v>
      </c>
      <c r="H248" s="3" t="str">
        <v>条方式</v>
      </c>
      <c r="I248" s="2" t="str">
        <v>竖</v>
      </c>
    </row>
    <row customHeight="true" ht="15" r="249">
      <c r="D249" s="1" t="str">
        <v>增长到区间内的时间</v>
      </c>
      <c r="E249" s="2">
        <v>4</v>
      </c>
      <c r="H249" s="3" t="str">
        <v>条长度</v>
      </c>
      <c r="I249" s="2">
        <f>IF(I248="竖",372,984)</f>
      </c>
    </row>
    <row customHeight="true" ht="15" r="250">
      <c r="D250" s="1" t="str">
        <v>维持完成游戏时间</v>
      </c>
      <c r="E250" s="2">
        <v>4</v>
      </c>
      <c r="H250" s="3" t="str">
        <v>区间下限位置</v>
      </c>
      <c r="I250" s="2">
        <v>75</v>
      </c>
    </row>
    <row customHeight="true" ht="15" r="251">
      <c r="D251" s="1" t="str">
        <v>通关总分</v>
      </c>
      <c r="E251" s="2">
        <v>100</v>
      </c>
      <c r="H251" s="3" t="str">
        <v>是否隐藏下限提示线</v>
      </c>
      <c r="I251" s="2" t="str">
        <v>显示</v>
      </c>
    </row>
    <row customHeight="true" ht="15" r="252">
      <c r="D252" s="4" t="str">
        <v>区域中停留得分(每秒)</v>
      </c>
      <c r="E252" s="2">
        <f>ROUND(E251/E250,0)</f>
      </c>
      <c r="H252" s="3" t="str">
        <v>区间上限位置</v>
      </c>
      <c r="I252" s="2">
        <v>85</v>
      </c>
    </row>
    <row customHeight="true" ht="15" r="253">
      <c r="D253" s="1" t="str">
        <v>超出区域处理方式</v>
      </c>
      <c r="E253" s="2" t="str">
        <v>每秒扣分</v>
      </c>
      <c r="H253" s="3" t="str">
        <v>是否隐藏上限提示线</v>
      </c>
      <c r="I253" s="2" t="str">
        <v>显示</v>
      </c>
    </row>
    <row customHeight="true" ht="15" r="254">
      <c r="D254" s="1" t="str">
        <v>超出区域扣分(每秒)</v>
      </c>
      <c r="E254" s="2">
        <v>0</v>
      </c>
      <c r="H254" s="7" t="str">
        <v>条图片</v>
      </c>
      <c r="I254" s="2">
        <f>IF(I248="竖","Graphics/区间控制/进度条-竖.png","Graphics/区间控制/进度条-横.png")</f>
      </c>
    </row>
    <row customHeight="true" ht="15" r="255">
      <c r="D255" s="1" t="str">
        <v>到达总分是否立即结束游戏</v>
      </c>
      <c r="E255" s="2" t="str">
        <v>立即结束</v>
      </c>
      <c r="H255" s="7" t="str">
        <v>条颜色</v>
      </c>
      <c r="I255" s="2"/>
    </row>
    <row customHeight="true" ht="15" r="256">
      <c r="D256" s="1" t="str">
        <v>是否限时</v>
      </c>
      <c r="E256" s="2" t="str">
        <v>否</v>
      </c>
      <c r="H256" s="7" t="str">
        <v>条坐标([x,y])</v>
      </c>
      <c r="I256" s="2">
        <f>IF(I248="竖","[544,194]","[153,257]")</f>
      </c>
    </row>
    <row customHeight="true" ht="15" r="257">
      <c r="H257" s="7" t="str">
        <v>条容器大小([w,h])</v>
      </c>
      <c r="I257" s="2">
        <f>IF(I248="竖","[192,372]","[984,101]")</f>
      </c>
    </row>
    <row customHeight="true" ht="15" r="258">
      <c r="H258" s="7" t="str">
        <v>填充物图片</v>
      </c>
      <c r="I258" s="2">
        <f>IF(I248="竖","Graphics/区间控制/填充物-竖.png","Graphics/区间控制/填充物-横.png")</f>
      </c>
    </row>
    <row customHeight="true" ht="15" r="259">
      <c r="H259" s="7" t="str">
        <v>填充物颜色</v>
      </c>
      <c r="I259" s="2"/>
    </row>
    <row customHeight="true" ht="15" r="260">
      <c r="H260" s="7" t="str">
        <v>下限提示线图片</v>
      </c>
      <c r="I260" s="2">
        <f>IF(I248="竖","Graphics/区间控制/下限-竖.png","Graphics/区间控制/下限-横.png")</f>
      </c>
    </row>
    <row customHeight="true" ht="15" r="261">
      <c r="H261" s="7" t="str">
        <v>上限提示线图片</v>
      </c>
      <c r="I261" s="2">
        <f>IF(I248="竖","Graphics/区间控制/上限-竖.png","Graphics/区间控制/上限-横.png")</f>
      </c>
    </row>
    <row customHeight="true" ht="15" r="262"/>
    <row customHeight="true" ht="15" r="263"/>
    <row customHeight="true" ht="15" r="264"/>
    <row customHeight="true" ht="15" r="265">
      <c r="H265" s="8" t="str">
        <v>交互相关</v>
      </c>
      <c r="I265" s="8"/>
    </row>
    <row customHeight="true" ht="15" r="266">
      <c r="H266" s="3" t="str">
        <v>按钮交互形式</v>
      </c>
      <c r="I266" s="2" t="str">
        <v>长按</v>
      </c>
    </row>
    <row customHeight="true" ht="15" r="267">
      <c r="H267" s="3" t="str">
        <v>交互一次条进度的增长百分比</v>
      </c>
      <c r="I267" s="2">
        <f>ROUND(I250/E249,2)</f>
      </c>
    </row>
    <row customHeight="true" ht="15" r="268">
      <c r="H268" s="3" t="str">
        <v>停止交互后进度条下降区间-小值</v>
      </c>
      <c r="I268" s="2">
        <f>ROUND(I267*0.5,0)</f>
      </c>
    </row>
    <row customHeight="true" ht="15" r="269">
      <c r="H269" s="3" t="str">
        <v>停止交互后进度条下降区间-大值</v>
      </c>
      <c r="I269" s="2">
        <f>ROUND(I267*0.5,0)</f>
      </c>
    </row>
    <row customHeight="true" ht="15" r="270">
      <c r="H270" s="4" t="str">
        <v>停止交互后进度条下降区间</v>
      </c>
      <c r="I270" s="2">
        <f>"["&amp;I268&amp;","&amp;I269&amp;"]"</f>
      </c>
    </row>
    <row customHeight="true" ht="15" r="271">
      <c r="H271" s="3" t="str">
        <v>按钮交互后延时(ms)</v>
      </c>
      <c r="I271" s="2"/>
    </row>
    <row customHeight="true" ht="15" r="272">
      <c r="H272" s="7" t="str">
        <v>按钮图片</v>
      </c>
      <c r="I272" s="2" t="str">
        <v>Graphics/区间控制/按钮图片-放开.png</v>
      </c>
    </row>
    <row customHeight="true" ht="15" r="273">
      <c r="H273" s="7" t="str">
        <v>按钮颜色</v>
      </c>
      <c r="I273" s="2"/>
    </row>
    <row customHeight="true" ht="15" r="274">
      <c r="H274" s="7" t="str">
        <v>按钮坐标([x,y])</v>
      </c>
      <c r="I274" s="2">
        <f>IF(I248="竖","[922,485]","[585,464]")</f>
      </c>
    </row>
    <row customHeight="true" ht="15" r="275">
      <c r="H275" s="7" t="str">
        <v>按钮容器大小([w,h])</v>
      </c>
      <c r="I275" s="2" t="str">
        <v>[120,120]</v>
      </c>
    </row>
    <row customHeight="true" ht="15" r="276">
      <c r="H276" s="7" t="str">
        <v>交互时按钮特效图片</v>
      </c>
      <c r="I276" s="2" t="str">
        <v>Graphics/区间控制/按钮图片-按下.png</v>
      </c>
    </row>
    <row customHeight="true" ht="15" r="277">
      <c r="H277" s="7" t="str">
        <v>特效图片坐标([x,y])</v>
      </c>
      <c r="I277" s="2">
        <f>I274</f>
      </c>
    </row>
    <row customHeight="true" ht="15" r="278">
      <c r="H278" s="7" t="str">
        <v>交互时播放音效</v>
      </c>
      <c r="I278" s="18" t="str">
        <v>Audio/炖煮.mp3</v>
      </c>
    </row>
    <row customHeight="true" ht="15" r="279"/>
    <row customHeight="true" ht="15" r="280"/>
    <row customHeight="true" ht="15" r="281"/>
    <row customHeight="true" ht="15" r="282">
      <c r="G282" s="4" t="str">
        <v>步骤表索引数据</v>
      </c>
      <c r="H282" s="4"/>
      <c r="I282" s="4"/>
      <c r="J282" s="4"/>
      <c r="K282" s="4"/>
      <c r="Q282" s="23" t="str">
        <v>辅助填写数据</v>
      </c>
      <c r="R282" s="21"/>
      <c r="S282" s="21"/>
      <c r="T282" s="21"/>
      <c r="U282" s="21"/>
      <c r="V282" s="21"/>
      <c r="W282" s="21"/>
      <c r="X282" s="21"/>
      <c r="Y282" s="21"/>
      <c r="Z282" s="21"/>
      <c r="AA282" s="21"/>
      <c r="AB282" s="21"/>
      <c r="AC282" s="21"/>
      <c r="AD282" s="21"/>
      <c r="AE282" s="21"/>
      <c r="AF282" s="21"/>
      <c r="AG282" s="21"/>
      <c r="AH282" s="21"/>
      <c r="AI282" s="21"/>
      <c r="AJ282" s="21"/>
      <c r="AK282" s="21"/>
      <c r="AL282" s="21"/>
      <c r="AM282" s="21"/>
      <c r="AN282" s="21"/>
      <c r="AO282" s="21"/>
      <c r="AP282" s="21"/>
      <c r="AQ282" s="21"/>
      <c r="AR282" s="21"/>
      <c r="AS282" s="21"/>
      <c r="AT282" s="22"/>
    </row>
    <row customHeight="true" ht="15" r="283">
      <c r="B283" s="12" t="str">
        <v>索引值</v>
      </c>
      <c r="D283" s="13" t="str">
        <v>所属人物</v>
      </c>
      <c r="E283" s="16" t="str">
        <v>菜品</v>
      </c>
      <c r="F283" s="15" t="str">
        <v>步骤名</v>
      </c>
      <c r="G283" s="10" t="str">
        <v>关卡倒计时</v>
      </c>
      <c r="H283" s="10" t="str">
        <v>满分值</v>
      </c>
      <c r="I283" s="10" t="str">
        <v>及格分值</v>
      </c>
      <c r="J283" s="10" t="str">
        <v>失败后处理</v>
      </c>
      <c r="K283" s="10" t="str">
        <v>失败处理值</v>
      </c>
      <c r="Q283" s="11" t="str">
        <v>名称</v>
      </c>
      <c r="R283" s="9" t="str">
        <v>GameLayoutOrientation(游戏qte部分布局方向，0=竖向 1=横向)</v>
      </c>
      <c r="S283" s="9" t="str">
        <v>PassingLinePosition及格线位置,填写百分比（如 60，不要填百分号），会从顶部/左侧向底部/右侧进行计算所处位置</v>
      </c>
      <c r="T283" s="9" t="str">
        <v>ExceedingLinePosition超出线位置,填写百分比（如 60，不要填百分号），会从顶部/左侧向底部/右侧进行计算所处位置</v>
      </c>
      <c r="U283" s="9" t="str">
        <v>PassingLineVisibility及格线是否隐藏,0=不隐藏 1=隐藏</v>
      </c>
      <c r="V283" s="9" t="str">
        <v>ExceedingLineVisibility超出线是否隐藏,0=不隐藏 1=隐藏</v>
      </c>
      <c r="W283" s="9" t="str">
        <v>ValidAreaScore有效区域得分逻辑,处于有效区域（及格线~超出线）时，每秒+N得分</v>
      </c>
      <c r="X283" s="9" t="str">
        <v>ClickFailure"1=每秒扣得分 2=qte关卡重开 3=无法超出 4=退出并返回失败值"</v>
      </c>
      <c r="Y283" s="9" t="str">
        <v>ClickFailurePenaltyPerSec失误时每秒分值</v>
      </c>
      <c r="Z283" s="9" t="str">
        <v>ButtonInteractionType按钮交互方式,0=点击 1=长按</v>
      </c>
      <c r="AA283" s="9" t="str">
        <v>BtnInteractWaterFillPct按钮交互一次，对填充物变化百分比值（不填百分号）。注意，此处变化的是填充物“水量”，并非得分。</v>
      </c>
      <c r="AB283" s="9" t="str">
        <v>BtnInteractionDelay按钮交互后延时,填写延时程度：1~5（越小程度越低，填0则不延时）1度是500毫秒（30帧）2度是1000毫秒（30帧）</v>
      </c>
      <c r="AC283" s="9" t="str">
        <v>SettleOnPassingScore(控制游戏到达合格分数是否立即进行结算,0:不立即结束，1:分数一达到合格分就结算)</v>
      </c>
      <c r="AD283" s="9" t="str">
        <v>RangeControlId(自己ID)</v>
      </c>
      <c r="AE283" s="9" t="str">
        <v>容器-颜色Hex码</v>
      </c>
      <c r="AF283" s="9" t="str">
        <v>容器-图片资源路径 100*300</v>
      </c>
      <c r="AG283" s="9" t="str">
        <v>填充物-颜色Hex码</v>
      </c>
      <c r="AH283" s="9" t="str" xml:space="preserve">
        <v>填充物-图片资源路径, 100*300  填充物若填写为图片的话，填充物会按比例缩放，代表进度。 </v>
      </c>
      <c r="AI283" s="9" t="str">
        <v>ButtonFillColor按钮-填充颜色，会填充为Hex码颜色的正方形</v>
      </c>
      <c r="AJ283" s="9" t="str">
        <v>ButtonImageSrc按钮-图片资源路径  150*150</v>
      </c>
      <c r="AK283" s="9" t="str">
        <v>PassingLineImageSrc及格线-图片资源路径 200*5</v>
      </c>
      <c r="AL283" s="9" t="str">
        <v>ExceedingLineImageSrc超出线-图片资源路径  200*5</v>
      </c>
      <c r="AM283" s="9" t="str">
        <v>BtnEffectAsset交互按钮在交互时播放的图片-资源</v>
      </c>
      <c r="AN283" s="9" t="str">
        <v>BtnInteractionSound交互按钮在交互时播放的音效-资源,松手时音效停止</v>
      </c>
      <c r="AO283" s="9" t="str">
        <v>ContainerPosition容器坐标[x,y]</v>
      </c>
      <c r="AP283" s="9" t="str">
        <v>ButtonPosition按钮坐标[x,y]</v>
      </c>
      <c r="AQ283" s="9" t="str">
        <v>FillAutoDropRangePerSec填充物自动变化-每秒自动下降闭区间，百分比值。[1,10]</v>
      </c>
      <c r="AR283" s="9" t="str">
        <v>BtnInteractionImgPos交互按钮在交互时播放的图片-坐标[x,y]</v>
      </c>
      <c r="AS283" s="9" t="str">
        <v>ContainerSize容器大小[w,h]</v>
      </c>
      <c r="AT283" s="14" t="str">
        <v>ButtonSize按钮大小[w,h]</v>
      </c>
    </row>
    <row customHeight="true" ht="15" r="284">
      <c r="B284" s="18">
        <f>COUNT($B$3:B283)+1</f>
      </c>
      <c r="D284" s="18" t="str">
        <v>小芸</v>
      </c>
      <c r="E284" s="18" t="str">
        <v>绿茶</v>
      </c>
      <c r="F284" s="18" t="str">
        <v>冲注</v>
      </c>
      <c r="G284" s="4">
        <f>IF(E296="是",E288,"")</f>
      </c>
      <c r="H284" s="4">
        <f>E291</f>
      </c>
      <c r="I284" s="4">
        <f>E291</f>
      </c>
      <c r="J284" s="2" t="str">
        <v>当前步骤重新开始</v>
      </c>
      <c r="K284" s="4">
        <f>IF(J284="当前步骤重新开始",1,IF(J284="从菜品第一步开始",2,3))</f>
      </c>
      <c r="Q284" s="19">
        <f>D284&amp;"-"&amp;E284&amp;"-"&amp;F284</f>
      </c>
      <c r="R284" s="17">
        <f>IF(I288="竖",0,1)</f>
      </c>
      <c r="S284" s="17">
        <f>100-I290</f>
      </c>
      <c r="T284" s="17">
        <f>100-I292</f>
      </c>
      <c r="U284" s="17">
        <f>IF(I291="显示",0,1)</f>
      </c>
      <c r="V284" s="17">
        <f>IF(I293="显示",0,1)</f>
      </c>
      <c r="W284" s="17">
        <f>E292</f>
      </c>
      <c r="X284" s="17">
        <f>IF(E293="每秒扣分",1,IF(E293="游戏重开",2,IF(E293="无法超出",3,4)))</f>
      </c>
      <c r="Y284" s="17">
        <f>E294</f>
      </c>
      <c r="Z284" s="17">
        <f>IF(I306="点击",0,1)</f>
      </c>
      <c r="AA284" s="17">
        <f>ROUND((I307+I308)/10,2)</f>
      </c>
      <c r="AB284" s="17">
        <f>I311</f>
      </c>
      <c r="AC284" s="17">
        <f>IF(E295="不结束",0,1)</f>
      </c>
      <c r="AD284" s="17">
        <f>Q284</f>
      </c>
      <c r="AE284" s="17">
        <f>IF(I294&lt;&gt;"","",I295)</f>
      </c>
      <c r="AF284" s="17">
        <f>I294</f>
      </c>
      <c r="AG284" s="17">
        <f>IF(I298&lt;&gt;"","",I299)</f>
      </c>
      <c r="AH284" s="17">
        <f>I298</f>
      </c>
      <c r="AI284" s="17">
        <f>IF(I312&lt;&gt;"","",I313)</f>
      </c>
      <c r="AJ284" s="17">
        <f>I312</f>
      </c>
      <c r="AK284" s="17">
        <f>I300</f>
      </c>
      <c r="AL284" s="17">
        <f>I301</f>
      </c>
      <c r="AM284" s="17">
        <f>I316</f>
      </c>
      <c r="AN284" s="17">
        <f>I318</f>
      </c>
      <c r="AO284" s="17">
        <f>I296</f>
      </c>
      <c r="AP284" s="17">
        <f>I314</f>
      </c>
      <c r="AQ284" s="17">
        <f>I310</f>
      </c>
      <c r="AR284" s="17">
        <f>I317</f>
      </c>
      <c r="AS284" s="17">
        <f>I297</f>
      </c>
      <c r="AT284" s="20">
        <f>I315</f>
      </c>
    </row>
    <row customHeight="true" ht="15" r="285"/>
    <row customHeight="true" ht="15" r="286"/>
    <row customHeight="true" ht="15" r="287">
      <c r="D287" s="5" t="str">
        <v>设计相关</v>
      </c>
      <c r="E287" s="5"/>
      <c r="H287" s="6" t="str">
        <v>条相关</v>
      </c>
      <c r="I287" s="6"/>
    </row>
    <row customHeight="true" ht="15" r="288">
      <c r="D288" s="1" t="str">
        <v>关卡预期时间(s)</v>
      </c>
      <c r="E288" s="2">
        <v>10</v>
      </c>
      <c r="H288" s="3" t="str">
        <v>条方式</v>
      </c>
      <c r="I288" s="2" t="str">
        <v>竖</v>
      </c>
    </row>
    <row customHeight="true" ht="15" r="289">
      <c r="D289" s="1" t="str">
        <v>增长到区间内的时间</v>
      </c>
      <c r="E289" s="2">
        <v>5</v>
      </c>
      <c r="H289" s="3" t="str">
        <v>条长度</v>
      </c>
      <c r="I289" s="2">
        <f>IF(I288="竖",372,984)</f>
      </c>
    </row>
    <row customHeight="true" ht="15" r="290">
      <c r="D290" s="1" t="str">
        <v>维持完成游戏时间</v>
      </c>
      <c r="E290" s="2">
        <v>5</v>
      </c>
      <c r="H290" s="3" t="str">
        <v>区间下限位置</v>
      </c>
      <c r="I290" s="2">
        <v>40</v>
      </c>
    </row>
    <row customHeight="true" ht="15" r="291">
      <c r="D291" s="1" t="str">
        <v>通关总分</v>
      </c>
      <c r="E291" s="2">
        <v>100</v>
      </c>
      <c r="H291" s="3" t="str">
        <v>是否隐藏下限提示线</v>
      </c>
      <c r="I291" s="2" t="str">
        <v>显示</v>
      </c>
    </row>
    <row customHeight="true" ht="15" r="292">
      <c r="D292" s="4" t="str">
        <v>区域中停留得分(每秒)</v>
      </c>
      <c r="E292" s="2">
        <f>ROUND(E291/E290,0)</f>
      </c>
      <c r="H292" s="3" t="str">
        <v>区间上限位置</v>
      </c>
      <c r="I292" s="2">
        <v>55</v>
      </c>
    </row>
    <row customHeight="true" ht="15" r="293">
      <c r="D293" s="1" t="str">
        <v>超出区域处理方式</v>
      </c>
      <c r="E293" s="2" t="str">
        <v>每秒扣分</v>
      </c>
      <c r="H293" s="3" t="str">
        <v>是否隐藏上限提示线</v>
      </c>
      <c r="I293" s="2" t="str">
        <v>显示</v>
      </c>
    </row>
    <row customHeight="true" ht="15" r="294">
      <c r="D294" s="1" t="str">
        <v>超出区域扣分(每秒)</v>
      </c>
      <c r="E294" s="2">
        <v>0</v>
      </c>
      <c r="H294" s="7" t="str">
        <v>条图片</v>
      </c>
      <c r="I294" s="2">
        <f>IF(I288="竖","Graphics/区间控制/进度条-竖.png","Graphics/区间控制/进度条-横.png")</f>
      </c>
    </row>
    <row customHeight="true" ht="15" r="295">
      <c r="D295" s="1" t="str">
        <v>到达总分是否立即结束游戏</v>
      </c>
      <c r="E295" s="2" t="str">
        <v>立即结束</v>
      </c>
      <c r="H295" s="7" t="str">
        <v>条颜色</v>
      </c>
      <c r="I295" s="2"/>
    </row>
    <row customHeight="true" ht="15" r="296">
      <c r="D296" s="1" t="str">
        <v>是否限时</v>
      </c>
      <c r="E296" s="2" t="str">
        <v>否</v>
      </c>
      <c r="H296" s="7" t="str">
        <v>条坐标([x,y])</v>
      </c>
      <c r="I296" s="2">
        <f>IF(I288="竖","[544,194]","[153,257]")</f>
      </c>
    </row>
    <row customHeight="true" ht="15" r="297">
      <c r="H297" s="7" t="str">
        <v>条容器大小([w,h])</v>
      </c>
      <c r="I297" s="2">
        <f>IF(I288="竖","[192,372]","[984,101]")</f>
      </c>
    </row>
    <row customHeight="true" ht="15" r="298">
      <c r="H298" s="7" t="str">
        <v>填充物图片</v>
      </c>
      <c r="I298" s="2">
        <f>IF(I288="竖","Graphics/区间控制/填充物-竖.png","Graphics/区间控制/填充物-横.png")</f>
      </c>
    </row>
    <row customHeight="true" ht="15" r="299">
      <c r="H299" s="7" t="str">
        <v>填充物颜色</v>
      </c>
      <c r="I299" s="2"/>
    </row>
    <row customHeight="true" ht="15" r="300">
      <c r="H300" s="7" t="str">
        <v>下限提示线图片</v>
      </c>
      <c r="I300" s="2">
        <f>IF(I288="竖","Graphics/区间控制/下限-竖.png","Graphics/区间控制/下限-横.png")</f>
      </c>
    </row>
    <row customHeight="true" ht="15" r="301">
      <c r="H301" s="7" t="str">
        <v>上限提示线图片</v>
      </c>
      <c r="I301" s="2">
        <f>IF(I288="竖","Graphics/区间控制/上限-竖.png","Graphics/区间控制/上限-横.png")</f>
      </c>
    </row>
    <row customHeight="true" ht="15" r="302"/>
    <row customHeight="true" ht="15" r="303"/>
    <row customHeight="true" ht="15" r="304"/>
    <row customHeight="true" ht="15" r="305">
      <c r="H305" s="8" t="str">
        <v>交互相关</v>
      </c>
      <c r="I305" s="8"/>
    </row>
    <row customHeight="true" ht="15" r="306">
      <c r="H306" s="3" t="str">
        <v>按钮交互形式</v>
      </c>
      <c r="I306" s="2" t="str">
        <v>长按</v>
      </c>
    </row>
    <row customHeight="true" ht="15" r="307">
      <c r="H307" s="3" t="str">
        <v>交互一次条进度的增长百分比</v>
      </c>
      <c r="I307" s="2">
        <f>ROUND(I290/E289,2)</f>
      </c>
    </row>
    <row customHeight="true" ht="15" r="308">
      <c r="H308" s="3" t="str">
        <v>停止交互后进度条下降区间-小值</v>
      </c>
      <c r="I308" s="2">
        <f>ROUND(I307*0.5,0)</f>
      </c>
    </row>
    <row customHeight="true" ht="15" r="309">
      <c r="H309" s="3" t="str">
        <v>停止交互后进度条下降区间-大值</v>
      </c>
      <c r="I309" s="2">
        <f>ROUND(I307*0.5,0)</f>
      </c>
    </row>
    <row customHeight="true" ht="15" r="310">
      <c r="H310" s="4" t="str">
        <v>停止交互后进度条下降区间</v>
      </c>
      <c r="I310" s="2">
        <f>"["&amp;I308&amp;","&amp;I309&amp;"]"</f>
      </c>
    </row>
    <row customHeight="true" ht="15" r="311">
      <c r="H311" s="3" t="str">
        <v>按钮交互后延时(ms)</v>
      </c>
      <c r="I311" s="2"/>
    </row>
    <row customHeight="true" ht="15" r="312">
      <c r="H312" s="7" t="str">
        <v>按钮图片</v>
      </c>
      <c r="I312" s="2" t="str">
        <v>Graphics/区间控制/按钮图片-放开.png</v>
      </c>
    </row>
    <row customHeight="true" ht="15" r="313">
      <c r="H313" s="7" t="str">
        <v>按钮颜色</v>
      </c>
      <c r="I313" s="2"/>
    </row>
    <row customHeight="true" ht="15" r="314">
      <c r="H314" s="7" t="str">
        <v>按钮坐标([x,y])</v>
      </c>
      <c r="I314" s="2">
        <f>IF(I288="竖","[922,485]","[585,464]")</f>
      </c>
    </row>
    <row customHeight="true" ht="15" r="315">
      <c r="H315" s="7" t="str">
        <v>按钮容器大小([w,h])</v>
      </c>
      <c r="I315" s="2" t="str">
        <v>[120,120]</v>
      </c>
    </row>
    <row customHeight="true" ht="15" r="316">
      <c r="H316" s="7" t="str">
        <v>交互时按钮特效图片</v>
      </c>
      <c r="I316" s="2" t="str">
        <v>Graphics/区间控制/按钮图片-按下.png</v>
      </c>
    </row>
    <row customHeight="true" ht="15" r="317">
      <c r="H317" s="7" t="str">
        <v>特效图片坐标([x,y])</v>
      </c>
      <c r="I317" s="2">
        <f>I314</f>
      </c>
    </row>
    <row customHeight="true" ht="15" r="318">
      <c r="H318" s="7" t="str">
        <v>交互时播放音效</v>
      </c>
      <c r="I318" s="18" t="str">
        <v>Audio/倒水.mp3</v>
      </c>
    </row>
    <row customHeight="true" ht="15" r="319"/>
    <row customHeight="true" ht="15" r="320"/>
    <row customHeight="true" ht="15" r="321"/>
    <row customHeight="true" ht="15" r="322">
      <c r="G322" s="4" t="str">
        <v>步骤表索引数据</v>
      </c>
      <c r="H322" s="4"/>
      <c r="I322" s="4"/>
      <c r="J322" s="4"/>
      <c r="K322" s="4"/>
      <c r="Q322" s="23" t="str">
        <v>辅助填写数据</v>
      </c>
      <c r="R322" s="21"/>
      <c r="S322" s="21"/>
      <c r="T322" s="21"/>
      <c r="U322" s="21"/>
      <c r="V322" s="21"/>
      <c r="W322" s="21"/>
      <c r="X322" s="21"/>
      <c r="Y322" s="21"/>
      <c r="Z322" s="21"/>
      <c r="AA322" s="21"/>
      <c r="AB322" s="21"/>
      <c r="AC322" s="21"/>
      <c r="AD322" s="21"/>
      <c r="AE322" s="21"/>
      <c r="AF322" s="21"/>
      <c r="AG322" s="21"/>
      <c r="AH322" s="21"/>
      <c r="AI322" s="21"/>
      <c r="AJ322" s="21"/>
      <c r="AK322" s="21"/>
      <c r="AL322" s="21"/>
      <c r="AM322" s="21"/>
      <c r="AN322" s="21"/>
      <c r="AO322" s="21"/>
      <c r="AP322" s="21"/>
      <c r="AQ322" s="21"/>
      <c r="AR322" s="21"/>
      <c r="AS322" s="21"/>
      <c r="AT322" s="22"/>
    </row>
    <row customHeight="true" ht="15" r="323">
      <c r="B323" s="12" t="str">
        <v>索引值</v>
      </c>
      <c r="D323" s="13" t="str">
        <v>所属人物</v>
      </c>
      <c r="E323" s="16" t="str">
        <v>菜品</v>
      </c>
      <c r="F323" s="15" t="str">
        <v>步骤名</v>
      </c>
      <c r="G323" s="10" t="str">
        <v>关卡倒计时</v>
      </c>
      <c r="H323" s="10" t="str">
        <v>满分值</v>
      </c>
      <c r="I323" s="10" t="str">
        <v>及格分值</v>
      </c>
      <c r="J323" s="10" t="str">
        <v>失败后处理</v>
      </c>
      <c r="K323" s="10" t="str">
        <v>失败处理值</v>
      </c>
      <c r="Q323" s="11" t="str">
        <v>名称</v>
      </c>
      <c r="R323" s="9" t="str">
        <v>GameLayoutOrientation(游戏qte部分布局方向，0=竖向 1=横向)</v>
      </c>
      <c r="S323" s="9" t="str">
        <v>PassingLinePosition及格线位置,填写百分比（如 60，不要填百分号），会从顶部/左侧向底部/右侧进行计算所处位置</v>
      </c>
      <c r="T323" s="9" t="str">
        <v>ExceedingLinePosition超出线位置,填写百分比（如 60，不要填百分号），会从顶部/左侧向底部/右侧进行计算所处位置</v>
      </c>
      <c r="U323" s="9" t="str">
        <v>PassingLineVisibility及格线是否隐藏,0=不隐藏 1=隐藏</v>
      </c>
      <c r="V323" s="9" t="str">
        <v>ExceedingLineVisibility超出线是否隐藏,0=不隐藏 1=隐藏</v>
      </c>
      <c r="W323" s="9" t="str">
        <v>ValidAreaScore有效区域得分逻辑,处于有效区域（及格线~超出线）时，每秒+N得分</v>
      </c>
      <c r="X323" s="9" t="str">
        <v>ClickFailure"1=每秒扣得分 2=qte关卡重开 3=无法超出 4=退出并返回失败值"</v>
      </c>
      <c r="Y323" s="9" t="str">
        <v>ClickFailurePenaltyPerSec失误时每秒分值</v>
      </c>
      <c r="Z323" s="9" t="str">
        <v>ButtonInteractionType按钮交互方式,0=点击 1=长按</v>
      </c>
      <c r="AA323" s="9" t="str">
        <v>BtnInteractWaterFillPct按钮交互一次，对填充物变化百分比值（不填百分号）。注意，此处变化的是填充物“水量”，并非得分。</v>
      </c>
      <c r="AB323" s="9" t="str">
        <v>BtnInteractionDelay按钮交互后延时,填写延时程度：1~5（越小程度越低，填0则不延时）1度是500毫秒（30帧）2度是1000毫秒（30帧）</v>
      </c>
      <c r="AC323" s="9" t="str">
        <v>SettleOnPassingScore(控制游戏到达合格分数是否立即进行结算,0:不立即结束，1:分数一达到合格分就结算)</v>
      </c>
      <c r="AD323" s="9" t="str">
        <v>RangeControlId(自己ID)</v>
      </c>
      <c r="AE323" s="9" t="str">
        <v>容器-颜色Hex码</v>
      </c>
      <c r="AF323" s="9" t="str">
        <v>容器-图片资源路径 100*300</v>
      </c>
      <c r="AG323" s="9" t="str">
        <v>填充物-颜色Hex码</v>
      </c>
      <c r="AH323" s="9" t="str" xml:space="preserve">
        <v>填充物-图片资源路径, 100*300  填充物若填写为图片的话，填充物会按比例缩放，代表进度。 </v>
      </c>
      <c r="AI323" s="9" t="str">
        <v>ButtonFillColor按钮-填充颜色，会填充为Hex码颜色的正方形</v>
      </c>
      <c r="AJ323" s="9" t="str">
        <v>ButtonImageSrc按钮-图片资源路径  150*150</v>
      </c>
      <c r="AK323" s="9" t="str">
        <v>PassingLineImageSrc及格线-图片资源路径 200*5</v>
      </c>
      <c r="AL323" s="9" t="str">
        <v>ExceedingLineImageSrc超出线-图片资源路径  200*5</v>
      </c>
      <c r="AM323" s="9" t="str">
        <v>BtnEffectAsset交互按钮在交互时播放的图片-资源</v>
      </c>
      <c r="AN323" s="9" t="str">
        <v>BtnInteractionSound交互按钮在交互时播放的音效-资源,松手时音效停止</v>
      </c>
      <c r="AO323" s="9" t="str">
        <v>ContainerPosition容器坐标[x,y]</v>
      </c>
      <c r="AP323" s="9" t="str">
        <v>ButtonPosition按钮坐标[x,y]</v>
      </c>
      <c r="AQ323" s="9" t="str">
        <v>FillAutoDropRangePerSec填充物自动变化-每秒自动下降闭区间，百分比值。[1,10]</v>
      </c>
      <c r="AR323" s="9" t="str">
        <v>BtnInteractionImgPos交互按钮在交互时播放的图片-坐标[x,y]</v>
      </c>
      <c r="AS323" s="9" t="str">
        <v>ContainerSize容器大小[w,h]</v>
      </c>
      <c r="AT323" s="14" t="str">
        <v>ButtonSize按钮大小[w,h]</v>
      </c>
    </row>
    <row customHeight="true" ht="15" r="324">
      <c r="B324" s="18">
        <f>COUNT($B$3:B323)+1</f>
      </c>
      <c r="D324" s="18" t="str">
        <v>吴清吉</v>
      </c>
      <c r="E324" s="18" t="str">
        <v>榴莲芝士爆浆饼</v>
      </c>
      <c r="F324" s="18" t="str">
        <v>瞬烤爆浆</v>
      </c>
      <c r="G324" s="4">
        <f>IF(E336="是",E328,"")</f>
      </c>
      <c r="H324" s="4">
        <f>E331</f>
      </c>
      <c r="I324" s="4">
        <f>E331</f>
      </c>
      <c r="J324" s="2" t="str">
        <v>当前步骤重新开始</v>
      </c>
      <c r="K324" s="4">
        <f>IF(J324="当前步骤重新开始",1,IF(J324="从菜品第一步开始",2,3))</f>
      </c>
      <c r="Q324" s="19">
        <f>D324&amp;"-"&amp;E324&amp;"-"&amp;F324</f>
      </c>
      <c r="R324" s="17">
        <f>IF(I328="竖",0,1)</f>
      </c>
      <c r="S324" s="17">
        <f>100-I330</f>
      </c>
      <c r="T324" s="17">
        <f>100-I332</f>
      </c>
      <c r="U324" s="17">
        <f>IF(I331="显示",0,1)</f>
      </c>
      <c r="V324" s="17">
        <f>IF(I333="显示",0,1)</f>
      </c>
      <c r="W324" s="17">
        <f>E332</f>
      </c>
      <c r="X324" s="17">
        <f>IF(E333="每秒扣分",1,IF(E333="游戏重开",2,IF(E333="无法超出",3,4)))</f>
      </c>
      <c r="Y324" s="17">
        <f>E334</f>
      </c>
      <c r="Z324" s="17">
        <f>IF(I346="点击",0,1)</f>
      </c>
      <c r="AA324" s="17">
        <f>ROUND((I347+I348)/10,2)</f>
      </c>
      <c r="AB324" s="17">
        <f>I351</f>
      </c>
      <c r="AC324" s="17">
        <f>IF(E335="不结束",0,1)</f>
      </c>
      <c r="AD324" s="17">
        <f>Q324</f>
      </c>
      <c r="AE324" s="17">
        <f>IF(I334&lt;&gt;"","",I335)</f>
      </c>
      <c r="AF324" s="17">
        <f>I334</f>
      </c>
      <c r="AG324" s="17">
        <f>IF(I338&lt;&gt;"","",I339)</f>
      </c>
      <c r="AH324" s="17">
        <f>I338</f>
      </c>
      <c r="AI324" s="17">
        <f>IF(I352&lt;&gt;"","",I353)</f>
      </c>
      <c r="AJ324" s="17">
        <f>I352</f>
      </c>
      <c r="AK324" s="17">
        <f>I340</f>
      </c>
      <c r="AL324" s="17">
        <f>I341</f>
      </c>
      <c r="AM324" s="17">
        <f>I356</f>
      </c>
      <c r="AN324" s="17">
        <f>I358</f>
      </c>
      <c r="AO324" s="17">
        <f>I336</f>
      </c>
      <c r="AP324" s="17">
        <f>I354</f>
      </c>
      <c r="AQ324" s="17">
        <f>I350</f>
      </c>
      <c r="AR324" s="17">
        <f>I357</f>
      </c>
      <c r="AS324" s="17">
        <f>I337</f>
      </c>
      <c r="AT324" s="20">
        <f>I355</f>
      </c>
    </row>
    <row customHeight="true" ht="15" r="325"/>
    <row customHeight="true" ht="15" r="326"/>
    <row customHeight="true" ht="15" r="327">
      <c r="D327" s="5" t="str">
        <v>设计相关</v>
      </c>
      <c r="E327" s="5"/>
      <c r="H327" s="6" t="str">
        <v>条相关</v>
      </c>
      <c r="I327" s="6"/>
    </row>
    <row customHeight="true" ht="15" r="328">
      <c r="D328" s="1" t="str">
        <v>关卡预期时间(s)</v>
      </c>
      <c r="E328" s="2">
        <v>10</v>
      </c>
      <c r="H328" s="3" t="str">
        <v>条方式</v>
      </c>
      <c r="I328" s="2" t="str">
        <v>竖</v>
      </c>
    </row>
    <row customHeight="true" ht="15" r="329">
      <c r="D329" s="1" t="str">
        <v>增长到区间内的时间</v>
      </c>
      <c r="E329" s="2">
        <v>4</v>
      </c>
      <c r="H329" s="3" t="str">
        <v>条长度</v>
      </c>
      <c r="I329" s="2">
        <f>IF(I328="竖",372,984)</f>
      </c>
    </row>
    <row customHeight="true" ht="15" r="330">
      <c r="D330" s="1" t="str">
        <v>维持完成游戏时间</v>
      </c>
      <c r="E330" s="2">
        <v>4</v>
      </c>
      <c r="H330" s="3" t="str">
        <v>区间下限位置</v>
      </c>
      <c r="I330" s="2">
        <v>80</v>
      </c>
    </row>
    <row customHeight="true" ht="15" r="331">
      <c r="D331" s="1" t="str">
        <v>通关总分</v>
      </c>
      <c r="E331" s="2">
        <v>100</v>
      </c>
      <c r="H331" s="3" t="str">
        <v>是否隐藏下限提示线</v>
      </c>
      <c r="I331" s="2" t="str">
        <v>显示</v>
      </c>
    </row>
    <row customHeight="true" ht="15" r="332">
      <c r="D332" s="4" t="str">
        <v>区域中停留得分(每秒)</v>
      </c>
      <c r="E332" s="2">
        <f>ROUND(E331/E330,0)</f>
      </c>
      <c r="H332" s="3" t="str">
        <v>区间上限位置</v>
      </c>
      <c r="I332" s="2">
        <v>90</v>
      </c>
    </row>
    <row customHeight="true" ht="15" r="333">
      <c r="D333" s="1" t="str">
        <v>超出区域处理方式</v>
      </c>
      <c r="E333" s="2" t="str">
        <v>每秒扣分</v>
      </c>
      <c r="H333" s="3" t="str">
        <v>是否隐藏上限提示线</v>
      </c>
      <c r="I333" s="2" t="str">
        <v>显示</v>
      </c>
    </row>
    <row customHeight="true" ht="15" r="334">
      <c r="D334" s="1" t="str">
        <v>超出区域扣分(每秒)</v>
      </c>
      <c r="E334" s="2">
        <v>0</v>
      </c>
      <c r="H334" s="7" t="str">
        <v>条图片</v>
      </c>
      <c r="I334" s="2">
        <f>IF(I328="竖","Graphics/区间控制/进度条-竖.png","Graphics/区间控制/进度条-横.png")</f>
      </c>
    </row>
    <row customHeight="true" ht="15" r="335">
      <c r="D335" s="1" t="str">
        <v>到达总分是否立即结束游戏</v>
      </c>
      <c r="E335" s="2" t="str">
        <v>立即结束</v>
      </c>
      <c r="H335" s="7" t="str">
        <v>条颜色</v>
      </c>
      <c r="I335" s="2"/>
    </row>
    <row customHeight="true" ht="15" r="336">
      <c r="D336" s="1" t="str">
        <v>是否限时</v>
      </c>
      <c r="E336" s="2" t="str">
        <v>否</v>
      </c>
      <c r="H336" s="7" t="str">
        <v>条坐标([x,y])</v>
      </c>
      <c r="I336" s="2">
        <f>IF(I328="竖","[544,194]","[153,257]")</f>
      </c>
    </row>
    <row customHeight="true" ht="15" r="337">
      <c r="H337" s="7" t="str">
        <v>条容器大小([w,h])</v>
      </c>
      <c r="I337" s="2">
        <f>IF(I328="竖","[192,372]","[984,101]")</f>
      </c>
    </row>
    <row customHeight="true" ht="15" r="338">
      <c r="H338" s="7" t="str">
        <v>填充物图片</v>
      </c>
      <c r="I338" s="2">
        <f>IF(I328="竖","Graphics/区间控制/填充物-竖.png","Graphics/区间控制/填充物-横.png")</f>
      </c>
    </row>
    <row customHeight="true" ht="15" r="339">
      <c r="H339" s="7" t="str">
        <v>填充物颜色</v>
      </c>
      <c r="I339" s="2"/>
    </row>
    <row customHeight="true" ht="15" r="340">
      <c r="H340" s="7" t="str">
        <v>下限提示线图片</v>
      </c>
      <c r="I340" s="2">
        <f>IF(I328="竖","Graphics/区间控制/下限-竖.png","Graphics/区间控制/下限-横.png")</f>
      </c>
    </row>
    <row customHeight="true" ht="15" r="341">
      <c r="H341" s="7" t="str">
        <v>上限提示线图片</v>
      </c>
      <c r="I341" s="2">
        <f>IF(I328="竖","Graphics/区间控制/上限-竖.png","Graphics/区间控制/上限-横.png")</f>
      </c>
    </row>
    <row customHeight="true" ht="15" r="342"/>
    <row customHeight="true" ht="15" r="343"/>
    <row customHeight="true" ht="15" r="344"/>
    <row customHeight="true" ht="15" r="345">
      <c r="H345" s="8" t="str">
        <v>交互相关</v>
      </c>
      <c r="I345" s="8"/>
    </row>
    <row customHeight="true" ht="15" r="346">
      <c r="H346" s="3" t="str">
        <v>按钮交互形式</v>
      </c>
      <c r="I346" s="2" t="str">
        <v>长按</v>
      </c>
    </row>
    <row customHeight="true" ht="15" r="347">
      <c r="H347" s="3" t="str">
        <v>交互一次条进度的增长百分比</v>
      </c>
      <c r="I347" s="2">
        <f>ROUND(I330/E329,2)</f>
      </c>
    </row>
    <row customHeight="true" ht="15" r="348">
      <c r="H348" s="3" t="str">
        <v>停止交互后进度条下降区间-小值</v>
      </c>
      <c r="I348" s="2">
        <f>ROUND(I347*0.5,0)</f>
      </c>
    </row>
    <row customHeight="true" ht="15" r="349">
      <c r="H349" s="3" t="str">
        <v>停止交互后进度条下降区间-大值</v>
      </c>
      <c r="I349" s="2">
        <f>ROUND(I347*0.5,0)</f>
      </c>
    </row>
    <row customHeight="true" ht="15" r="350">
      <c r="H350" s="4" t="str">
        <v>停止交互后进度条下降区间</v>
      </c>
      <c r="I350" s="2">
        <f>"["&amp;I348&amp;","&amp;I349&amp;"]"</f>
      </c>
    </row>
    <row customHeight="true" ht="15" r="351">
      <c r="H351" s="3" t="str">
        <v>按钮交互后延时(ms)</v>
      </c>
      <c r="I351" s="2"/>
    </row>
    <row customHeight="true" ht="15" r="352">
      <c r="H352" s="7" t="str">
        <v>按钮图片</v>
      </c>
      <c r="I352" s="2" t="str">
        <v>Graphics/区间控制/按钮图片-放开.png</v>
      </c>
    </row>
    <row customHeight="true" ht="15" r="353">
      <c r="H353" s="7" t="str">
        <v>按钮颜色</v>
      </c>
      <c r="I353" s="2"/>
    </row>
    <row customHeight="true" ht="15" r="354">
      <c r="H354" s="7" t="str">
        <v>按钮坐标([x,y])</v>
      </c>
      <c r="I354" s="2">
        <f>IF(I328="竖","[922,485]","[585,464]")</f>
      </c>
    </row>
    <row customHeight="true" ht="15" r="355">
      <c r="H355" s="7" t="str">
        <v>按钮容器大小([w,h])</v>
      </c>
      <c r="I355" s="2" t="str">
        <v>[120,120]</v>
      </c>
    </row>
    <row customHeight="true" ht="15" r="356">
      <c r="H356" s="7" t="str">
        <v>交互时按钮特效图片</v>
      </c>
      <c r="I356" s="2" t="str">
        <v>Graphics/区间控制/按钮图片-按下.png</v>
      </c>
    </row>
    <row customHeight="true" ht="15" r="357">
      <c r="H357" s="7" t="str">
        <v>特效图片坐标([x,y])</v>
      </c>
      <c r="I357" s="2">
        <f>I354</f>
      </c>
    </row>
    <row customHeight="true" ht="15" r="358">
      <c r="H358" s="7" t="str">
        <v>交互时播放音效</v>
      </c>
      <c r="I358" s="18" t="str">
        <v>Audio/烘烤.mp3</v>
      </c>
    </row>
    <row customHeight="true" ht="15" r="359"/>
    <row customHeight="true" ht="15" r="360"/>
    <row customHeight="true" ht="15" r="361"/>
    <row customHeight="true" ht="15" r="362">
      <c r="G362" s="4" t="str">
        <v>步骤表索引数据</v>
      </c>
      <c r="H362" s="4"/>
      <c r="I362" s="4"/>
      <c r="J362" s="4"/>
      <c r="K362" s="4"/>
      <c r="Q362" s="23" t="str">
        <v>辅助填写数据</v>
      </c>
      <c r="R362" s="21"/>
      <c r="S362" s="21"/>
      <c r="T362" s="21"/>
      <c r="U362" s="21"/>
      <c r="V362" s="21"/>
      <c r="W362" s="21"/>
      <c r="X362" s="21"/>
      <c r="Y362" s="21"/>
      <c r="Z362" s="21"/>
      <c r="AA362" s="21"/>
      <c r="AB362" s="21"/>
      <c r="AC362" s="21"/>
      <c r="AD362" s="21"/>
      <c r="AE362" s="21"/>
      <c r="AF362" s="21"/>
      <c r="AG362" s="21"/>
      <c r="AH362" s="21"/>
      <c r="AI362" s="21"/>
      <c r="AJ362" s="21"/>
      <c r="AK362" s="21"/>
      <c r="AL362" s="21"/>
      <c r="AM362" s="21"/>
      <c r="AN362" s="21"/>
      <c r="AO362" s="21"/>
      <c r="AP362" s="21"/>
      <c r="AQ362" s="21"/>
      <c r="AR362" s="21"/>
      <c r="AS362" s="21"/>
      <c r="AT362" s="22"/>
    </row>
    <row customHeight="true" ht="15" r="363">
      <c r="B363" s="12" t="str">
        <v>索引值</v>
      </c>
      <c r="D363" s="13" t="str">
        <v>所属人物</v>
      </c>
      <c r="E363" s="16" t="str">
        <v>菜品</v>
      </c>
      <c r="F363" s="15" t="str">
        <v>步骤名</v>
      </c>
      <c r="G363" s="10" t="str">
        <v>关卡倒计时</v>
      </c>
      <c r="H363" s="10" t="str">
        <v>满分值</v>
      </c>
      <c r="I363" s="10" t="str">
        <v>及格分值</v>
      </c>
      <c r="J363" s="10" t="str">
        <v>失败后处理</v>
      </c>
      <c r="K363" s="10" t="str">
        <v>失败处理值</v>
      </c>
      <c r="Q363" s="11" t="str">
        <v>名称</v>
      </c>
      <c r="R363" s="9" t="str">
        <v>GameLayoutOrientation(游戏qte部分布局方向，0=竖向 1=横向)</v>
      </c>
      <c r="S363" s="9" t="str">
        <v>PassingLinePosition及格线位置,填写百分比（如 60，不要填百分号），会从顶部/左侧向底部/右侧进行计算所处位置</v>
      </c>
      <c r="T363" s="9" t="str">
        <v>ExceedingLinePosition超出线位置,填写百分比（如 60，不要填百分号），会从顶部/左侧向底部/右侧进行计算所处位置</v>
      </c>
      <c r="U363" s="9" t="str">
        <v>PassingLineVisibility及格线是否隐藏,0=不隐藏 1=隐藏</v>
      </c>
      <c r="V363" s="9" t="str">
        <v>ExceedingLineVisibility超出线是否隐藏,0=不隐藏 1=隐藏</v>
      </c>
      <c r="W363" s="9" t="str">
        <v>ValidAreaScore有效区域得分逻辑,处于有效区域（及格线~超出线）时，每秒+N得分</v>
      </c>
      <c r="X363" s="9" t="str">
        <v>ClickFailure"1=每秒扣得分 2=qte关卡重开 3=无法超出 4=退出并返回失败值"</v>
      </c>
      <c r="Y363" s="9" t="str">
        <v>ClickFailurePenaltyPerSec失误时每秒分值</v>
      </c>
      <c r="Z363" s="9" t="str">
        <v>ButtonInteractionType按钮交互方式,0=点击 1=长按</v>
      </c>
      <c r="AA363" s="9" t="str">
        <v>BtnInteractWaterFillPct按钮交互一次，对填充物变化百分比值（不填百分号）。注意，此处变化的是填充物“水量”，并非得分。</v>
      </c>
      <c r="AB363" s="9" t="str">
        <v>BtnInteractionDelay按钮交互后延时,填写延时程度：1~5（越小程度越低，填0则不延时）1度是500毫秒（30帧）2度是1000毫秒（30帧）</v>
      </c>
      <c r="AC363" s="9" t="str">
        <v>SettleOnPassingScore(控制游戏到达合格分数是否立即进行结算,0:不立即结束，1:分数一达到合格分就结算)</v>
      </c>
      <c r="AD363" s="9" t="str">
        <v>RangeControlId(自己ID)</v>
      </c>
      <c r="AE363" s="9" t="str">
        <v>容器-颜色Hex码</v>
      </c>
      <c r="AF363" s="9" t="str">
        <v>容器-图片资源路径 100*300</v>
      </c>
      <c r="AG363" s="9" t="str">
        <v>填充物-颜色Hex码</v>
      </c>
      <c r="AH363" s="9" t="str" xml:space="preserve">
        <v>填充物-图片资源路径, 100*300  填充物若填写为图片的话，填充物会按比例缩放，代表进度。 </v>
      </c>
      <c r="AI363" s="9" t="str">
        <v>ButtonFillColor按钮-填充颜色，会填充为Hex码颜色的正方形</v>
      </c>
      <c r="AJ363" s="9" t="str">
        <v>ButtonImageSrc按钮-图片资源路径  150*150</v>
      </c>
      <c r="AK363" s="9" t="str">
        <v>PassingLineImageSrc及格线-图片资源路径 200*5</v>
      </c>
      <c r="AL363" s="9" t="str">
        <v>ExceedingLineImageSrc超出线-图片资源路径  200*5</v>
      </c>
      <c r="AM363" s="9" t="str">
        <v>BtnEffectAsset交互按钮在交互时播放的图片-资源</v>
      </c>
      <c r="AN363" s="9" t="str">
        <v>BtnInteractionSound交互按钮在交互时播放的音效-资源,松手时音效停止</v>
      </c>
      <c r="AO363" s="9" t="str">
        <v>ContainerPosition容器坐标[x,y]</v>
      </c>
      <c r="AP363" s="9" t="str">
        <v>ButtonPosition按钮坐标[x,y]</v>
      </c>
      <c r="AQ363" s="9" t="str">
        <v>FillAutoDropRangePerSec填充物自动变化-每秒自动下降闭区间，百分比值。[1,10]</v>
      </c>
      <c r="AR363" s="9" t="str">
        <v>BtnInteractionImgPos交互按钮在交互时播放的图片-坐标[x,y]</v>
      </c>
      <c r="AS363" s="9" t="str">
        <v>ContainerSize容器大小[w,h]</v>
      </c>
      <c r="AT363" s="14" t="str">
        <v>ButtonSize按钮大小[w,h]</v>
      </c>
    </row>
    <row customHeight="true" ht="15" r="364">
      <c r="B364" s="18">
        <f>COUNT($B$3:B363)+1</f>
      </c>
      <c r="D364" s="18" t="str">
        <v>吴清吉</v>
      </c>
      <c r="E364" s="18" t="str">
        <v>榴莲烤五花肉</v>
      </c>
      <c r="F364" s="18" t="str">
        <v>烤制</v>
      </c>
      <c r="G364" s="4">
        <f>IF(E376="是",E368,"")</f>
      </c>
      <c r="H364" s="4">
        <f>E371</f>
      </c>
      <c r="I364" s="4">
        <f>E371</f>
      </c>
      <c r="J364" s="2" t="str">
        <v>当前步骤重新开始</v>
      </c>
      <c r="K364" s="4">
        <f>IF(J364="当前步骤重新开始",1,IF(J364="从菜品第一步开始",2,3))</f>
      </c>
      <c r="Q364" s="19">
        <f>D364&amp;"-"&amp;E364&amp;"-"&amp;F364</f>
      </c>
      <c r="R364" s="17">
        <f>IF(I368="竖",0,1)</f>
      </c>
      <c r="S364" s="17">
        <f>100-I370</f>
      </c>
      <c r="T364" s="17">
        <f>100-I372</f>
      </c>
      <c r="U364" s="17">
        <f>IF(I371="显示",0,1)</f>
      </c>
      <c r="V364" s="17">
        <f>IF(I373="显示",0,1)</f>
      </c>
      <c r="W364" s="17">
        <f>E372</f>
      </c>
      <c r="X364" s="17">
        <f>IF(E373="每秒扣分",1,IF(E373="游戏重开",2,IF(E373="无法超出",3,4)))</f>
      </c>
      <c r="Y364" s="17">
        <f>E374</f>
      </c>
      <c r="Z364" s="17">
        <f>IF(I386="点击",0,1)</f>
      </c>
      <c r="AA364" s="17">
        <f>ROUND((I387+I388)/10,2)</f>
      </c>
      <c r="AB364" s="17">
        <f>I391</f>
      </c>
      <c r="AC364" s="17">
        <f>IF(E375="不结束",0,1)</f>
      </c>
      <c r="AD364" s="17">
        <f>Q364</f>
      </c>
      <c r="AE364" s="17">
        <f>IF(I374&lt;&gt;"","",I375)</f>
      </c>
      <c r="AF364" s="17">
        <f>I374</f>
      </c>
      <c r="AG364" s="17">
        <f>IF(I378&lt;&gt;"","",I379)</f>
      </c>
      <c r="AH364" s="17">
        <f>I378</f>
      </c>
      <c r="AI364" s="17">
        <f>IF(I392&lt;&gt;"","",I393)</f>
      </c>
      <c r="AJ364" s="17">
        <f>I392</f>
      </c>
      <c r="AK364" s="17">
        <f>I380</f>
      </c>
      <c r="AL364" s="17">
        <f>I381</f>
      </c>
      <c r="AM364" s="17">
        <f>I396</f>
      </c>
      <c r="AN364" s="17">
        <f>I398</f>
      </c>
      <c r="AO364" s="17">
        <f>I376</f>
      </c>
      <c r="AP364" s="17">
        <f>I394</f>
      </c>
      <c r="AQ364" s="17">
        <f>I390</f>
      </c>
      <c r="AR364" s="17">
        <f>I397</f>
      </c>
      <c r="AS364" s="17">
        <f>I377</f>
      </c>
      <c r="AT364" s="20">
        <f>I395</f>
      </c>
    </row>
    <row customHeight="true" ht="15" r="365"/>
    <row customHeight="true" ht="15" r="366"/>
    <row customHeight="true" ht="15" r="367">
      <c r="D367" s="5" t="str">
        <v>设计相关</v>
      </c>
      <c r="E367" s="5"/>
      <c r="H367" s="6" t="str">
        <v>条相关</v>
      </c>
      <c r="I367" s="6"/>
    </row>
    <row customHeight="true" ht="15" r="368">
      <c r="D368" s="1" t="str">
        <v>关卡预期时间(s)</v>
      </c>
      <c r="E368" s="2">
        <v>10</v>
      </c>
      <c r="H368" s="3" t="str">
        <v>条方式</v>
      </c>
      <c r="I368" s="2" t="str">
        <v>竖</v>
      </c>
    </row>
    <row customHeight="true" ht="15" r="369">
      <c r="D369" s="1" t="str">
        <v>增长到区间内的时间</v>
      </c>
      <c r="E369" s="2">
        <v>3</v>
      </c>
      <c r="H369" s="3" t="str">
        <v>条长度</v>
      </c>
      <c r="I369" s="2">
        <f>IF(I368="竖",372,984)</f>
      </c>
    </row>
    <row customHeight="true" ht="15" r="370">
      <c r="D370" s="1" t="str">
        <v>维持完成游戏时间</v>
      </c>
      <c r="E370" s="2">
        <v>4</v>
      </c>
      <c r="H370" s="3" t="str">
        <v>区间下限位置</v>
      </c>
      <c r="I370" s="2">
        <v>70</v>
      </c>
    </row>
    <row customHeight="true" ht="15" r="371">
      <c r="D371" s="1" t="str">
        <v>通关总分</v>
      </c>
      <c r="E371" s="2">
        <v>100</v>
      </c>
      <c r="H371" s="3" t="str">
        <v>是否隐藏下限提示线</v>
      </c>
      <c r="I371" s="2" t="str">
        <v>显示</v>
      </c>
    </row>
    <row customHeight="true" ht="15" r="372">
      <c r="D372" s="4" t="str">
        <v>区域中停留得分(每秒)</v>
      </c>
      <c r="E372" s="2">
        <f>ROUND(E371/E370,0)</f>
      </c>
      <c r="H372" s="3" t="str">
        <v>区间上限位置</v>
      </c>
      <c r="I372" s="2">
        <v>85</v>
      </c>
    </row>
    <row customHeight="true" ht="15" r="373">
      <c r="D373" s="1" t="str">
        <v>超出区域处理方式</v>
      </c>
      <c r="E373" s="2" t="str">
        <v>每秒扣分</v>
      </c>
      <c r="H373" s="3" t="str">
        <v>是否隐藏上限提示线</v>
      </c>
      <c r="I373" s="2" t="str">
        <v>显示</v>
      </c>
    </row>
    <row customHeight="true" ht="15" r="374">
      <c r="D374" s="1" t="str">
        <v>超出区域扣分(每秒)</v>
      </c>
      <c r="E374" s="2">
        <v>0</v>
      </c>
      <c r="H374" s="7" t="str">
        <v>条图片</v>
      </c>
      <c r="I374" s="2">
        <f>IF(I368="竖","Graphics/区间控制/进度条-竖.png","Graphics/区间控制/进度条-横.png")</f>
      </c>
    </row>
    <row customHeight="true" ht="15" r="375">
      <c r="D375" s="1" t="str">
        <v>到达总分是否立即结束游戏</v>
      </c>
      <c r="E375" s="2" t="str">
        <v>立即结束</v>
      </c>
      <c r="H375" s="7" t="str">
        <v>条颜色</v>
      </c>
      <c r="I375" s="2"/>
    </row>
    <row customHeight="true" ht="15" r="376">
      <c r="D376" s="1" t="str">
        <v>是否限时</v>
      </c>
      <c r="E376" s="2" t="str">
        <v>否</v>
      </c>
      <c r="H376" s="7" t="str">
        <v>条坐标([x,y])</v>
      </c>
      <c r="I376" s="2">
        <f>IF(I368="竖","[544,194]","[153,257]")</f>
      </c>
    </row>
    <row customHeight="true" ht="15" r="377">
      <c r="H377" s="7" t="str">
        <v>条容器大小([w,h])</v>
      </c>
      <c r="I377" s="2">
        <f>IF(I368="竖","[192,372]","[984,101]")</f>
      </c>
    </row>
    <row customHeight="true" ht="15" r="378">
      <c r="H378" s="7" t="str">
        <v>填充物图片</v>
      </c>
      <c r="I378" s="2">
        <f>IF(I368="竖","Graphics/区间控制/填充物-竖.png","Graphics/区间控制/填充物-横.png")</f>
      </c>
    </row>
    <row customHeight="true" ht="15" r="379">
      <c r="H379" s="7" t="str">
        <v>填充物颜色</v>
      </c>
      <c r="I379" s="2"/>
    </row>
    <row customHeight="true" ht="15" r="380">
      <c r="H380" s="7" t="str">
        <v>下限提示线图片</v>
      </c>
      <c r="I380" s="2">
        <f>IF(I368="竖","Graphics/区间控制/下限-竖.png","Graphics/区间控制/下限-横.png")</f>
      </c>
    </row>
    <row customHeight="true" ht="15" r="381">
      <c r="H381" s="7" t="str">
        <v>上限提示线图片</v>
      </c>
      <c r="I381" s="2">
        <f>IF(I368="竖","Graphics/区间控制/上限-竖.png","Graphics/区间控制/上限-横.png")</f>
      </c>
    </row>
    <row customHeight="true" ht="15" r="382"/>
    <row customHeight="true" ht="15" r="383"/>
    <row customHeight="true" ht="15" r="384"/>
    <row customHeight="true" ht="15" r="385">
      <c r="H385" s="8" t="str">
        <v>交互相关</v>
      </c>
      <c r="I385" s="8"/>
    </row>
    <row customHeight="true" ht="15" r="386">
      <c r="H386" s="3" t="str">
        <v>按钮交互形式</v>
      </c>
      <c r="I386" s="2" t="str">
        <v>长按</v>
      </c>
    </row>
    <row customHeight="true" ht="15" r="387">
      <c r="H387" s="3" t="str">
        <v>交互一次条进度的增长百分比</v>
      </c>
      <c r="I387" s="2">
        <f>ROUND(I370/E369,2)</f>
      </c>
    </row>
    <row customHeight="true" ht="15" r="388">
      <c r="H388" s="3" t="str">
        <v>停止交互后进度条下降区间-小值</v>
      </c>
      <c r="I388" s="2">
        <f>ROUND(I387*0.5,0)</f>
      </c>
    </row>
    <row customHeight="true" ht="15" r="389">
      <c r="H389" s="3" t="str">
        <v>停止交互后进度条下降区间-大值</v>
      </c>
      <c r="I389" s="2">
        <f>ROUND(I387*0.5,0)</f>
      </c>
    </row>
    <row customHeight="true" ht="15" r="390">
      <c r="H390" s="4" t="str">
        <v>停止交互后进度条下降区间</v>
      </c>
      <c r="I390" s="2">
        <f>"["&amp;I388&amp;","&amp;I389&amp;"]"</f>
      </c>
    </row>
    <row customHeight="true" ht="15" r="391">
      <c r="H391" s="3" t="str">
        <v>按钮交互后延时(ms)</v>
      </c>
      <c r="I391" s="2"/>
    </row>
    <row customHeight="true" ht="15" r="392">
      <c r="H392" s="7" t="str">
        <v>按钮图片</v>
      </c>
      <c r="I392" s="2" t="str">
        <v>Graphics/区间控制/按钮图片-放开.png</v>
      </c>
    </row>
    <row customHeight="true" ht="15" r="393">
      <c r="H393" s="7" t="str">
        <v>按钮颜色</v>
      </c>
      <c r="I393" s="2"/>
    </row>
    <row customHeight="true" ht="15" r="394">
      <c r="H394" s="7" t="str">
        <v>按钮坐标([x,y])</v>
      </c>
      <c r="I394" s="2">
        <f>IF(I368="竖","[922,485]","[585,464]")</f>
      </c>
    </row>
    <row customHeight="true" ht="15" r="395">
      <c r="H395" s="7" t="str">
        <v>按钮容器大小([w,h])</v>
      </c>
      <c r="I395" s="2" t="str">
        <v>[120,120]</v>
      </c>
    </row>
    <row customHeight="true" ht="15" r="396">
      <c r="H396" s="7" t="str">
        <v>交互时按钮特效图片</v>
      </c>
      <c r="I396" s="2" t="str">
        <v>Graphics/区间控制/按钮图片-按下.png</v>
      </c>
    </row>
    <row customHeight="true" ht="15" r="397">
      <c r="H397" s="7" t="str">
        <v>特效图片坐标([x,y])</v>
      </c>
      <c r="I397" s="2">
        <f>I394</f>
      </c>
    </row>
    <row customHeight="true" ht="15" r="398">
      <c r="H398" s="7" t="str">
        <v>交互时播放音效</v>
      </c>
      <c r="I398" s="18" t="str">
        <v>Audio/烘烤.mp3</v>
      </c>
    </row>
    <row customHeight="true" ht="15" r="399"/>
    <row customHeight="true" ht="15" r="400"/>
    <row customHeight="true" ht="15" r="401"/>
    <row customHeight="true" ht="15" r="402">
      <c r="G402" s="4" t="str">
        <v>步骤表索引数据</v>
      </c>
      <c r="H402" s="4"/>
      <c r="I402" s="4"/>
      <c r="J402" s="4"/>
      <c r="K402" s="4"/>
      <c r="Q402" s="23" t="str">
        <v>辅助填写数据</v>
      </c>
      <c r="R402" s="21"/>
      <c r="S402" s="21"/>
      <c r="T402" s="21"/>
      <c r="U402" s="21"/>
      <c r="V402" s="21"/>
      <c r="W402" s="21"/>
      <c r="X402" s="21"/>
      <c r="Y402" s="21"/>
      <c r="Z402" s="21"/>
      <c r="AA402" s="21"/>
      <c r="AB402" s="21"/>
      <c r="AC402" s="21"/>
      <c r="AD402" s="21"/>
      <c r="AE402" s="21"/>
      <c r="AF402" s="21"/>
      <c r="AG402" s="21"/>
      <c r="AH402" s="21"/>
      <c r="AI402" s="21"/>
      <c r="AJ402" s="21"/>
      <c r="AK402" s="21"/>
      <c r="AL402" s="21"/>
      <c r="AM402" s="21"/>
      <c r="AN402" s="21"/>
      <c r="AO402" s="21"/>
      <c r="AP402" s="21"/>
      <c r="AQ402" s="21"/>
      <c r="AR402" s="21"/>
      <c r="AS402" s="21"/>
      <c r="AT402" s="22"/>
    </row>
    <row customHeight="true" ht="15" r="403">
      <c r="B403" s="12" t="str">
        <v>索引值</v>
      </c>
      <c r="D403" s="13" t="str">
        <v>所属人物</v>
      </c>
      <c r="E403" s="16" t="str">
        <v>菜品</v>
      </c>
      <c r="F403" s="15" t="str">
        <v>步骤名</v>
      </c>
      <c r="G403" s="10" t="str">
        <v>关卡倒计时</v>
      </c>
      <c r="H403" s="10" t="str">
        <v>满分值</v>
      </c>
      <c r="I403" s="10" t="str">
        <v>及格分值</v>
      </c>
      <c r="J403" s="10" t="str">
        <v>失败后处理</v>
      </c>
      <c r="K403" s="10" t="str">
        <v>失败处理值</v>
      </c>
      <c r="Q403" s="11" t="str">
        <v>名称</v>
      </c>
      <c r="R403" s="9" t="str">
        <v>GameLayoutOrientation(游戏qte部分布局方向，0=竖向 1=横向)</v>
      </c>
      <c r="S403" s="9" t="str">
        <v>PassingLinePosition及格线位置,填写百分比（如 60，不要填百分号），会从顶部/左侧向底部/右侧进行计算所处位置</v>
      </c>
      <c r="T403" s="9" t="str">
        <v>ExceedingLinePosition超出线位置,填写百分比（如 60，不要填百分号），会从顶部/左侧向底部/右侧进行计算所处位置</v>
      </c>
      <c r="U403" s="9" t="str">
        <v>PassingLineVisibility及格线是否隐藏,0=不隐藏 1=隐藏</v>
      </c>
      <c r="V403" s="9" t="str">
        <v>ExceedingLineVisibility超出线是否隐藏,0=不隐藏 1=隐藏</v>
      </c>
      <c r="W403" s="9" t="str">
        <v>ValidAreaScore有效区域得分逻辑,处于有效区域（及格线~超出线）时，每秒+N得分</v>
      </c>
      <c r="X403" s="9" t="str">
        <v>ClickFailure"1=每秒扣得分 2=qte关卡重开 3=无法超出 4=退出并返回失败值"</v>
      </c>
      <c r="Y403" s="9" t="str">
        <v>ClickFailurePenaltyPerSec失误时每秒分值</v>
      </c>
      <c r="Z403" s="9" t="str">
        <v>ButtonInteractionType按钮交互方式,0=点击 1=长按</v>
      </c>
      <c r="AA403" s="9" t="str">
        <v>BtnInteractWaterFillPct按钮交互一次，对填充物变化百分比值（不填百分号）。注意，此处变化的是填充物“水量”，并非得分。</v>
      </c>
      <c r="AB403" s="9" t="str">
        <v>BtnInteractionDelay按钮交互后延时,填写延时程度：1~5（越小程度越低，填0则不延时）1度是500毫秒（30帧）2度是1000毫秒（30帧）</v>
      </c>
      <c r="AC403" s="9" t="str">
        <v>SettleOnPassingScore(控制游戏到达合格分数是否立即进行结算,0:不立即结束，1:分数一达到合格分就结算)</v>
      </c>
      <c r="AD403" s="9" t="str">
        <v>RangeControlId(自己ID)</v>
      </c>
      <c r="AE403" s="9" t="str">
        <v>容器-颜色Hex码</v>
      </c>
      <c r="AF403" s="9" t="str">
        <v>容器-图片资源路径 100*300</v>
      </c>
      <c r="AG403" s="9" t="str">
        <v>填充物-颜色Hex码</v>
      </c>
      <c r="AH403" s="9" t="str" xml:space="preserve">
        <v>填充物-图片资源路径, 100*300  填充物若填写为图片的话，填充物会按比例缩放，代表进度。 </v>
      </c>
      <c r="AI403" s="9" t="str">
        <v>ButtonFillColor按钮-填充颜色，会填充为Hex码颜色的正方形</v>
      </c>
      <c r="AJ403" s="9" t="str">
        <v>ButtonImageSrc按钮-图片资源路径  150*150</v>
      </c>
      <c r="AK403" s="9" t="str">
        <v>PassingLineImageSrc及格线-图片资源路径 200*5</v>
      </c>
      <c r="AL403" s="9" t="str">
        <v>ExceedingLineImageSrc超出线-图片资源路径  200*5</v>
      </c>
      <c r="AM403" s="9" t="str">
        <v>BtnEffectAsset交互按钮在交互时播放的图片-资源</v>
      </c>
      <c r="AN403" s="9" t="str">
        <v>BtnInteractionSound交互按钮在交互时播放的音效-资源,松手时音效停止</v>
      </c>
      <c r="AO403" s="9" t="str">
        <v>ContainerPosition容器坐标[x,y]</v>
      </c>
      <c r="AP403" s="9" t="str">
        <v>ButtonPosition按钮坐标[x,y]</v>
      </c>
      <c r="AQ403" s="9" t="str">
        <v>FillAutoDropRangePerSec填充物自动变化-每秒自动下降闭区间，百分比值。[1,10]</v>
      </c>
      <c r="AR403" s="9" t="str">
        <v>BtnInteractionImgPos交互按钮在交互时播放的图片-坐标[x,y]</v>
      </c>
      <c r="AS403" s="9" t="str">
        <v>ContainerSize容器大小[w,h]</v>
      </c>
      <c r="AT403" s="14" t="str">
        <v>ButtonSize按钮大小[w,h]</v>
      </c>
    </row>
    <row customHeight="true" ht="15" r="404">
      <c r="B404" s="18">
        <f>COUNT($B$3:B403)+1</f>
      </c>
      <c r="D404" s="18" t="str">
        <v>吴清吉</v>
      </c>
      <c r="E404" s="18" t="str">
        <v>三色奶茶</v>
      </c>
      <c r="F404" s="18" t="str">
        <v>加入炼乳</v>
      </c>
      <c r="G404" s="4">
        <f>IF(E416="是",E408,"")</f>
      </c>
      <c r="H404" s="4">
        <f>E411</f>
      </c>
      <c r="I404" s="4">
        <f>E411</f>
      </c>
      <c r="J404" s="2" t="str">
        <v>当前步骤重新开始</v>
      </c>
      <c r="K404" s="4">
        <f>IF(J404="当前步骤重新开始",1,IF(J404="从菜品第一步开始",2,3))</f>
      </c>
      <c r="Q404" s="19">
        <f>D404&amp;"-"&amp;E404&amp;"-"&amp;F404</f>
      </c>
      <c r="R404" s="17">
        <f>IF(I408="竖",0,1)</f>
      </c>
      <c r="S404" s="17">
        <f>100-I410</f>
      </c>
      <c r="T404" s="17">
        <f>100-I412</f>
      </c>
      <c r="U404" s="17">
        <f>IF(I411="显示",0,1)</f>
      </c>
      <c r="V404" s="17">
        <f>IF(I413="显示",0,1)</f>
      </c>
      <c r="W404" s="17">
        <f>E412</f>
      </c>
      <c r="X404" s="17">
        <f>IF(E413="每秒扣分",1,IF(E413="游戏重开",2,IF(E413="无法超出",3,4)))</f>
      </c>
      <c r="Y404" s="17">
        <f>E414</f>
      </c>
      <c r="Z404" s="17">
        <f>IF(I426="点击",0,1)</f>
      </c>
      <c r="AA404" s="17">
        <f>ROUND((I427+I428)/10,2)</f>
      </c>
      <c r="AB404" s="17">
        <f>I431</f>
      </c>
      <c r="AC404" s="17">
        <f>IF(E415="不结束",0,1)</f>
      </c>
      <c r="AD404" s="17">
        <f>Q404</f>
      </c>
      <c r="AE404" s="17">
        <f>IF(I414&lt;&gt;"","",I415)</f>
      </c>
      <c r="AF404" s="17">
        <f>I414</f>
      </c>
      <c r="AG404" s="17">
        <f>IF(I418&lt;&gt;"","",I419)</f>
      </c>
      <c r="AH404" s="17">
        <f>I418</f>
      </c>
      <c r="AI404" s="17">
        <f>IF(I432&lt;&gt;"","",I433)</f>
      </c>
      <c r="AJ404" s="17">
        <f>I432</f>
      </c>
      <c r="AK404" s="17">
        <f>I420</f>
      </c>
      <c r="AL404" s="17">
        <f>I421</f>
      </c>
      <c r="AM404" s="17">
        <f>I436</f>
      </c>
      <c r="AN404" s="17">
        <f>I438</f>
      </c>
      <c r="AO404" s="17">
        <f>I416</f>
      </c>
      <c r="AP404" s="17">
        <f>I434</f>
      </c>
      <c r="AQ404" s="17">
        <f>I430</f>
      </c>
      <c r="AR404" s="17">
        <f>I437</f>
      </c>
      <c r="AS404" s="17">
        <f>I417</f>
      </c>
      <c r="AT404" s="20">
        <f>I435</f>
      </c>
    </row>
    <row customHeight="true" ht="15" r="405"/>
    <row customHeight="true" ht="15" r="406"/>
    <row customHeight="true" ht="15" r="407">
      <c r="D407" s="5" t="str">
        <v>设计相关</v>
      </c>
      <c r="E407" s="5"/>
      <c r="H407" s="6" t="str">
        <v>条相关</v>
      </c>
      <c r="I407" s="6"/>
    </row>
    <row customHeight="true" ht="15" r="408">
      <c r="D408" s="1" t="str">
        <v>关卡预期时间(s)</v>
      </c>
      <c r="E408" s="2">
        <v>10</v>
      </c>
      <c r="H408" s="3" t="str">
        <v>条方式</v>
      </c>
      <c r="I408" s="2" t="str">
        <v>竖</v>
      </c>
    </row>
    <row customHeight="true" ht="15" r="409">
      <c r="D409" s="1" t="str">
        <v>增长到区间内的时间</v>
      </c>
      <c r="E409" s="2">
        <v>3</v>
      </c>
      <c r="H409" s="3" t="str">
        <v>条长度</v>
      </c>
      <c r="I409" s="2">
        <f>IF(I408="竖",372,984)</f>
      </c>
    </row>
    <row customHeight="true" ht="15" r="410">
      <c r="D410" s="1" t="str">
        <v>维持完成游戏时间</v>
      </c>
      <c r="E410" s="2">
        <v>4</v>
      </c>
      <c r="H410" s="3" t="str">
        <v>区间下限位置</v>
      </c>
      <c r="I410" s="2">
        <v>60</v>
      </c>
    </row>
    <row customHeight="true" ht="15" r="411">
      <c r="D411" s="1" t="str">
        <v>通关总分</v>
      </c>
      <c r="E411" s="2">
        <v>100</v>
      </c>
      <c r="H411" s="3" t="str">
        <v>是否隐藏下限提示线</v>
      </c>
      <c r="I411" s="2" t="str">
        <v>显示</v>
      </c>
    </row>
    <row customHeight="true" ht="15" r="412">
      <c r="D412" s="4" t="str">
        <v>区域中停留得分(每秒)</v>
      </c>
      <c r="E412" s="2">
        <f>ROUND(E411/E410,0)</f>
      </c>
      <c r="H412" s="3" t="str">
        <v>区间上限位置</v>
      </c>
      <c r="I412" s="2">
        <v>85</v>
      </c>
    </row>
    <row customHeight="true" ht="15" r="413">
      <c r="D413" s="1" t="str">
        <v>超出区域处理方式</v>
      </c>
      <c r="E413" s="2" t="str">
        <v>每秒扣分</v>
      </c>
      <c r="H413" s="3" t="str">
        <v>是否隐藏上限提示线</v>
      </c>
      <c r="I413" s="2" t="str">
        <v>显示</v>
      </c>
    </row>
    <row customHeight="true" ht="15" r="414">
      <c r="D414" s="1" t="str">
        <v>超出区域扣分(每秒)</v>
      </c>
      <c r="E414" s="2">
        <v>0</v>
      </c>
      <c r="H414" s="7" t="str">
        <v>条图片</v>
      </c>
      <c r="I414" s="2">
        <f>IF(I408="竖","Graphics/区间控制/进度条-竖.png","Graphics/区间控制/进度条-横.png")</f>
      </c>
    </row>
    <row customHeight="true" ht="15" r="415">
      <c r="D415" s="1" t="str">
        <v>到达总分是否立即结束游戏</v>
      </c>
      <c r="E415" s="2" t="str">
        <v>立即结束</v>
      </c>
      <c r="H415" s="7" t="str">
        <v>条颜色</v>
      </c>
      <c r="I415" s="2"/>
    </row>
    <row customHeight="true" ht="15" r="416">
      <c r="D416" s="1" t="str">
        <v>是否限时</v>
      </c>
      <c r="E416" s="2" t="str">
        <v>否</v>
      </c>
      <c r="H416" s="7" t="str">
        <v>条坐标([x,y])</v>
      </c>
      <c r="I416" s="2">
        <f>IF(I408="竖","[544,194]","[153,257]")</f>
      </c>
    </row>
    <row customHeight="true" ht="15" r="417">
      <c r="H417" s="7" t="str">
        <v>条容器大小([w,h])</v>
      </c>
      <c r="I417" s="2">
        <f>IF(I408="竖","[192,372]","[984,101]")</f>
      </c>
    </row>
    <row customHeight="true" ht="15" r="418">
      <c r="H418" s="7" t="str">
        <v>填充物图片</v>
      </c>
      <c r="I418" s="2">
        <f>IF(I408="竖","Graphics/区间控制/填充物-竖.png","Graphics/区间控制/填充物-横.png")</f>
      </c>
    </row>
    <row customHeight="true" ht="15" r="419">
      <c r="H419" s="7" t="str">
        <v>填充物颜色</v>
      </c>
      <c r="I419" s="2"/>
    </row>
    <row customHeight="true" ht="15" r="420">
      <c r="H420" s="7" t="str">
        <v>下限提示线图片</v>
      </c>
      <c r="I420" s="2">
        <f>IF(I408="竖","Graphics/区间控制/下限-竖.png","Graphics/区间控制/下限-横.png")</f>
      </c>
    </row>
    <row customHeight="true" ht="15" r="421">
      <c r="H421" s="7" t="str">
        <v>上限提示线图片</v>
      </c>
      <c r="I421" s="2">
        <f>IF(I408="竖","Graphics/区间控制/上限-竖.png","Graphics/区间控制/上限-横.png")</f>
      </c>
    </row>
    <row customHeight="true" ht="15" r="422"/>
    <row customHeight="true" ht="15" r="423"/>
    <row customHeight="true" ht="15" r="424"/>
    <row customHeight="true" ht="15" r="425">
      <c r="H425" s="8" t="str">
        <v>交互相关</v>
      </c>
      <c r="I425" s="8"/>
    </row>
    <row customHeight="true" ht="15" r="426">
      <c r="H426" s="3" t="str">
        <v>按钮交互形式</v>
      </c>
      <c r="I426" s="2" t="str">
        <v>长按</v>
      </c>
    </row>
    <row customHeight="true" ht="15" r="427">
      <c r="H427" s="3" t="str">
        <v>交互一次条进度的增长百分比</v>
      </c>
      <c r="I427" s="2">
        <f>ROUND(I410/E409,2)</f>
      </c>
    </row>
    <row customHeight="true" ht="15" r="428">
      <c r="H428" s="3" t="str">
        <v>停止交互后进度条下降区间-小值</v>
      </c>
      <c r="I428" s="2">
        <f>ROUND(I427*0.5,0)</f>
      </c>
    </row>
    <row customHeight="true" ht="15" r="429">
      <c r="H429" s="3" t="str">
        <v>停止交互后进度条下降区间-大值</v>
      </c>
      <c r="I429" s="2">
        <f>ROUND(I427*0.5,0)</f>
      </c>
    </row>
    <row customHeight="true" ht="15" r="430">
      <c r="H430" s="4" t="str">
        <v>停止交互后进度条下降区间</v>
      </c>
      <c r="I430" s="2">
        <f>"["&amp;I428&amp;","&amp;I429&amp;"]"</f>
      </c>
    </row>
    <row customHeight="true" ht="15" r="431">
      <c r="H431" s="3" t="str">
        <v>按钮交互后延时(ms)</v>
      </c>
      <c r="I431" s="2"/>
    </row>
    <row customHeight="true" ht="15" r="432">
      <c r="H432" s="7" t="str">
        <v>按钮图片</v>
      </c>
      <c r="I432" s="2" t="str">
        <v>Graphics/区间控制/按钮图片-放开.png</v>
      </c>
    </row>
    <row customHeight="true" ht="15" r="433">
      <c r="H433" s="7" t="str">
        <v>按钮颜色</v>
      </c>
      <c r="I433" s="2"/>
    </row>
    <row customHeight="true" ht="15" r="434">
      <c r="H434" s="7" t="str">
        <v>按钮坐标([x,y])</v>
      </c>
      <c r="I434" s="2">
        <f>IF(I408="竖","[922,485]","[585,464]")</f>
      </c>
    </row>
    <row customHeight="true" ht="15" r="435">
      <c r="H435" s="7" t="str">
        <v>按钮容器大小([w,h])</v>
      </c>
      <c r="I435" s="2" t="str">
        <v>[120,120]</v>
      </c>
    </row>
    <row customHeight="true" ht="15" r="436">
      <c r="H436" s="7" t="str">
        <v>交互时按钮特效图片</v>
      </c>
      <c r="I436" s="2" t="str">
        <v>Graphics/区间控制/按钮图片-按下.png</v>
      </c>
    </row>
    <row customHeight="true" ht="15" r="437">
      <c r="H437" s="7" t="str">
        <v>特效图片坐标([x,y])</v>
      </c>
      <c r="I437" s="2">
        <f>I434</f>
      </c>
    </row>
    <row customHeight="true" ht="15" r="438">
      <c r="H438" s="7" t="str">
        <v>交互时播放音效</v>
      </c>
      <c r="I438" s="18" t="str">
        <v>Audio/倒水.mp3</v>
      </c>
    </row>
    <row customHeight="true" ht="15" r="439"/>
    <row customHeight="true" ht="15" r="440"/>
    <row customHeight="true" ht="15" r="441"/>
    <row customHeight="true" ht="15" r="442">
      <c r="G442" s="4" t="str">
        <v>步骤表索引数据</v>
      </c>
      <c r="H442" s="4"/>
      <c r="I442" s="4"/>
      <c r="J442" s="4"/>
      <c r="K442" s="4"/>
      <c r="Q442" s="23" t="str">
        <v>辅助填写数据</v>
      </c>
      <c r="R442" s="21"/>
      <c r="S442" s="21"/>
      <c r="T442" s="21"/>
      <c r="U442" s="21"/>
      <c r="V442" s="21"/>
      <c r="W442" s="21"/>
      <c r="X442" s="21"/>
      <c r="Y442" s="21"/>
      <c r="Z442" s="21"/>
      <c r="AA442" s="21"/>
      <c r="AB442" s="21"/>
      <c r="AC442" s="21"/>
      <c r="AD442" s="21"/>
      <c r="AE442" s="21"/>
      <c r="AF442" s="21"/>
      <c r="AG442" s="21"/>
      <c r="AH442" s="21"/>
      <c r="AI442" s="21"/>
      <c r="AJ442" s="21"/>
      <c r="AK442" s="21"/>
      <c r="AL442" s="21"/>
      <c r="AM442" s="21"/>
      <c r="AN442" s="21"/>
      <c r="AO442" s="21"/>
      <c r="AP442" s="21"/>
      <c r="AQ442" s="21"/>
      <c r="AR442" s="21"/>
      <c r="AS442" s="21"/>
      <c r="AT442" s="22"/>
    </row>
    <row customHeight="true" ht="15" r="443">
      <c r="B443" s="12" t="str">
        <v>索引值</v>
      </c>
      <c r="D443" s="13" t="str">
        <v>所属人物</v>
      </c>
      <c r="E443" s="16" t="str">
        <v>菜品</v>
      </c>
      <c r="F443" s="15" t="str">
        <v>步骤名</v>
      </c>
      <c r="G443" s="10" t="str">
        <v>关卡倒计时</v>
      </c>
      <c r="H443" s="10" t="str">
        <v>满分值</v>
      </c>
      <c r="I443" s="10" t="str">
        <v>及格分值</v>
      </c>
      <c r="J443" s="10" t="str">
        <v>失败后处理</v>
      </c>
      <c r="K443" s="10" t="str">
        <v>失败处理值</v>
      </c>
      <c r="Q443" s="11" t="str">
        <v>名称</v>
      </c>
      <c r="R443" s="9" t="str">
        <v>GameLayoutOrientation(游戏qte部分布局方向，0=竖向 1=横向)</v>
      </c>
      <c r="S443" s="9" t="str">
        <v>PassingLinePosition及格线位置,填写百分比（如 60，不要填百分号），会从顶部/左侧向底部/右侧进行计算所处位置</v>
      </c>
      <c r="T443" s="9" t="str">
        <v>ExceedingLinePosition超出线位置,填写百分比（如 60，不要填百分号），会从顶部/左侧向底部/右侧进行计算所处位置</v>
      </c>
      <c r="U443" s="9" t="str">
        <v>PassingLineVisibility及格线是否隐藏,0=不隐藏 1=隐藏</v>
      </c>
      <c r="V443" s="9" t="str">
        <v>ExceedingLineVisibility超出线是否隐藏,0=不隐藏 1=隐藏</v>
      </c>
      <c r="W443" s="9" t="str">
        <v>ValidAreaScore有效区域得分逻辑,处于有效区域（及格线~超出线）时，每秒+N得分</v>
      </c>
      <c r="X443" s="9" t="str">
        <v>ClickFailure"1=每秒扣得分 2=qte关卡重开 3=无法超出 4=退出并返回失败值"</v>
      </c>
      <c r="Y443" s="9" t="str">
        <v>ClickFailurePenaltyPerSec失误时每秒分值</v>
      </c>
      <c r="Z443" s="9" t="str">
        <v>ButtonInteractionType按钮交互方式,0=点击 1=长按</v>
      </c>
      <c r="AA443" s="9" t="str">
        <v>BtnInteractWaterFillPct按钮交互一次，对填充物变化百分比值（不填百分号）。注意，此处变化的是填充物“水量”，并非得分。</v>
      </c>
      <c r="AB443" s="9" t="str">
        <v>BtnInteractionDelay按钮交互后延时,填写延时程度：1~5（越小程度越低，填0则不延时）1度是500毫秒（30帧）2度是1000毫秒（30帧）</v>
      </c>
      <c r="AC443" s="9" t="str">
        <v>SettleOnPassingScore(控制游戏到达合格分数是否立即进行结算,0:不立即结束，1:分数一达到合格分就结算)</v>
      </c>
      <c r="AD443" s="9" t="str">
        <v>RangeControlId(自己ID)</v>
      </c>
      <c r="AE443" s="9" t="str">
        <v>容器-颜色Hex码</v>
      </c>
      <c r="AF443" s="9" t="str">
        <v>容器-图片资源路径 100*300</v>
      </c>
      <c r="AG443" s="9" t="str">
        <v>填充物-颜色Hex码</v>
      </c>
      <c r="AH443" s="9" t="str" xml:space="preserve">
        <v>填充物-图片资源路径, 100*300  填充物若填写为图片的话，填充物会按比例缩放，代表进度。 </v>
      </c>
      <c r="AI443" s="9" t="str">
        <v>ButtonFillColor按钮-填充颜色，会填充为Hex码颜色的正方形</v>
      </c>
      <c r="AJ443" s="9" t="str">
        <v>ButtonImageSrc按钮-图片资源路径  150*150</v>
      </c>
      <c r="AK443" s="9" t="str">
        <v>PassingLineImageSrc及格线-图片资源路径 200*5</v>
      </c>
      <c r="AL443" s="9" t="str">
        <v>ExceedingLineImageSrc超出线-图片资源路径  200*5</v>
      </c>
      <c r="AM443" s="9" t="str">
        <v>BtnEffectAsset交互按钮在交互时播放的图片-资源</v>
      </c>
      <c r="AN443" s="9" t="str">
        <v>BtnInteractionSound交互按钮在交互时播放的音效-资源,松手时音效停止</v>
      </c>
      <c r="AO443" s="9" t="str">
        <v>ContainerPosition容器坐标[x,y]</v>
      </c>
      <c r="AP443" s="9" t="str">
        <v>ButtonPosition按钮坐标[x,y]</v>
      </c>
      <c r="AQ443" s="9" t="str">
        <v>FillAutoDropRangePerSec填充物自动变化-每秒自动下降闭区间，百分比值。[1,10]</v>
      </c>
      <c r="AR443" s="9" t="str">
        <v>BtnInteractionImgPos交互按钮在交互时播放的图片-坐标[x,y]</v>
      </c>
      <c r="AS443" s="9" t="str">
        <v>ContainerSize容器大小[w,h]</v>
      </c>
      <c r="AT443" s="14" t="str">
        <v>ButtonSize按钮大小[w,h]</v>
      </c>
    </row>
    <row customHeight="true" ht="15" r="444">
      <c r="B444" s="18">
        <f>COUNT($B$3:B443)+1</f>
      </c>
      <c r="D444" s="18" t="str">
        <v>吴清吉</v>
      </c>
      <c r="E444" s="18" t="str">
        <v>兰香子玫瑰饮</v>
      </c>
      <c r="F444" s="18" t="str">
        <v>雪克凝萃</v>
      </c>
      <c r="G444" s="4">
        <f>IF(E456="是",E448,"")</f>
      </c>
      <c r="H444" s="4">
        <f>E451</f>
      </c>
      <c r="I444" s="4">
        <f>E451</f>
      </c>
      <c r="J444" s="2" t="str">
        <v>当前步骤重新开始</v>
      </c>
      <c r="K444" s="4">
        <f>IF(J444="当前步骤重新开始",1,IF(J444="从菜品第一步开始",2,3))</f>
      </c>
      <c r="Q444" s="19">
        <f>D444&amp;"-"&amp;E444&amp;"-"&amp;F444</f>
      </c>
      <c r="R444" s="17">
        <f>IF(I448="竖",0,1)</f>
      </c>
      <c r="S444" s="17">
        <f>100-I450</f>
      </c>
      <c r="T444" s="17">
        <f>100-I452</f>
      </c>
      <c r="U444" s="17">
        <f>IF(I451="显示",0,1)</f>
      </c>
      <c r="V444" s="17">
        <f>IF(I453="显示",0,1)</f>
      </c>
      <c r="W444" s="17">
        <f>E452</f>
      </c>
      <c r="X444" s="17">
        <f>IF(E453="每秒扣分",1,IF(E453="游戏重开",2,IF(E453="无法超出",3,4)))</f>
      </c>
      <c r="Y444" s="17">
        <f>E454</f>
      </c>
      <c r="Z444" s="17">
        <f>IF(I466="点击",0,1)</f>
      </c>
      <c r="AA444" s="17">
        <f>ROUND((I467+I468)/10,2)</f>
      </c>
      <c r="AB444" s="17">
        <f>I471</f>
      </c>
      <c r="AC444" s="17">
        <f>IF(E455="不结束",0,1)</f>
      </c>
      <c r="AD444" s="17">
        <f>Q444</f>
      </c>
      <c r="AE444" s="17">
        <f>IF(I454&lt;&gt;"","",I455)</f>
      </c>
      <c r="AF444" s="17">
        <f>I454</f>
      </c>
      <c r="AG444" s="17">
        <f>IF(I458&lt;&gt;"","",I459)</f>
      </c>
      <c r="AH444" s="17">
        <f>I458</f>
      </c>
      <c r="AI444" s="17">
        <f>IF(I472&lt;&gt;"","",I473)</f>
      </c>
      <c r="AJ444" s="17">
        <f>I472</f>
      </c>
      <c r="AK444" s="17">
        <f>I460</f>
      </c>
      <c r="AL444" s="17">
        <f>I461</f>
      </c>
      <c r="AM444" s="17">
        <f>I476</f>
      </c>
      <c r="AN444" s="17">
        <f>I478</f>
      </c>
      <c r="AO444" s="17">
        <f>I456</f>
      </c>
      <c r="AP444" s="17">
        <f>I474</f>
      </c>
      <c r="AQ444" s="17">
        <f>I470</f>
      </c>
      <c r="AR444" s="17">
        <f>I477</f>
      </c>
      <c r="AS444" s="17">
        <f>I457</f>
      </c>
      <c r="AT444" s="20">
        <f>I475</f>
      </c>
    </row>
    <row customHeight="true" ht="15" r="445"/>
    <row customHeight="true" ht="15" r="446"/>
    <row customHeight="true" ht="15" r="447">
      <c r="D447" s="5" t="str">
        <v>设计相关</v>
      </c>
      <c r="E447" s="5"/>
      <c r="H447" s="6" t="str">
        <v>条相关</v>
      </c>
      <c r="I447" s="6"/>
    </row>
    <row customHeight="true" ht="15" r="448">
      <c r="D448" s="1" t="str">
        <v>关卡预期时间(s)</v>
      </c>
      <c r="E448" s="2">
        <v>10</v>
      </c>
      <c r="H448" s="3" t="str">
        <v>条方式</v>
      </c>
      <c r="I448" s="2" t="str">
        <v>横</v>
      </c>
    </row>
    <row customHeight="true" ht="15" r="449">
      <c r="D449" s="1" t="str">
        <v>增长到区间内的时间</v>
      </c>
      <c r="E449" s="2">
        <v>5</v>
      </c>
      <c r="H449" s="3" t="str">
        <v>条长度</v>
      </c>
      <c r="I449" s="2">
        <f>IF(I448="竖",372,984)</f>
      </c>
    </row>
    <row customHeight="true" ht="15" r="450">
      <c r="D450" s="1" t="str">
        <v>维持完成游戏时间</v>
      </c>
      <c r="E450" s="2">
        <v>5</v>
      </c>
      <c r="H450" s="3" t="str">
        <v>区间下限位置</v>
      </c>
      <c r="I450" s="2">
        <v>60</v>
      </c>
    </row>
    <row customHeight="true" ht="15" r="451">
      <c r="D451" s="1" t="str">
        <v>通关总分</v>
      </c>
      <c r="E451" s="2">
        <v>100</v>
      </c>
      <c r="H451" s="3" t="str">
        <v>是否隐藏下限提示线</v>
      </c>
      <c r="I451" s="2" t="str">
        <v>显示</v>
      </c>
    </row>
    <row customHeight="true" ht="15" r="452">
      <c r="D452" s="4" t="str">
        <v>区域中停留得分(每秒)</v>
      </c>
      <c r="E452" s="2">
        <f>ROUND(E451/E450,0)</f>
      </c>
      <c r="H452" s="3" t="str">
        <v>区间上限位置</v>
      </c>
      <c r="I452" s="2">
        <v>85</v>
      </c>
    </row>
    <row customHeight="true" ht="15" r="453">
      <c r="D453" s="1" t="str">
        <v>超出区域处理方式</v>
      </c>
      <c r="E453" s="2" t="str">
        <v>每秒扣分</v>
      </c>
      <c r="H453" s="3" t="str">
        <v>是否隐藏上限提示线</v>
      </c>
      <c r="I453" s="2" t="str">
        <v>显示</v>
      </c>
    </row>
    <row customHeight="true" ht="15" r="454">
      <c r="D454" s="1" t="str">
        <v>超出区域扣分(每秒)</v>
      </c>
      <c r="E454" s="2">
        <v>0</v>
      </c>
      <c r="H454" s="7" t="str">
        <v>条图片</v>
      </c>
      <c r="I454" s="2">
        <f>IF(I448="竖","Graphics/区间控制/进度条-竖.png","Graphics/区间控制/进度条-横.png")</f>
      </c>
    </row>
    <row customHeight="true" ht="15" r="455">
      <c r="D455" s="1" t="str">
        <v>到达总分是否立即结束游戏</v>
      </c>
      <c r="E455" s="2" t="str">
        <v>立即结束</v>
      </c>
      <c r="H455" s="7" t="str">
        <v>条颜色</v>
      </c>
      <c r="I455" s="2"/>
    </row>
    <row customHeight="true" ht="15" r="456">
      <c r="D456" s="1" t="str">
        <v>是否限时</v>
      </c>
      <c r="E456" s="2" t="str">
        <v>否</v>
      </c>
      <c r="H456" s="7" t="str">
        <v>条坐标([x,y])</v>
      </c>
      <c r="I456" s="2">
        <f>IF(I448="竖","[544,194]","[153,257]")</f>
      </c>
    </row>
    <row customHeight="true" ht="15" r="457">
      <c r="H457" s="7" t="str">
        <v>条容器大小([w,h])</v>
      </c>
      <c r="I457" s="2">
        <f>IF(I448="竖","[192,372]","[984,101]")</f>
      </c>
    </row>
    <row customHeight="true" ht="15" r="458">
      <c r="H458" s="7" t="str">
        <v>填充物图片</v>
      </c>
      <c r="I458" s="2">
        <f>IF(I448="竖","Graphics/区间控制/填充物-竖.png","Graphics/区间控制/填充物-横.png")</f>
      </c>
    </row>
    <row customHeight="true" ht="15" r="459">
      <c r="H459" s="7" t="str">
        <v>填充物颜色</v>
      </c>
      <c r="I459" s="2"/>
    </row>
    <row customHeight="true" ht="15" r="460">
      <c r="H460" s="7" t="str">
        <v>下限提示线图片</v>
      </c>
      <c r="I460" s="2">
        <f>IF(I448="竖","Graphics/区间控制/下限-竖.png","Graphics/区间控制/下限-横.png")</f>
      </c>
    </row>
    <row customHeight="true" ht="15" r="461">
      <c r="H461" s="7" t="str">
        <v>上限提示线图片</v>
      </c>
      <c r="I461" s="2">
        <f>IF(I448="竖","Graphics/区间控制/上限-竖.png","Graphics/区间控制/上限-横.png")</f>
      </c>
    </row>
    <row customHeight="true" ht="15" r="462"/>
    <row customHeight="true" ht="15" r="463"/>
    <row customHeight="true" ht="15" r="464"/>
    <row customHeight="true" ht="15" r="465">
      <c r="H465" s="8" t="str">
        <v>交互相关</v>
      </c>
      <c r="I465" s="8"/>
    </row>
    <row customHeight="true" ht="15" r="466">
      <c r="H466" s="3" t="str">
        <v>按钮交互形式</v>
      </c>
      <c r="I466" s="2" t="str">
        <v>长按</v>
      </c>
    </row>
    <row customHeight="true" ht="15" r="467">
      <c r="H467" s="3" t="str">
        <v>交互一次条进度的增长百分比</v>
      </c>
      <c r="I467" s="2">
        <f>ROUND(I450/E449,2)</f>
      </c>
    </row>
    <row customHeight="true" ht="15" r="468">
      <c r="H468" s="3" t="str">
        <v>停止交互后进度条下降区间-小值</v>
      </c>
      <c r="I468" s="2">
        <f>ROUND(I467*0.5,0)</f>
      </c>
    </row>
    <row customHeight="true" ht="15" r="469">
      <c r="H469" s="3" t="str">
        <v>停止交互后进度条下降区间-大值</v>
      </c>
      <c r="I469" s="2">
        <f>ROUND(I467*0.5,0)</f>
      </c>
    </row>
    <row customHeight="true" ht="15" r="470">
      <c r="H470" s="4" t="str">
        <v>停止交互后进度条下降区间</v>
      </c>
      <c r="I470" s="2">
        <f>"["&amp;I468&amp;","&amp;I469&amp;"]"</f>
      </c>
    </row>
    <row customHeight="true" ht="15" r="471">
      <c r="H471" s="3" t="str">
        <v>按钮交互后延时(ms)</v>
      </c>
      <c r="I471" s="2"/>
    </row>
    <row customHeight="true" ht="15" r="472">
      <c r="H472" s="7" t="str">
        <v>按钮图片</v>
      </c>
      <c r="I472" s="2" t="str">
        <v>Graphics/区间控制/按钮图片-放开.png</v>
      </c>
    </row>
    <row customHeight="true" ht="15" r="473">
      <c r="H473" s="7" t="str">
        <v>按钮颜色</v>
      </c>
      <c r="I473" s="2"/>
    </row>
    <row customHeight="true" ht="15" r="474">
      <c r="H474" s="7" t="str">
        <v>按钮坐标([x,y])</v>
      </c>
      <c r="I474" s="2">
        <f>IF(I448="竖","[922,485]","[585,464]")</f>
      </c>
    </row>
    <row customHeight="true" ht="15" r="475">
      <c r="H475" s="7" t="str">
        <v>按钮容器大小([w,h])</v>
      </c>
      <c r="I475" s="2" t="str">
        <v>[120,120]</v>
      </c>
    </row>
    <row customHeight="true" ht="15" r="476">
      <c r="H476" s="7" t="str">
        <v>交互时按钮特效图片</v>
      </c>
      <c r="I476" s="2" t="str">
        <v>Graphics/区间控制/按钮图片-按下.png</v>
      </c>
    </row>
    <row customHeight="true" ht="15" r="477">
      <c r="H477" s="7" t="str">
        <v>特效图片坐标([x,y])</v>
      </c>
      <c r="I477" s="2">
        <f>I474</f>
      </c>
    </row>
    <row customHeight="true" ht="15" r="478">
      <c r="H478" s="7" t="str">
        <v>交互时播放音效</v>
      </c>
      <c r="I478" s="18" t="str">
        <v>Audio/倒水.mp3</v>
      </c>
    </row>
    <row customHeight="true" ht="15" r="479"/>
    <row customHeight="true" ht="15" r="480"/>
    <row customHeight="true" ht="15" r="481"/>
    <row customHeight="true" ht="15" r="482">
      <c r="G482" s="4" t="str">
        <v>步骤表索引数据</v>
      </c>
      <c r="H482" s="4"/>
      <c r="I482" s="4"/>
      <c r="J482" s="4"/>
      <c r="K482" s="4"/>
      <c r="Q482" s="23" t="str">
        <v>辅助填写数据</v>
      </c>
      <c r="R482" s="21"/>
      <c r="S482" s="21"/>
      <c r="T482" s="21"/>
      <c r="U482" s="21"/>
      <c r="V482" s="21"/>
      <c r="W482" s="21"/>
      <c r="X482" s="21"/>
      <c r="Y482" s="21"/>
      <c r="Z482" s="21"/>
      <c r="AA482" s="21"/>
      <c r="AB482" s="21"/>
      <c r="AC482" s="21"/>
      <c r="AD482" s="21"/>
      <c r="AE482" s="21"/>
      <c r="AF482" s="21"/>
      <c r="AG482" s="21"/>
      <c r="AH482" s="21"/>
      <c r="AI482" s="21"/>
      <c r="AJ482" s="21"/>
      <c r="AK482" s="21"/>
      <c r="AL482" s="21"/>
      <c r="AM482" s="21"/>
      <c r="AN482" s="21"/>
      <c r="AO482" s="21"/>
      <c r="AP482" s="21"/>
      <c r="AQ482" s="21"/>
      <c r="AR482" s="21"/>
      <c r="AS482" s="21"/>
      <c r="AT482" s="22"/>
    </row>
    <row customHeight="true" ht="15" r="483">
      <c r="B483" s="12" t="str">
        <v>索引值</v>
      </c>
      <c r="D483" s="13" t="str">
        <v>所属人物</v>
      </c>
      <c r="E483" s="16" t="str">
        <v>菜品</v>
      </c>
      <c r="F483" s="15" t="str">
        <v>步骤名</v>
      </c>
      <c r="G483" s="10" t="str">
        <v>关卡倒计时</v>
      </c>
      <c r="H483" s="10" t="str">
        <v>满分值</v>
      </c>
      <c r="I483" s="10" t="str">
        <v>及格分值</v>
      </c>
      <c r="J483" s="10" t="str">
        <v>失败后处理</v>
      </c>
      <c r="K483" s="10" t="str">
        <v>失败处理值</v>
      </c>
      <c r="Q483" s="11" t="str">
        <v>名称</v>
      </c>
      <c r="R483" s="9" t="str">
        <v>GameLayoutOrientation(游戏qte部分布局方向，0=竖向 1=横向)</v>
      </c>
      <c r="S483" s="9" t="str">
        <v>PassingLinePosition及格线位置,填写百分比（如 60，不要填百分号），会从顶部/左侧向底部/右侧进行计算所处位置</v>
      </c>
      <c r="T483" s="9" t="str">
        <v>ExceedingLinePosition超出线位置,填写百分比（如 60，不要填百分号），会从顶部/左侧向底部/右侧进行计算所处位置</v>
      </c>
      <c r="U483" s="9" t="str">
        <v>PassingLineVisibility及格线是否隐藏,0=不隐藏 1=隐藏</v>
      </c>
      <c r="V483" s="9" t="str">
        <v>ExceedingLineVisibility超出线是否隐藏,0=不隐藏 1=隐藏</v>
      </c>
      <c r="W483" s="9" t="str">
        <v>ValidAreaScore有效区域得分逻辑,处于有效区域（及格线~超出线）时，每秒+N得分</v>
      </c>
      <c r="X483" s="9" t="str">
        <v>ClickFailure"1=每秒扣得分 2=qte关卡重开 3=无法超出 4=退出并返回失败值"</v>
      </c>
      <c r="Y483" s="9" t="str">
        <v>ClickFailurePenaltyPerSec失误时每秒分值</v>
      </c>
      <c r="Z483" s="9" t="str">
        <v>ButtonInteractionType按钮交互方式,0=点击 1=长按</v>
      </c>
      <c r="AA483" s="9" t="str">
        <v>BtnInteractWaterFillPct按钮交互一次，对填充物变化百分比值（不填百分号）。注意，此处变化的是填充物“水量”，并非得分。</v>
      </c>
      <c r="AB483" s="9" t="str">
        <v>BtnInteractionDelay按钮交互后延时,填写延时程度：1~5（越小程度越低，填0则不延时）1度是500毫秒（30帧）2度是1000毫秒（30帧）</v>
      </c>
      <c r="AC483" s="9" t="str">
        <v>SettleOnPassingScore(控制游戏到达合格分数是否立即进行结算,0:不立即结束，1:分数一达到合格分就结算)</v>
      </c>
      <c r="AD483" s="9" t="str">
        <v>RangeControlId(自己ID)</v>
      </c>
      <c r="AE483" s="9" t="str">
        <v>容器-颜色Hex码</v>
      </c>
      <c r="AF483" s="9" t="str">
        <v>容器-图片资源路径 100*300</v>
      </c>
      <c r="AG483" s="9" t="str">
        <v>填充物-颜色Hex码</v>
      </c>
      <c r="AH483" s="9" t="str" xml:space="preserve">
        <v>填充物-图片资源路径, 100*300  填充物若填写为图片的话，填充物会按比例缩放，代表进度。 </v>
      </c>
      <c r="AI483" s="9" t="str">
        <v>ButtonFillColor按钮-填充颜色，会填充为Hex码颜色的正方形</v>
      </c>
      <c r="AJ483" s="9" t="str">
        <v>ButtonImageSrc按钮-图片资源路径  150*150</v>
      </c>
      <c r="AK483" s="9" t="str">
        <v>PassingLineImageSrc及格线-图片资源路径 200*5</v>
      </c>
      <c r="AL483" s="9" t="str">
        <v>ExceedingLineImageSrc超出线-图片资源路径  200*5</v>
      </c>
      <c r="AM483" s="9" t="str">
        <v>BtnEffectAsset交互按钮在交互时播放的图片-资源</v>
      </c>
      <c r="AN483" s="9" t="str">
        <v>BtnInteractionSound交互按钮在交互时播放的音效-资源,松手时音效停止</v>
      </c>
      <c r="AO483" s="9" t="str">
        <v>ContainerPosition容器坐标[x,y]</v>
      </c>
      <c r="AP483" s="9" t="str">
        <v>ButtonPosition按钮坐标[x,y]</v>
      </c>
      <c r="AQ483" s="9" t="str">
        <v>FillAutoDropRangePerSec填充物自动变化-每秒自动下降闭区间，百分比值。[1,10]</v>
      </c>
      <c r="AR483" s="9" t="str">
        <v>BtnInteractionImgPos交互按钮在交互时播放的图片-坐标[x,y]</v>
      </c>
      <c r="AS483" s="9" t="str">
        <v>ContainerSize容器大小[w,h]</v>
      </c>
      <c r="AT483" s="14" t="str">
        <v>ButtonSize按钮大小[w,h]</v>
      </c>
    </row>
    <row customHeight="true" ht="15" r="484">
      <c r="B484" s="18">
        <f>COUNT($B$3:B483)+1</f>
      </c>
      <c r="D484" s="18" t="str">
        <v>陈茜</v>
      </c>
      <c r="E484" s="18" t="str">
        <v>油泼辣子面</v>
      </c>
      <c r="F484" s="18" t="str">
        <v>煮面</v>
      </c>
      <c r="G484" s="4">
        <f>IF(E496="是",E488,"")</f>
      </c>
      <c r="H484" s="4">
        <f>E491</f>
      </c>
      <c r="I484" s="4">
        <f>E491</f>
      </c>
      <c r="J484" s="2" t="str">
        <v>当前步骤重新开始</v>
      </c>
      <c r="K484" s="4">
        <f>IF(J484="当前步骤重新开始",1,IF(J484="从菜品第一步开始",2,3))</f>
      </c>
      <c r="Q484" s="19">
        <f>D484&amp;"-"&amp;E484&amp;"-"&amp;F484</f>
      </c>
      <c r="R484" s="17">
        <f>IF(I488="竖",0,1)</f>
      </c>
      <c r="S484" s="17">
        <f>100-I490</f>
      </c>
      <c r="T484" s="17">
        <f>100-I492</f>
      </c>
      <c r="U484" s="17">
        <f>IF(I491="显示",0,1)</f>
      </c>
      <c r="V484" s="17">
        <f>IF(I493="显示",0,1)</f>
      </c>
      <c r="W484" s="17">
        <f>E492</f>
      </c>
      <c r="X484" s="17">
        <f>IF(E493="每秒扣分",1,IF(E493="游戏重开",2,IF(E493="无法超出",3,4)))</f>
      </c>
      <c r="Y484" s="17">
        <f>E494</f>
      </c>
      <c r="Z484" s="17">
        <f>IF(I506="点击",0,1)</f>
      </c>
      <c r="AA484" s="17">
        <f>ROUND((I507+I508)/10,2)</f>
      </c>
      <c r="AB484" s="17">
        <f>I511</f>
      </c>
      <c r="AC484" s="17">
        <f>IF(E495="不结束",0,1)</f>
      </c>
      <c r="AD484" s="17">
        <f>Q484</f>
      </c>
      <c r="AE484" s="17">
        <f>IF(I494&lt;&gt;"","",I495)</f>
      </c>
      <c r="AF484" s="17">
        <f>I494</f>
      </c>
      <c r="AG484" s="17">
        <f>IF(I498&lt;&gt;"","",I499)</f>
      </c>
      <c r="AH484" s="17">
        <f>I498</f>
      </c>
      <c r="AI484" s="17">
        <f>IF(I512&lt;&gt;"","",I513)</f>
      </c>
      <c r="AJ484" s="17">
        <f>I512</f>
      </c>
      <c r="AK484" s="17">
        <f>I500</f>
      </c>
      <c r="AL484" s="17">
        <f>I501</f>
      </c>
      <c r="AM484" s="17">
        <f>I516</f>
      </c>
      <c r="AN484" s="17">
        <f>I518</f>
      </c>
      <c r="AO484" s="17">
        <f>I496</f>
      </c>
      <c r="AP484" s="17">
        <f>I514</f>
      </c>
      <c r="AQ484" s="17">
        <f>I510</f>
      </c>
      <c r="AR484" s="17">
        <f>I517</f>
      </c>
      <c r="AS484" s="17">
        <f>I497</f>
      </c>
      <c r="AT484" s="20">
        <f>I515</f>
      </c>
    </row>
    <row customHeight="true" ht="15" r="485"/>
    <row customHeight="true" ht="15" r="486"/>
    <row customHeight="true" ht="15" r="487">
      <c r="D487" s="5" t="str">
        <v>设计相关</v>
      </c>
      <c r="E487" s="5"/>
      <c r="H487" s="6" t="str">
        <v>条相关</v>
      </c>
      <c r="I487" s="6"/>
    </row>
    <row customHeight="true" ht="15" r="488">
      <c r="D488" s="1" t="str">
        <v>关卡预期时间(s)</v>
      </c>
      <c r="E488" s="2">
        <v>10</v>
      </c>
      <c r="H488" s="3" t="str">
        <v>条方式</v>
      </c>
      <c r="I488" s="2" t="str">
        <v>竖</v>
      </c>
    </row>
    <row customHeight="true" ht="15" r="489">
      <c r="D489" s="1" t="str">
        <v>增长到区间内的时间</v>
      </c>
      <c r="E489" s="2">
        <v>4</v>
      </c>
      <c r="H489" s="3" t="str">
        <v>条长度</v>
      </c>
      <c r="I489" s="2">
        <f>IF(I488="竖",372,984)</f>
      </c>
    </row>
    <row customHeight="true" ht="15" r="490">
      <c r="D490" s="1" t="str">
        <v>维持完成游戏时间</v>
      </c>
      <c r="E490" s="2">
        <v>5</v>
      </c>
      <c r="H490" s="3" t="str">
        <v>区间下限位置</v>
      </c>
      <c r="I490" s="2">
        <v>70</v>
      </c>
    </row>
    <row customHeight="true" ht="15" r="491">
      <c r="D491" s="1" t="str">
        <v>通关总分</v>
      </c>
      <c r="E491" s="2">
        <v>100</v>
      </c>
      <c r="H491" s="3" t="str">
        <v>是否隐藏下限提示线</v>
      </c>
      <c r="I491" s="2" t="str">
        <v>显示</v>
      </c>
    </row>
    <row customHeight="true" ht="15" r="492">
      <c r="D492" s="4" t="str">
        <v>区域中停留得分(每秒)</v>
      </c>
      <c r="E492" s="2">
        <f>ROUND(E491/E490,0)</f>
      </c>
      <c r="H492" s="3" t="str">
        <v>区间上限位置</v>
      </c>
      <c r="I492" s="2">
        <v>90</v>
      </c>
    </row>
    <row customHeight="true" ht="15" r="493">
      <c r="D493" s="1" t="str">
        <v>超出区域处理方式</v>
      </c>
      <c r="E493" s="2" t="str">
        <v>每秒扣分</v>
      </c>
      <c r="H493" s="3" t="str">
        <v>是否隐藏上限提示线</v>
      </c>
      <c r="I493" s="2" t="str">
        <v>显示</v>
      </c>
    </row>
    <row customHeight="true" ht="15" r="494">
      <c r="D494" s="1" t="str">
        <v>超出区域扣分(每秒)</v>
      </c>
      <c r="E494" s="2">
        <v>0</v>
      </c>
      <c r="H494" s="7" t="str">
        <v>条图片</v>
      </c>
      <c r="I494" s="2">
        <f>IF(I488="竖","Graphics/区间控制/进度条-竖.png","Graphics/区间控制/进度条-横.png")</f>
      </c>
    </row>
    <row customHeight="true" ht="15" r="495">
      <c r="D495" s="1" t="str">
        <v>到达总分是否立即结束游戏</v>
      </c>
      <c r="E495" s="2" t="str">
        <v>立即结束</v>
      </c>
      <c r="H495" s="7" t="str">
        <v>条颜色</v>
      </c>
      <c r="I495" s="2"/>
    </row>
    <row customHeight="true" ht="15" r="496">
      <c r="D496" s="1" t="str">
        <v>是否限时</v>
      </c>
      <c r="E496" s="2" t="str">
        <v>否</v>
      </c>
      <c r="H496" s="7" t="str">
        <v>条坐标([x,y])</v>
      </c>
      <c r="I496" s="2">
        <f>IF(I488="竖","[544,194]","[153,257]")</f>
      </c>
    </row>
    <row customHeight="true" ht="15" r="497">
      <c r="H497" s="7" t="str">
        <v>条容器大小([w,h])</v>
      </c>
      <c r="I497" s="2">
        <f>IF(I488="竖","[192,372]","[984,101]")</f>
      </c>
    </row>
    <row customHeight="true" ht="15" r="498">
      <c r="H498" s="7" t="str">
        <v>填充物图片</v>
      </c>
      <c r="I498" s="2">
        <f>IF(I488="竖","Graphics/区间控制/填充物-竖.png","Graphics/区间控制/填充物-横.png")</f>
      </c>
    </row>
    <row customHeight="true" ht="15" r="499">
      <c r="H499" s="7" t="str">
        <v>填充物颜色</v>
      </c>
      <c r="I499" s="2"/>
    </row>
    <row customHeight="true" ht="15" r="500">
      <c r="H500" s="7" t="str">
        <v>下限提示线图片</v>
      </c>
      <c r="I500" s="2">
        <f>IF(I488="竖","Graphics/区间控制/下限-竖.png","Graphics/区间控制/下限-横.png")</f>
      </c>
    </row>
    <row customHeight="true" ht="15" r="501">
      <c r="H501" s="7" t="str">
        <v>上限提示线图片</v>
      </c>
      <c r="I501" s="2">
        <f>IF(I488="竖","Graphics/区间控制/上限-竖.png","Graphics/区间控制/上限-横.png")</f>
      </c>
    </row>
    <row customHeight="true" ht="15" r="502"/>
    <row customHeight="true" ht="15" r="503"/>
    <row customHeight="true" ht="15" r="504"/>
    <row customHeight="true" ht="15" r="505">
      <c r="H505" s="8" t="str">
        <v>交互相关</v>
      </c>
      <c r="I505" s="8"/>
    </row>
    <row customHeight="true" ht="15" r="506">
      <c r="H506" s="3" t="str">
        <v>按钮交互形式</v>
      </c>
      <c r="I506" s="2" t="str">
        <v>长按</v>
      </c>
    </row>
    <row customHeight="true" ht="15" r="507">
      <c r="H507" s="3" t="str">
        <v>交互一次条进度的增长百分比</v>
      </c>
      <c r="I507" s="2">
        <f>ROUND(I490/E489,2)</f>
      </c>
    </row>
    <row customHeight="true" ht="15" r="508">
      <c r="H508" s="3" t="str">
        <v>停止交互后进度条下降区间-小值</v>
      </c>
      <c r="I508" s="2">
        <f>ROUND(I507*0.5,0)</f>
      </c>
    </row>
    <row customHeight="true" ht="15" r="509">
      <c r="H509" s="3" t="str">
        <v>停止交互后进度条下降区间-大值</v>
      </c>
      <c r="I509" s="2">
        <f>ROUND(I507*0.5,0)</f>
      </c>
    </row>
    <row customHeight="true" ht="15" r="510">
      <c r="H510" s="4" t="str">
        <v>停止交互后进度条下降区间</v>
      </c>
      <c r="I510" s="2">
        <f>"["&amp;I508&amp;","&amp;I509&amp;"]"</f>
      </c>
    </row>
    <row customHeight="true" ht="15" r="511">
      <c r="H511" s="3" t="str">
        <v>按钮交互后延时(ms)</v>
      </c>
      <c r="I511" s="2"/>
    </row>
    <row customHeight="true" ht="15" r="512">
      <c r="H512" s="7" t="str">
        <v>按钮图片</v>
      </c>
      <c r="I512" s="2" t="str">
        <v>Graphics/区间控制/按钮图片-放开.png</v>
      </c>
    </row>
    <row customHeight="true" ht="15" r="513">
      <c r="H513" s="7" t="str">
        <v>按钮颜色</v>
      </c>
      <c r="I513" s="2"/>
    </row>
    <row customHeight="true" ht="15" r="514">
      <c r="H514" s="7" t="str">
        <v>按钮坐标([x,y])</v>
      </c>
      <c r="I514" s="2">
        <f>IF(I488="竖","[922,485]","[585,464]")</f>
      </c>
    </row>
    <row customHeight="true" ht="15" r="515">
      <c r="H515" s="7" t="str">
        <v>按钮容器大小([w,h])</v>
      </c>
      <c r="I515" s="2" t="str">
        <v>[120,120]</v>
      </c>
    </row>
    <row customHeight="true" ht="15" r="516">
      <c r="H516" s="7" t="str">
        <v>交互时按钮特效图片</v>
      </c>
      <c r="I516" s="2" t="str">
        <v>Graphics/区间控制/按钮图片-按下.png</v>
      </c>
    </row>
    <row customHeight="true" ht="15" r="517">
      <c r="H517" s="7" t="str">
        <v>特效图片坐标([x,y])</v>
      </c>
      <c r="I517" s="2">
        <f>I514</f>
      </c>
    </row>
    <row customHeight="true" ht="15" r="518">
      <c r="H518" s="7" t="str">
        <v>交互时播放音效</v>
      </c>
      <c r="I518" s="18" t="str">
        <v>Audio/炖煮.mp3</v>
      </c>
    </row>
    <row customHeight="true" ht="15" r="519"/>
    <row customHeight="true" ht="15" r="520"/>
    <row customHeight="true" ht="15" r="521"/>
    <row customHeight="true" ht="15" r="522">
      <c r="G522" s="4" t="str">
        <v>步骤表索引数据</v>
      </c>
      <c r="H522" s="4"/>
      <c r="I522" s="4"/>
      <c r="J522" s="4"/>
      <c r="K522" s="4"/>
      <c r="Q522" s="23" t="str">
        <v>辅助填写数据</v>
      </c>
      <c r="R522" s="21"/>
      <c r="S522" s="21"/>
      <c r="T522" s="21"/>
      <c r="U522" s="21"/>
      <c r="V522" s="21"/>
      <c r="W522" s="21"/>
      <c r="X522" s="21"/>
      <c r="Y522" s="21"/>
      <c r="Z522" s="21"/>
      <c r="AA522" s="21"/>
      <c r="AB522" s="21"/>
      <c r="AC522" s="21"/>
      <c r="AD522" s="21"/>
      <c r="AE522" s="21"/>
      <c r="AF522" s="21"/>
      <c r="AG522" s="21"/>
      <c r="AH522" s="21"/>
      <c r="AI522" s="21"/>
      <c r="AJ522" s="21"/>
      <c r="AK522" s="21"/>
      <c r="AL522" s="21"/>
      <c r="AM522" s="21"/>
      <c r="AN522" s="21"/>
      <c r="AO522" s="21"/>
      <c r="AP522" s="21"/>
      <c r="AQ522" s="21"/>
      <c r="AR522" s="21"/>
      <c r="AS522" s="21"/>
      <c r="AT522" s="22"/>
    </row>
    <row customHeight="true" ht="15" r="523">
      <c r="B523" s="12" t="str">
        <v>索引值</v>
      </c>
      <c r="D523" s="13" t="str">
        <v>所属人物</v>
      </c>
      <c r="E523" s="16" t="str">
        <v>菜品</v>
      </c>
      <c r="F523" s="15" t="str">
        <v>步骤名</v>
      </c>
      <c r="G523" s="10" t="str">
        <v>关卡倒计时</v>
      </c>
      <c r="H523" s="10" t="str">
        <v>满分值</v>
      </c>
      <c r="I523" s="10" t="str">
        <v>及格分值</v>
      </c>
      <c r="J523" s="10" t="str">
        <v>失败后处理</v>
      </c>
      <c r="K523" s="10" t="str">
        <v>失败处理值</v>
      </c>
      <c r="Q523" s="11" t="str">
        <v>名称</v>
      </c>
      <c r="R523" s="9" t="str">
        <v>GameLayoutOrientation(游戏qte部分布局方向，0=竖向 1=横向)</v>
      </c>
      <c r="S523" s="9" t="str">
        <v>PassingLinePosition及格线位置,填写百分比（如 60，不要填百分号），会从顶部/左侧向底部/右侧进行计算所处位置</v>
      </c>
      <c r="T523" s="9" t="str">
        <v>ExceedingLinePosition超出线位置,填写百分比（如 60，不要填百分号），会从顶部/左侧向底部/右侧进行计算所处位置</v>
      </c>
      <c r="U523" s="9" t="str">
        <v>PassingLineVisibility及格线是否隐藏,0=不隐藏 1=隐藏</v>
      </c>
      <c r="V523" s="9" t="str">
        <v>ExceedingLineVisibility超出线是否隐藏,0=不隐藏 1=隐藏</v>
      </c>
      <c r="W523" s="9" t="str">
        <v>ValidAreaScore有效区域得分逻辑,处于有效区域（及格线~超出线）时，每秒+N得分</v>
      </c>
      <c r="X523" s="9" t="str">
        <v>ClickFailure"1=每秒扣得分 2=qte关卡重开 3=无法超出 4=退出并返回失败值"</v>
      </c>
      <c r="Y523" s="9" t="str">
        <v>ClickFailurePenaltyPerSec失误时每秒分值</v>
      </c>
      <c r="Z523" s="9" t="str">
        <v>ButtonInteractionType按钮交互方式,0=点击 1=长按</v>
      </c>
      <c r="AA523" s="9" t="str">
        <v>BtnInteractWaterFillPct按钮交互一次，对填充物变化百分比值（不填百分号）。注意，此处变化的是填充物“水量”，并非得分。</v>
      </c>
      <c r="AB523" s="9" t="str">
        <v>BtnInteractionDelay按钮交互后延时,填写延时程度：1~5（越小程度越低，填0则不延时）1度是500毫秒（30帧）2度是1000毫秒（30帧）</v>
      </c>
      <c r="AC523" s="9" t="str">
        <v>SettleOnPassingScore(控制游戏到达合格分数是否立即进行结算,0:不立即结束，1:分数一达到合格分就结算)</v>
      </c>
      <c r="AD523" s="9" t="str">
        <v>RangeControlId(自己ID)</v>
      </c>
      <c r="AE523" s="9" t="str">
        <v>容器-颜色Hex码</v>
      </c>
      <c r="AF523" s="9" t="str">
        <v>容器-图片资源路径 100*300</v>
      </c>
      <c r="AG523" s="9" t="str">
        <v>填充物-颜色Hex码</v>
      </c>
      <c r="AH523" s="9" t="str" xml:space="preserve">
        <v>填充物-图片资源路径, 100*300  填充物若填写为图片的话，填充物会按比例缩放，代表进度。 </v>
      </c>
      <c r="AI523" s="9" t="str">
        <v>ButtonFillColor按钮-填充颜色，会填充为Hex码颜色的正方形</v>
      </c>
      <c r="AJ523" s="9" t="str">
        <v>ButtonImageSrc按钮-图片资源路径  150*150</v>
      </c>
      <c r="AK523" s="9" t="str">
        <v>PassingLineImageSrc及格线-图片资源路径 200*5</v>
      </c>
      <c r="AL523" s="9" t="str">
        <v>ExceedingLineImageSrc超出线-图片资源路径  200*5</v>
      </c>
      <c r="AM523" s="9" t="str">
        <v>BtnEffectAsset交互按钮在交互时播放的图片-资源</v>
      </c>
      <c r="AN523" s="9" t="str">
        <v>BtnInteractionSound交互按钮在交互时播放的音效-资源,松手时音效停止</v>
      </c>
      <c r="AO523" s="9" t="str">
        <v>ContainerPosition容器坐标[x,y]</v>
      </c>
      <c r="AP523" s="9" t="str">
        <v>ButtonPosition按钮坐标[x,y]</v>
      </c>
      <c r="AQ523" s="9" t="str">
        <v>FillAutoDropRangePerSec填充物自动变化-每秒自动下降闭区间，百分比值。[1,10]</v>
      </c>
      <c r="AR523" s="9" t="str">
        <v>BtnInteractionImgPos交互按钮在交互时播放的图片-坐标[x,y]</v>
      </c>
      <c r="AS523" s="9" t="str">
        <v>ContainerSize容器大小[w,h]</v>
      </c>
      <c r="AT523" s="14" t="str">
        <v>ButtonSize按钮大小[w,h]</v>
      </c>
    </row>
    <row customHeight="true" ht="15" r="524">
      <c r="B524" s="18">
        <f>COUNT($B$3:B523)+1</f>
      </c>
      <c r="D524" s="18" t="str">
        <v>陈茜</v>
      </c>
      <c r="E524" s="18" t="str">
        <v>茯茶</v>
      </c>
      <c r="F524" s="18" t="str">
        <v>熬煮</v>
      </c>
      <c r="G524" s="4">
        <f>IF(E536="是",E528,"")</f>
      </c>
      <c r="H524" s="4">
        <f>E531</f>
      </c>
      <c r="I524" s="4">
        <f>E531</f>
      </c>
      <c r="J524" s="2" t="str">
        <v>当前步骤重新开始</v>
      </c>
      <c r="K524" s="4">
        <f>IF(J524="当前步骤重新开始",1,IF(J524="从菜品第一步开始",2,3))</f>
      </c>
      <c r="Q524" s="19">
        <f>D524&amp;"-"&amp;E524&amp;"-"&amp;F524</f>
      </c>
      <c r="R524" s="17">
        <f>IF(I528="竖",0,1)</f>
      </c>
      <c r="S524" s="17">
        <f>100-I530</f>
      </c>
      <c r="T524" s="17">
        <f>100-I532</f>
      </c>
      <c r="U524" s="17">
        <f>IF(I531="显示",0,1)</f>
      </c>
      <c r="V524" s="17">
        <f>IF(I533="显示",0,1)</f>
      </c>
      <c r="W524" s="17">
        <f>E532</f>
      </c>
      <c r="X524" s="17">
        <f>IF(E533="每秒扣分",1,IF(E533="游戏重开",2,IF(E533="无法超出",3,4)))</f>
      </c>
      <c r="Y524" s="17">
        <f>E534</f>
      </c>
      <c r="Z524" s="17">
        <f>IF(I546="点击",0,1)</f>
      </c>
      <c r="AA524" s="17">
        <f>ROUND((I547+I548)/10,2)</f>
      </c>
      <c r="AB524" s="17">
        <f>I551</f>
      </c>
      <c r="AC524" s="17">
        <f>IF(E535="不结束",0,1)</f>
      </c>
      <c r="AD524" s="17">
        <f>Q524</f>
      </c>
      <c r="AE524" s="17">
        <f>IF(I534&lt;&gt;"","",I535)</f>
      </c>
      <c r="AF524" s="17">
        <f>I534</f>
      </c>
      <c r="AG524" s="17">
        <f>IF(I538&lt;&gt;"","",I539)</f>
      </c>
      <c r="AH524" s="17">
        <f>I538</f>
      </c>
      <c r="AI524" s="17">
        <f>IF(I552&lt;&gt;"","",I553)</f>
      </c>
      <c r="AJ524" s="17">
        <f>I552</f>
      </c>
      <c r="AK524" s="17">
        <f>I540</f>
      </c>
      <c r="AL524" s="17">
        <f>I541</f>
      </c>
      <c r="AM524" s="17">
        <f>I556</f>
      </c>
      <c r="AN524" s="17">
        <f>I558</f>
      </c>
      <c r="AO524" s="17">
        <f>I536</f>
      </c>
      <c r="AP524" s="17">
        <f>I554</f>
      </c>
      <c r="AQ524" s="17">
        <f>I550</f>
      </c>
      <c r="AR524" s="17">
        <f>I557</f>
      </c>
      <c r="AS524" s="17">
        <f>I537</f>
      </c>
      <c r="AT524" s="20">
        <f>I555</f>
      </c>
    </row>
    <row customHeight="true" ht="15" r="525"/>
    <row customHeight="true" ht="15" r="526"/>
    <row customHeight="true" ht="15" r="527">
      <c r="D527" s="5" t="str">
        <v>设计相关</v>
      </c>
      <c r="E527" s="5"/>
      <c r="H527" s="6" t="str">
        <v>条相关</v>
      </c>
      <c r="I527" s="6"/>
    </row>
    <row customHeight="true" ht="15" r="528">
      <c r="D528" s="1" t="str">
        <v>关卡预期时间(s)</v>
      </c>
      <c r="E528" s="2">
        <v>10</v>
      </c>
      <c r="H528" s="3" t="str">
        <v>条方式</v>
      </c>
      <c r="I528" s="2" t="str">
        <v>竖</v>
      </c>
    </row>
    <row customHeight="true" ht="15" r="529">
      <c r="D529" s="1" t="str">
        <v>增长到区间内的时间</v>
      </c>
      <c r="E529" s="2">
        <v>3</v>
      </c>
      <c r="H529" s="3" t="str">
        <v>条长度</v>
      </c>
      <c r="I529" s="2">
        <f>IF(I528="竖",372,984)</f>
      </c>
    </row>
    <row customHeight="true" ht="15" r="530">
      <c r="D530" s="1" t="str">
        <v>维持完成游戏时间</v>
      </c>
      <c r="E530" s="2">
        <v>6</v>
      </c>
      <c r="H530" s="3" t="str">
        <v>区间下限位置</v>
      </c>
      <c r="I530" s="2">
        <v>60</v>
      </c>
    </row>
    <row customHeight="true" ht="15" r="531">
      <c r="D531" s="1" t="str">
        <v>通关总分</v>
      </c>
      <c r="E531" s="2">
        <v>100</v>
      </c>
      <c r="H531" s="3" t="str">
        <v>是否隐藏下限提示线</v>
      </c>
      <c r="I531" s="2" t="str">
        <v>显示</v>
      </c>
    </row>
    <row customHeight="true" ht="15" r="532">
      <c r="D532" s="4" t="str">
        <v>区域中停留得分(每秒)</v>
      </c>
      <c r="E532" s="2">
        <f>ROUND(E531/E530,0)</f>
      </c>
      <c r="H532" s="3" t="str">
        <v>区间上限位置</v>
      </c>
      <c r="I532" s="2">
        <v>80</v>
      </c>
    </row>
    <row customHeight="true" ht="15" r="533">
      <c r="D533" s="1" t="str">
        <v>超出区域处理方式</v>
      </c>
      <c r="E533" s="2" t="str">
        <v>每秒扣分</v>
      </c>
      <c r="H533" s="3" t="str">
        <v>是否隐藏上限提示线</v>
      </c>
      <c r="I533" s="2" t="str">
        <v>显示</v>
      </c>
    </row>
    <row customHeight="true" ht="15" r="534">
      <c r="D534" s="1" t="str">
        <v>超出区域扣分(每秒)</v>
      </c>
      <c r="E534" s="2">
        <v>0</v>
      </c>
      <c r="H534" s="7" t="str">
        <v>条图片</v>
      </c>
      <c r="I534" s="2">
        <f>IF(I528="竖","Graphics/区间控制/进度条-竖.png","Graphics/区间控制/进度条-横.png")</f>
      </c>
    </row>
    <row customHeight="true" ht="15" r="535">
      <c r="D535" s="1" t="str">
        <v>到达总分是否立即结束游戏</v>
      </c>
      <c r="E535" s="2" t="str">
        <v>立即结束</v>
      </c>
      <c r="H535" s="7" t="str">
        <v>条颜色</v>
      </c>
      <c r="I535" s="2"/>
    </row>
    <row customHeight="true" ht="15" r="536">
      <c r="D536" s="1" t="str">
        <v>是否限时</v>
      </c>
      <c r="E536" s="2" t="str">
        <v>否</v>
      </c>
      <c r="H536" s="7" t="str">
        <v>条坐标([x,y])</v>
      </c>
      <c r="I536" s="2">
        <f>IF(I528="竖","[544,194]","[153,257]")</f>
      </c>
    </row>
    <row customHeight="true" ht="15" r="537">
      <c r="H537" s="7" t="str">
        <v>条容器大小([w,h])</v>
      </c>
      <c r="I537" s="2">
        <f>IF(I528="竖","[192,372]","[984,101]")</f>
      </c>
    </row>
    <row customHeight="true" ht="15" r="538">
      <c r="H538" s="7" t="str">
        <v>填充物图片</v>
      </c>
      <c r="I538" s="2">
        <f>IF(I528="竖","Graphics/区间控制/填充物-竖.png","Graphics/区间控制/填充物-横.png")</f>
      </c>
    </row>
    <row customHeight="true" ht="15" r="539">
      <c r="H539" s="7" t="str">
        <v>填充物颜色</v>
      </c>
      <c r="I539" s="2"/>
    </row>
    <row customHeight="true" ht="15" r="540">
      <c r="H540" s="7" t="str">
        <v>下限提示线图片</v>
      </c>
      <c r="I540" s="2">
        <f>IF(I528="竖","Graphics/区间控制/下限-竖.png","Graphics/区间控制/下限-横.png")</f>
      </c>
    </row>
    <row customHeight="true" ht="15" r="541">
      <c r="H541" s="7" t="str">
        <v>上限提示线图片</v>
      </c>
      <c r="I541" s="2">
        <f>IF(I528="竖","Graphics/区间控制/上限-竖.png","Graphics/区间控制/上限-横.png")</f>
      </c>
    </row>
    <row customHeight="true" ht="15" r="542"/>
    <row customHeight="true" ht="15" r="543"/>
    <row customHeight="true" ht="15" r="544"/>
    <row customHeight="true" ht="15" r="545">
      <c r="H545" s="8" t="str">
        <v>交互相关</v>
      </c>
      <c r="I545" s="8"/>
    </row>
    <row customHeight="true" ht="15" r="546">
      <c r="H546" s="3" t="str">
        <v>按钮交互形式</v>
      </c>
      <c r="I546" s="2" t="str">
        <v>长按</v>
      </c>
    </row>
    <row customHeight="true" ht="15" r="547">
      <c r="H547" s="3" t="str">
        <v>交互一次条进度的增长百分比</v>
      </c>
      <c r="I547" s="2">
        <f>ROUND(I530/E529,2)</f>
      </c>
    </row>
    <row customHeight="true" ht="15" r="548">
      <c r="H548" s="3" t="str">
        <v>停止交互后进度条下降区间-小值</v>
      </c>
      <c r="I548" s="2">
        <f>ROUND(I547*0.5,0)</f>
      </c>
    </row>
    <row customHeight="true" ht="15" r="549">
      <c r="H549" s="3" t="str">
        <v>停止交互后进度条下降区间-大值</v>
      </c>
      <c r="I549" s="2">
        <f>ROUND(I547*0.5,0)</f>
      </c>
    </row>
    <row customHeight="true" ht="15" r="550">
      <c r="H550" s="4" t="str">
        <v>停止交互后进度条下降区间</v>
      </c>
      <c r="I550" s="2">
        <f>"["&amp;I548&amp;","&amp;I549&amp;"]"</f>
      </c>
    </row>
    <row customHeight="true" ht="15" r="551">
      <c r="H551" s="3" t="str">
        <v>按钮交互后延时(ms)</v>
      </c>
      <c r="I551" s="2"/>
    </row>
    <row customHeight="true" ht="15" r="552">
      <c r="H552" s="7" t="str">
        <v>按钮图片</v>
      </c>
      <c r="I552" s="2" t="str">
        <v>Graphics/区间控制/按钮图片-放开.png</v>
      </c>
    </row>
    <row customHeight="true" ht="15" r="553">
      <c r="H553" s="7" t="str">
        <v>按钮颜色</v>
      </c>
      <c r="I553" s="2"/>
    </row>
    <row customHeight="true" ht="15" r="554">
      <c r="H554" s="7" t="str">
        <v>按钮坐标([x,y])</v>
      </c>
      <c r="I554" s="2">
        <f>IF(I528="竖","[922,485]","[585,464]")</f>
      </c>
    </row>
    <row customHeight="true" ht="15" r="555">
      <c r="H555" s="7" t="str">
        <v>按钮容器大小([w,h])</v>
      </c>
      <c r="I555" s="2" t="str">
        <v>[120,120]</v>
      </c>
    </row>
    <row customHeight="true" ht="15" r="556">
      <c r="H556" s="7" t="str">
        <v>交互时按钮特效图片</v>
      </c>
      <c r="I556" s="2" t="str">
        <v>Graphics/区间控制/按钮图片-按下.png</v>
      </c>
    </row>
    <row customHeight="true" ht="15" r="557">
      <c r="H557" s="7" t="str">
        <v>特效图片坐标([x,y])</v>
      </c>
      <c r="I557" s="2">
        <f>I554</f>
      </c>
    </row>
    <row customHeight="true" ht="15" r="558">
      <c r="H558" s="7" t="str">
        <v>交互时播放音效</v>
      </c>
      <c r="I558" s="18" t="str">
        <v>Audio/炖煮.mp3</v>
      </c>
    </row>
    <row customHeight="true" ht="15" r="559"/>
    <row customHeight="true" ht="15" r="560"/>
    <row customHeight="true" ht="15" r="561"/>
    <row customHeight="true" ht="15" r="562">
      <c r="G562" s="4" t="str">
        <v>步骤表索引数据</v>
      </c>
      <c r="H562" s="4"/>
      <c r="I562" s="4"/>
      <c r="J562" s="4"/>
      <c r="K562" s="4"/>
      <c r="Q562" s="23" t="str">
        <v>辅助填写数据</v>
      </c>
      <c r="R562" s="21"/>
      <c r="S562" s="21"/>
      <c r="T562" s="21"/>
      <c r="U562" s="21"/>
      <c r="V562" s="21"/>
      <c r="W562" s="21"/>
      <c r="X562" s="21"/>
      <c r="Y562" s="21"/>
      <c r="Z562" s="21"/>
      <c r="AA562" s="21"/>
      <c r="AB562" s="21"/>
      <c r="AC562" s="21"/>
      <c r="AD562" s="21"/>
      <c r="AE562" s="21"/>
      <c r="AF562" s="21"/>
      <c r="AG562" s="21"/>
      <c r="AH562" s="21"/>
      <c r="AI562" s="21"/>
      <c r="AJ562" s="21"/>
      <c r="AK562" s="21"/>
      <c r="AL562" s="21"/>
      <c r="AM562" s="21"/>
      <c r="AN562" s="21"/>
      <c r="AO562" s="21"/>
      <c r="AP562" s="21"/>
      <c r="AQ562" s="21"/>
      <c r="AR562" s="21"/>
      <c r="AS562" s="21"/>
      <c r="AT562" s="22"/>
    </row>
    <row customHeight="true" ht="15" r="563">
      <c r="B563" s="12" t="str">
        <v>索引值</v>
      </c>
      <c r="D563" s="13" t="str">
        <v>所属人物</v>
      </c>
      <c r="E563" s="16" t="str">
        <v>菜品</v>
      </c>
      <c r="F563" s="15" t="str">
        <v>步骤名</v>
      </c>
      <c r="G563" s="10" t="str">
        <v>关卡倒计时</v>
      </c>
      <c r="H563" s="10" t="str">
        <v>满分值</v>
      </c>
      <c r="I563" s="10" t="str">
        <v>及格分值</v>
      </c>
      <c r="J563" s="10" t="str">
        <v>失败后处理</v>
      </c>
      <c r="K563" s="10" t="str">
        <v>失败处理值</v>
      </c>
      <c r="Q563" s="11" t="str">
        <v>名称</v>
      </c>
      <c r="R563" s="9" t="str">
        <v>GameLayoutOrientation(游戏qte部分布局方向，0=竖向 1=横向)</v>
      </c>
      <c r="S563" s="9" t="str">
        <v>PassingLinePosition及格线位置,填写百分比（如 60，不要填百分号），会从顶部/左侧向底部/右侧进行计算所处位置</v>
      </c>
      <c r="T563" s="9" t="str">
        <v>ExceedingLinePosition超出线位置,填写百分比（如 60，不要填百分号），会从顶部/左侧向底部/右侧进行计算所处位置</v>
      </c>
      <c r="U563" s="9" t="str">
        <v>PassingLineVisibility及格线是否隐藏,0=不隐藏 1=隐藏</v>
      </c>
      <c r="V563" s="9" t="str">
        <v>ExceedingLineVisibility超出线是否隐藏,0=不隐藏 1=隐藏</v>
      </c>
      <c r="W563" s="9" t="str">
        <v>ValidAreaScore有效区域得分逻辑,处于有效区域（及格线~超出线）时，每秒+N得分</v>
      </c>
      <c r="X563" s="9" t="str">
        <v>ClickFailure"1=每秒扣得分 2=qte关卡重开 3=无法超出 4=退出并返回失败值"</v>
      </c>
      <c r="Y563" s="9" t="str">
        <v>ClickFailurePenaltyPerSec失误时每秒分值</v>
      </c>
      <c r="Z563" s="9" t="str">
        <v>ButtonInteractionType按钮交互方式,0=点击 1=长按</v>
      </c>
      <c r="AA563" s="9" t="str">
        <v>BtnInteractWaterFillPct按钮交互一次，对填充物变化百分比值（不填百分号）。注意，此处变化的是填充物“水量”，并非得分。</v>
      </c>
      <c r="AB563" s="9" t="str">
        <v>BtnInteractionDelay按钮交互后延时,填写延时程度：1~5（越小程度越低，填0则不延时）1度是500毫秒（30帧）2度是1000毫秒（30帧）</v>
      </c>
      <c r="AC563" s="9" t="str">
        <v>SettleOnPassingScore(控制游戏到达合格分数是否立即进行结算,0:不立即结束，1:分数一达到合格分就结算)</v>
      </c>
      <c r="AD563" s="9" t="str">
        <v>RangeControlId(自己ID)</v>
      </c>
      <c r="AE563" s="9" t="str">
        <v>容器-颜色Hex码</v>
      </c>
      <c r="AF563" s="9" t="str">
        <v>容器-图片资源路径 100*300</v>
      </c>
      <c r="AG563" s="9" t="str">
        <v>填充物-颜色Hex码</v>
      </c>
      <c r="AH563" s="9" t="str" xml:space="preserve">
        <v>填充物-图片资源路径, 100*300  填充物若填写为图片的话，填充物会按比例缩放，代表进度。 </v>
      </c>
      <c r="AI563" s="9" t="str">
        <v>ButtonFillColor按钮-填充颜色，会填充为Hex码颜色的正方形</v>
      </c>
      <c r="AJ563" s="9" t="str">
        <v>ButtonImageSrc按钮-图片资源路径  150*150</v>
      </c>
      <c r="AK563" s="9" t="str">
        <v>PassingLineImageSrc及格线-图片资源路径 200*5</v>
      </c>
      <c r="AL563" s="9" t="str">
        <v>ExceedingLineImageSrc超出线-图片资源路径  200*5</v>
      </c>
      <c r="AM563" s="9" t="str">
        <v>BtnEffectAsset交互按钮在交互时播放的图片-资源</v>
      </c>
      <c r="AN563" s="9" t="str">
        <v>BtnInteractionSound交互按钮在交互时播放的音效-资源,松手时音效停止</v>
      </c>
      <c r="AO563" s="9" t="str">
        <v>ContainerPosition容器坐标[x,y]</v>
      </c>
      <c r="AP563" s="9" t="str">
        <v>ButtonPosition按钮坐标[x,y]</v>
      </c>
      <c r="AQ563" s="9" t="str">
        <v>FillAutoDropRangePerSec填充物自动变化-每秒自动下降闭区间，百分比值。[1,10]</v>
      </c>
      <c r="AR563" s="9" t="str">
        <v>BtnInteractionImgPos交互按钮在交互时播放的图片-坐标[x,y]</v>
      </c>
      <c r="AS563" s="9" t="str">
        <v>ContainerSize容器大小[w,h]</v>
      </c>
      <c r="AT563" s="14" t="str">
        <v>ButtonSize按钮大小[w,h]</v>
      </c>
    </row>
    <row customHeight="true" ht="15" r="564">
      <c r="B564" s="18">
        <f>COUNT($B$3:B563)+1</f>
      </c>
      <c r="D564" s="18" t="str">
        <v>陈茜</v>
      </c>
      <c r="E564" s="18" t="str">
        <v>葫芦鸡</v>
      </c>
      <c r="F564" s="18" t="str">
        <v>卤煮入味</v>
      </c>
      <c r="G564" s="4">
        <f>IF(E576="是",E568,"")</f>
      </c>
      <c r="H564" s="4">
        <f>E571</f>
      </c>
      <c r="I564" s="4">
        <f>E571</f>
      </c>
      <c r="J564" s="2" t="str">
        <v>当前步骤重新开始</v>
      </c>
      <c r="K564" s="4">
        <f>IF(J564="当前步骤重新开始",1,IF(J564="从菜品第一步开始",2,3))</f>
      </c>
      <c r="Q564" s="19">
        <f>D564&amp;"-"&amp;E564&amp;"-"&amp;F564</f>
      </c>
      <c r="R564" s="17">
        <f>IF(I568="竖",0,1)</f>
      </c>
      <c r="S564" s="17">
        <f>100-I570</f>
      </c>
      <c r="T564" s="17">
        <f>100-I572</f>
      </c>
      <c r="U564" s="17">
        <f>IF(I571="显示",0,1)</f>
      </c>
      <c r="V564" s="17">
        <f>IF(I573="显示",0,1)</f>
      </c>
      <c r="W564" s="17">
        <f>E572</f>
      </c>
      <c r="X564" s="17">
        <f>IF(E573="每秒扣分",1,IF(E573="游戏重开",2,IF(E573="无法超出",3,4)))</f>
      </c>
      <c r="Y564" s="17">
        <f>E574</f>
      </c>
      <c r="Z564" s="17">
        <f>IF(I586="点击",0,1)</f>
      </c>
      <c r="AA564" s="17">
        <f>ROUND((I587+I588)/10,2)</f>
      </c>
      <c r="AB564" s="17">
        <f>I591</f>
      </c>
      <c r="AC564" s="17">
        <f>IF(E575="不结束",0,1)</f>
      </c>
      <c r="AD564" s="17">
        <f>Q564</f>
      </c>
      <c r="AE564" s="17">
        <f>IF(I574&lt;&gt;"","",I575)</f>
      </c>
      <c r="AF564" s="17">
        <f>I574</f>
      </c>
      <c r="AG564" s="17">
        <f>IF(I578&lt;&gt;"","",I579)</f>
      </c>
      <c r="AH564" s="17">
        <f>I578</f>
      </c>
      <c r="AI564" s="17">
        <f>IF(I592&lt;&gt;"","",I593)</f>
      </c>
      <c r="AJ564" s="17">
        <f>I592</f>
      </c>
      <c r="AK564" s="17">
        <f>I580</f>
      </c>
      <c r="AL564" s="17">
        <f>I581</f>
      </c>
      <c r="AM564" s="17">
        <f>I596</f>
      </c>
      <c r="AN564" s="17">
        <f>I598</f>
      </c>
      <c r="AO564" s="17">
        <f>I576</f>
      </c>
      <c r="AP564" s="17">
        <f>I594</f>
      </c>
      <c r="AQ564" s="17">
        <f>I590</f>
      </c>
      <c r="AR564" s="17">
        <f>I597</f>
      </c>
      <c r="AS564" s="17">
        <f>I577</f>
      </c>
      <c r="AT564" s="20">
        <f>I595</f>
      </c>
    </row>
    <row customHeight="true" ht="15" r="565"/>
    <row customHeight="true" ht="15" r="566"/>
    <row customHeight="true" ht="15" r="567">
      <c r="D567" s="5" t="str">
        <v>设计相关</v>
      </c>
      <c r="E567" s="5"/>
      <c r="H567" s="6" t="str">
        <v>条相关</v>
      </c>
      <c r="I567" s="6"/>
    </row>
    <row customHeight="true" ht="15" r="568">
      <c r="D568" s="1" t="str">
        <v>关卡预期时间(s)</v>
      </c>
      <c r="E568" s="2">
        <v>10</v>
      </c>
      <c r="H568" s="3" t="str">
        <v>条方式</v>
      </c>
      <c r="I568" s="2" t="str">
        <v>竖</v>
      </c>
    </row>
    <row customHeight="true" ht="15" r="569">
      <c r="D569" s="1" t="str">
        <v>增长到区间内的时间</v>
      </c>
      <c r="E569" s="2">
        <v>3</v>
      </c>
      <c r="H569" s="3" t="str">
        <v>条长度</v>
      </c>
      <c r="I569" s="2">
        <f>IF(I568="竖",372,984)</f>
      </c>
    </row>
    <row customHeight="true" ht="15" r="570">
      <c r="D570" s="1" t="str">
        <v>维持完成游戏时间</v>
      </c>
      <c r="E570" s="2">
        <v>5</v>
      </c>
      <c r="H570" s="3" t="str">
        <v>区间下限位置</v>
      </c>
      <c r="I570" s="2">
        <v>60</v>
      </c>
    </row>
    <row customHeight="true" ht="15" r="571">
      <c r="D571" s="1" t="str">
        <v>通关总分</v>
      </c>
      <c r="E571" s="2">
        <v>100</v>
      </c>
      <c r="H571" s="3" t="str">
        <v>是否隐藏下限提示线</v>
      </c>
      <c r="I571" s="2" t="str">
        <v>显示</v>
      </c>
    </row>
    <row customHeight="true" ht="15" r="572">
      <c r="D572" s="4" t="str">
        <v>区域中停留得分(每秒)</v>
      </c>
      <c r="E572" s="2">
        <f>ROUND(E571/E570,0)</f>
      </c>
      <c r="H572" s="3" t="str">
        <v>区间上限位置</v>
      </c>
      <c r="I572" s="2">
        <v>70</v>
      </c>
    </row>
    <row customHeight="true" ht="15" r="573">
      <c r="D573" s="1" t="str">
        <v>超出区域处理方式</v>
      </c>
      <c r="E573" s="2" t="str">
        <v>每秒扣分</v>
      </c>
      <c r="H573" s="3" t="str">
        <v>是否隐藏上限提示线</v>
      </c>
      <c r="I573" s="2" t="str">
        <v>显示</v>
      </c>
    </row>
    <row customHeight="true" ht="15" r="574">
      <c r="D574" s="1" t="str">
        <v>超出区域扣分(每秒)</v>
      </c>
      <c r="E574" s="2">
        <v>0</v>
      </c>
      <c r="H574" s="7" t="str">
        <v>条图片</v>
      </c>
      <c r="I574" s="2">
        <f>IF(I568="竖","Graphics/区间控制/进度条-竖.png","Graphics/区间控制/进度条-横.png")</f>
      </c>
    </row>
    <row customHeight="true" ht="15" r="575">
      <c r="D575" s="1" t="str">
        <v>到达总分是否立即结束游戏</v>
      </c>
      <c r="E575" s="2" t="str">
        <v>立即结束</v>
      </c>
      <c r="H575" s="7" t="str">
        <v>条颜色</v>
      </c>
      <c r="I575" s="2"/>
    </row>
    <row customHeight="true" ht="15" r="576">
      <c r="D576" s="1" t="str">
        <v>是否限时</v>
      </c>
      <c r="E576" s="2" t="str">
        <v>否</v>
      </c>
      <c r="H576" s="7" t="str">
        <v>条坐标([x,y])</v>
      </c>
      <c r="I576" s="2">
        <f>IF(I568="竖","[544,194]","[153,257]")</f>
      </c>
    </row>
    <row customHeight="true" ht="15" r="577">
      <c r="H577" s="7" t="str">
        <v>条容器大小([w,h])</v>
      </c>
      <c r="I577" s="2">
        <f>IF(I568="竖","[192,372]","[984,101]")</f>
      </c>
    </row>
    <row customHeight="true" ht="15" r="578">
      <c r="H578" s="7" t="str">
        <v>填充物图片</v>
      </c>
      <c r="I578" s="2">
        <f>IF(I568="竖","Graphics/区间控制/填充物-竖.png","Graphics/区间控制/填充物-横.png")</f>
      </c>
    </row>
    <row customHeight="true" ht="15" r="579">
      <c r="H579" s="7" t="str">
        <v>填充物颜色</v>
      </c>
      <c r="I579" s="2"/>
    </row>
    <row customHeight="true" ht="15" r="580">
      <c r="H580" s="7" t="str">
        <v>下限提示线图片</v>
      </c>
      <c r="I580" s="2">
        <f>IF(I568="竖","Graphics/区间控制/下限-竖.png","Graphics/区间控制/下限-横.png")</f>
      </c>
    </row>
    <row customHeight="true" ht="15" r="581">
      <c r="H581" s="7" t="str">
        <v>上限提示线图片</v>
      </c>
      <c r="I581" s="2">
        <f>IF(I568="竖","Graphics/区间控制/上限-竖.png","Graphics/区间控制/上限-横.png")</f>
      </c>
    </row>
    <row customHeight="true" ht="15" r="582"/>
    <row customHeight="true" ht="15" r="583"/>
    <row customHeight="true" ht="15" r="584"/>
    <row customHeight="true" ht="15" r="585">
      <c r="H585" s="8" t="str">
        <v>交互相关</v>
      </c>
      <c r="I585" s="8"/>
    </row>
    <row customHeight="true" ht="15" r="586">
      <c r="H586" s="3" t="str">
        <v>按钮交互形式</v>
      </c>
      <c r="I586" s="2" t="str">
        <v>长按</v>
      </c>
    </row>
    <row customHeight="true" ht="15" r="587">
      <c r="H587" s="3" t="str">
        <v>交互一次条进度的增长百分比</v>
      </c>
      <c r="I587" s="2">
        <f>ROUND(I570/E569,2)</f>
      </c>
    </row>
    <row customHeight="true" ht="15" r="588">
      <c r="H588" s="3" t="str">
        <v>停止交互后进度条下降区间-小值</v>
      </c>
      <c r="I588" s="2">
        <f>ROUND(I587*0.5,0)</f>
      </c>
    </row>
    <row customHeight="true" ht="15" r="589">
      <c r="H589" s="3" t="str">
        <v>停止交互后进度条下降区间-大值</v>
      </c>
      <c r="I589" s="2">
        <f>ROUND(I587*0.5,0)</f>
      </c>
    </row>
    <row customHeight="true" ht="15" r="590">
      <c r="H590" s="4" t="str">
        <v>停止交互后进度条下降区间</v>
      </c>
      <c r="I590" s="2">
        <f>"["&amp;I588&amp;","&amp;I589&amp;"]"</f>
      </c>
    </row>
    <row customHeight="true" ht="15" r="591">
      <c r="H591" s="3" t="str">
        <v>按钮交互后延时(ms)</v>
      </c>
      <c r="I591" s="2"/>
    </row>
    <row customHeight="true" ht="15" r="592">
      <c r="H592" s="7" t="str">
        <v>按钮图片</v>
      </c>
      <c r="I592" s="2" t="str">
        <v>Graphics/区间控制/按钮图片-放开.png</v>
      </c>
    </row>
    <row customHeight="true" ht="15" r="593">
      <c r="H593" s="7" t="str">
        <v>按钮颜色</v>
      </c>
      <c r="I593" s="2"/>
    </row>
    <row customHeight="true" ht="15" r="594">
      <c r="H594" s="7" t="str">
        <v>按钮坐标([x,y])</v>
      </c>
      <c r="I594" s="2">
        <f>IF(I568="竖","[922,485]","[585,464]")</f>
      </c>
    </row>
    <row customHeight="true" ht="15" r="595">
      <c r="H595" s="7" t="str">
        <v>按钮容器大小([w,h])</v>
      </c>
      <c r="I595" s="2" t="str">
        <v>[120,120]</v>
      </c>
    </row>
    <row customHeight="true" ht="15" r="596">
      <c r="H596" s="7" t="str">
        <v>交互时按钮特效图片</v>
      </c>
      <c r="I596" s="2" t="str">
        <v>Graphics/区间控制/按钮图片-按下.png</v>
      </c>
    </row>
    <row customHeight="true" ht="15" r="597">
      <c r="H597" s="7" t="str">
        <v>特效图片坐标([x,y])</v>
      </c>
      <c r="I597" s="2">
        <f>I594</f>
      </c>
    </row>
    <row customHeight="true" ht="15" r="598">
      <c r="H598" s="7" t="str">
        <v>交互时播放音效</v>
      </c>
      <c r="I598" s="18" t="str">
        <v>Audio/炖煮.mp3</v>
      </c>
    </row>
    <row customHeight="true" ht="15" r="599"/>
    <row customHeight="true" ht="15" r="600"/>
    <row customHeight="true" ht="15" r="601"/>
    <row customHeight="true" ht="15" r="602">
      <c r="G602" s="4" t="str">
        <v>步骤表索引数据</v>
      </c>
      <c r="H602" s="4"/>
      <c r="I602" s="4"/>
      <c r="J602" s="4"/>
      <c r="K602" s="4"/>
      <c r="Q602" s="23" t="str">
        <v>辅助填写数据</v>
      </c>
      <c r="R602" s="21"/>
      <c r="S602" s="21"/>
      <c r="T602" s="21"/>
      <c r="U602" s="21"/>
      <c r="V602" s="21"/>
      <c r="W602" s="21"/>
      <c r="X602" s="21"/>
      <c r="Y602" s="21"/>
      <c r="Z602" s="21"/>
      <c r="AA602" s="21"/>
      <c r="AB602" s="21"/>
      <c r="AC602" s="21"/>
      <c r="AD602" s="21"/>
      <c r="AE602" s="21"/>
      <c r="AF602" s="21"/>
      <c r="AG602" s="21"/>
      <c r="AH602" s="21"/>
      <c r="AI602" s="21"/>
      <c r="AJ602" s="21"/>
      <c r="AK602" s="21"/>
      <c r="AL602" s="21"/>
      <c r="AM602" s="21"/>
      <c r="AN602" s="21"/>
      <c r="AO602" s="21"/>
      <c r="AP602" s="21"/>
      <c r="AQ602" s="21"/>
      <c r="AR602" s="21"/>
      <c r="AS602" s="21"/>
      <c r="AT602" s="22"/>
    </row>
    <row customHeight="true" ht="15" r="603">
      <c r="B603" s="12" t="str">
        <v>索引值</v>
      </c>
      <c r="D603" s="13" t="str">
        <v>所属人物</v>
      </c>
      <c r="E603" s="16" t="str">
        <v>菜品</v>
      </c>
      <c r="F603" s="15" t="str">
        <v>步骤名</v>
      </c>
      <c r="G603" s="10" t="str">
        <v>关卡倒计时</v>
      </c>
      <c r="H603" s="10" t="str">
        <v>满分值</v>
      </c>
      <c r="I603" s="10" t="str">
        <v>及格分值</v>
      </c>
      <c r="J603" s="10" t="str">
        <v>失败后处理</v>
      </c>
      <c r="K603" s="10" t="str">
        <v>失败处理值</v>
      </c>
      <c r="Q603" s="11" t="str">
        <v>名称</v>
      </c>
      <c r="R603" s="9" t="str">
        <v>GameLayoutOrientation(游戏qte部分布局方向，0=竖向 1=横向)</v>
      </c>
      <c r="S603" s="9" t="str">
        <v>PassingLinePosition及格线位置,填写百分比（如 60，不要填百分号），会从顶部/左侧向底部/右侧进行计算所处位置</v>
      </c>
      <c r="T603" s="9" t="str">
        <v>ExceedingLinePosition超出线位置,填写百分比（如 60，不要填百分号），会从顶部/左侧向底部/右侧进行计算所处位置</v>
      </c>
      <c r="U603" s="9" t="str">
        <v>PassingLineVisibility及格线是否隐藏,0=不隐藏 1=隐藏</v>
      </c>
      <c r="V603" s="9" t="str">
        <v>ExceedingLineVisibility超出线是否隐藏,0=不隐藏 1=隐藏</v>
      </c>
      <c r="W603" s="9" t="str">
        <v>ValidAreaScore有效区域得分逻辑,处于有效区域（及格线~超出线）时，每秒+N得分</v>
      </c>
      <c r="X603" s="9" t="str">
        <v>ClickFailure"1=每秒扣得分 2=qte关卡重开 3=无法超出 4=退出并返回失败值"</v>
      </c>
      <c r="Y603" s="9" t="str">
        <v>ClickFailurePenaltyPerSec失误时每秒分值</v>
      </c>
      <c r="Z603" s="9" t="str">
        <v>ButtonInteractionType按钮交互方式,0=点击 1=长按</v>
      </c>
      <c r="AA603" s="9" t="str">
        <v>BtnInteractWaterFillPct按钮交互一次，对填充物变化百分比值（不填百分号）。注意，此处变化的是填充物“水量”，并非得分。</v>
      </c>
      <c r="AB603" s="9" t="str">
        <v>BtnInteractionDelay按钮交互后延时,填写延时程度：1~5（越小程度越低，填0则不延时）1度是500毫秒（30帧）2度是1000毫秒（30帧）</v>
      </c>
      <c r="AC603" s="9" t="str">
        <v>SettleOnPassingScore(控制游戏到达合格分数是否立即进行结算,0:不立即结束，1:分数一达到合格分就结算)</v>
      </c>
      <c r="AD603" s="9" t="str">
        <v>RangeControlId(自己ID)</v>
      </c>
      <c r="AE603" s="9" t="str">
        <v>容器-颜色Hex码</v>
      </c>
      <c r="AF603" s="9" t="str">
        <v>容器-图片资源路径 100*300</v>
      </c>
      <c r="AG603" s="9" t="str">
        <v>填充物-颜色Hex码</v>
      </c>
      <c r="AH603" s="9" t="str" xml:space="preserve">
        <v>填充物-图片资源路径, 100*300  填充物若填写为图片的话，填充物会按比例缩放，代表进度。 </v>
      </c>
      <c r="AI603" s="9" t="str">
        <v>ButtonFillColor按钮-填充颜色，会填充为Hex码颜色的正方形</v>
      </c>
      <c r="AJ603" s="9" t="str">
        <v>ButtonImageSrc按钮-图片资源路径  150*150</v>
      </c>
      <c r="AK603" s="9" t="str">
        <v>PassingLineImageSrc及格线-图片资源路径 200*5</v>
      </c>
      <c r="AL603" s="9" t="str">
        <v>ExceedingLineImageSrc超出线-图片资源路径  200*5</v>
      </c>
      <c r="AM603" s="9" t="str">
        <v>BtnEffectAsset交互按钮在交互时播放的图片-资源</v>
      </c>
      <c r="AN603" s="9" t="str">
        <v>BtnInteractionSound交互按钮在交互时播放的音效-资源,松手时音效停止</v>
      </c>
      <c r="AO603" s="9" t="str">
        <v>ContainerPosition容器坐标[x,y]</v>
      </c>
      <c r="AP603" s="9" t="str">
        <v>ButtonPosition按钮坐标[x,y]</v>
      </c>
      <c r="AQ603" s="9" t="str">
        <v>FillAutoDropRangePerSec填充物自动变化-每秒自动下降闭区间，百分比值。[1,10]</v>
      </c>
      <c r="AR603" s="9" t="str">
        <v>BtnInteractionImgPos交互按钮在交互时播放的图片-坐标[x,y]</v>
      </c>
      <c r="AS603" s="9" t="str">
        <v>ContainerSize容器大小[w,h]</v>
      </c>
      <c r="AT603" s="14" t="str">
        <v>ButtonSize按钮大小[w,h]</v>
      </c>
    </row>
    <row customHeight="true" ht="15" r="604">
      <c r="B604" s="18">
        <f>COUNT($B$3:B603)+1</f>
      </c>
      <c r="D604" s="18" t="str">
        <v>陈茜</v>
      </c>
      <c r="E604" s="18" t="str">
        <v>酸梅汤</v>
      </c>
      <c r="F604" s="18" t="str">
        <v>熬煮</v>
      </c>
      <c r="G604" s="4">
        <f>IF(E616="是",E608,"")</f>
      </c>
      <c r="H604" s="4">
        <f>E611</f>
      </c>
      <c r="I604" s="4">
        <f>E611</f>
      </c>
      <c r="J604" s="2" t="str">
        <v>当前步骤重新开始</v>
      </c>
      <c r="K604" s="4">
        <f>IF(J604="当前步骤重新开始",1,IF(J604="从菜品第一步开始",2,3))</f>
      </c>
      <c r="Q604" s="19">
        <f>D604&amp;"-"&amp;E604&amp;"-"&amp;F604</f>
      </c>
      <c r="R604" s="17">
        <f>IF(I608="竖",0,1)</f>
      </c>
      <c r="S604" s="17">
        <f>100-I610</f>
      </c>
      <c r="T604" s="17">
        <f>100-I612</f>
      </c>
      <c r="U604" s="17">
        <f>IF(I611="显示",0,1)</f>
      </c>
      <c r="V604" s="17">
        <f>IF(I613="显示",0,1)</f>
      </c>
      <c r="W604" s="17">
        <f>E612</f>
      </c>
      <c r="X604" s="17">
        <f>IF(E613="每秒扣分",1,IF(E613="游戏重开",2,IF(E613="无法超出",3,4)))</f>
      </c>
      <c r="Y604" s="17">
        <f>E614</f>
      </c>
      <c r="Z604" s="17">
        <f>IF(I626="点击",0,1)</f>
      </c>
      <c r="AA604" s="17">
        <f>ROUND((I627+I628)/10,2)</f>
      </c>
      <c r="AB604" s="17">
        <f>I631</f>
      </c>
      <c r="AC604" s="17">
        <f>IF(E615="不结束",0,1)</f>
      </c>
      <c r="AD604" s="17">
        <f>Q604</f>
      </c>
      <c r="AE604" s="17">
        <f>IF(I614&lt;&gt;"","",I615)</f>
      </c>
      <c r="AF604" s="17">
        <f>I614</f>
      </c>
      <c r="AG604" s="17">
        <f>IF(I618&lt;&gt;"","",I619)</f>
      </c>
      <c r="AH604" s="17">
        <f>I618</f>
      </c>
      <c r="AI604" s="17">
        <f>IF(I632&lt;&gt;"","",I633)</f>
      </c>
      <c r="AJ604" s="17">
        <f>I632</f>
      </c>
      <c r="AK604" s="17">
        <f>I620</f>
      </c>
      <c r="AL604" s="17">
        <f>I621</f>
      </c>
      <c r="AM604" s="17">
        <f>I636</f>
      </c>
      <c r="AN604" s="17">
        <f>I638</f>
      </c>
      <c r="AO604" s="17">
        <f>I616</f>
      </c>
      <c r="AP604" s="17">
        <f>I634</f>
      </c>
      <c r="AQ604" s="17">
        <f>I630</f>
      </c>
      <c r="AR604" s="17">
        <f>I637</f>
      </c>
      <c r="AS604" s="17">
        <f>I617</f>
      </c>
      <c r="AT604" s="20">
        <f>I635</f>
      </c>
    </row>
    <row customHeight="true" ht="15" r="605"/>
    <row customHeight="true" ht="15" r="606"/>
    <row customHeight="true" ht="15" r="607">
      <c r="D607" s="5" t="str">
        <v>设计相关</v>
      </c>
      <c r="E607" s="5"/>
      <c r="H607" s="6" t="str">
        <v>条相关</v>
      </c>
      <c r="I607" s="6"/>
    </row>
    <row customHeight="true" ht="15" r="608">
      <c r="D608" s="1" t="str">
        <v>关卡预期时间(s)</v>
      </c>
      <c r="E608" s="2">
        <v>10</v>
      </c>
      <c r="H608" s="3" t="str">
        <v>条方式</v>
      </c>
      <c r="I608" s="2" t="str">
        <v>竖</v>
      </c>
    </row>
    <row customHeight="true" ht="15" r="609">
      <c r="D609" s="1" t="str">
        <v>增长到区间内的时间</v>
      </c>
      <c r="E609" s="2">
        <v>4</v>
      </c>
      <c r="H609" s="3" t="str">
        <v>条长度</v>
      </c>
      <c r="I609" s="2">
        <f>IF(I608="竖",372,984)</f>
      </c>
    </row>
    <row customHeight="true" ht="15" r="610">
      <c r="D610" s="1" t="str">
        <v>维持完成游戏时间</v>
      </c>
      <c r="E610" s="2">
        <v>4</v>
      </c>
      <c r="H610" s="3" t="str">
        <v>区间下限位置</v>
      </c>
      <c r="I610" s="2">
        <v>75</v>
      </c>
    </row>
    <row customHeight="true" ht="15" r="611">
      <c r="D611" s="1" t="str">
        <v>通关总分</v>
      </c>
      <c r="E611" s="2">
        <v>100</v>
      </c>
      <c r="H611" s="3" t="str">
        <v>是否隐藏下限提示线</v>
      </c>
      <c r="I611" s="2" t="str">
        <v>显示</v>
      </c>
    </row>
    <row customHeight="true" ht="15" r="612">
      <c r="D612" s="4" t="str">
        <v>区域中停留得分(每秒)</v>
      </c>
      <c r="E612" s="2">
        <f>ROUND(E611/E610,0)</f>
      </c>
      <c r="H612" s="3" t="str">
        <v>区间上限位置</v>
      </c>
      <c r="I612" s="2">
        <v>80</v>
      </c>
    </row>
    <row customHeight="true" ht="15" r="613">
      <c r="D613" s="1" t="str">
        <v>超出区域处理方式</v>
      </c>
      <c r="E613" s="2" t="str">
        <v>每秒扣分</v>
      </c>
      <c r="H613" s="3" t="str">
        <v>是否隐藏上限提示线</v>
      </c>
      <c r="I613" s="2" t="str">
        <v>显示</v>
      </c>
    </row>
    <row customHeight="true" ht="15" r="614">
      <c r="D614" s="1" t="str">
        <v>超出区域扣分(每秒)</v>
      </c>
      <c r="E614" s="2">
        <v>0</v>
      </c>
      <c r="H614" s="7" t="str">
        <v>条图片</v>
      </c>
      <c r="I614" s="2">
        <f>IF(I608="竖","Graphics/区间控制/进度条-竖.png","Graphics/区间控制/进度条-横.png")</f>
      </c>
    </row>
    <row customHeight="true" ht="15" r="615">
      <c r="D615" s="1" t="str">
        <v>到达总分是否立即结束游戏</v>
      </c>
      <c r="E615" s="2" t="str">
        <v>立即结束</v>
      </c>
      <c r="H615" s="7" t="str">
        <v>条颜色</v>
      </c>
      <c r="I615" s="2"/>
    </row>
    <row customHeight="true" ht="15" r="616">
      <c r="D616" s="1" t="str">
        <v>是否限时</v>
      </c>
      <c r="E616" s="2" t="str">
        <v>否</v>
      </c>
      <c r="H616" s="7" t="str">
        <v>条坐标([x,y])</v>
      </c>
      <c r="I616" s="2">
        <f>IF(I608="竖","[544,194]","[153,257]")</f>
      </c>
    </row>
    <row customHeight="true" ht="15" r="617">
      <c r="H617" s="7" t="str">
        <v>条容器大小([w,h])</v>
      </c>
      <c r="I617" s="2">
        <f>IF(I608="竖","[192,372]","[984,101]")</f>
      </c>
    </row>
    <row customHeight="true" ht="15" r="618">
      <c r="H618" s="7" t="str">
        <v>填充物图片</v>
      </c>
      <c r="I618" s="2">
        <f>IF(I608="竖","Graphics/区间控制/填充物-竖.png","Graphics/区间控制/填充物-横.png")</f>
      </c>
    </row>
    <row customHeight="true" ht="15" r="619">
      <c r="H619" s="7" t="str">
        <v>填充物颜色</v>
      </c>
      <c r="I619" s="2"/>
    </row>
    <row customHeight="true" ht="15" r="620">
      <c r="H620" s="7" t="str">
        <v>下限提示线图片</v>
      </c>
      <c r="I620" s="2">
        <f>IF(I608="竖","Graphics/区间控制/下限-竖.png","Graphics/区间控制/下限-横.png")</f>
      </c>
    </row>
    <row customHeight="true" ht="15" r="621">
      <c r="H621" s="7" t="str">
        <v>上限提示线图片</v>
      </c>
      <c r="I621" s="2">
        <f>IF(I608="竖","Graphics/区间控制/上限-竖.png","Graphics/区间控制/上限-横.png")</f>
      </c>
    </row>
    <row customHeight="true" ht="15" r="622"/>
    <row customHeight="true" ht="15" r="623"/>
    <row customHeight="true" ht="15" r="624"/>
    <row customHeight="true" ht="15" r="625">
      <c r="H625" s="8" t="str">
        <v>交互相关</v>
      </c>
      <c r="I625" s="8"/>
    </row>
    <row customHeight="true" ht="15" r="626">
      <c r="H626" s="3" t="str">
        <v>按钮交互形式</v>
      </c>
      <c r="I626" s="2" t="str">
        <v>长按</v>
      </c>
    </row>
    <row customHeight="true" ht="15" r="627">
      <c r="H627" s="3" t="str">
        <v>交互一次条进度的增长百分比</v>
      </c>
      <c r="I627" s="2">
        <f>ROUND(I610/E609,2)</f>
      </c>
    </row>
    <row customHeight="true" ht="15" r="628">
      <c r="H628" s="3" t="str">
        <v>停止交互后进度条下降区间-小值</v>
      </c>
      <c r="I628" s="2">
        <f>ROUND(I627*0.5,0)</f>
      </c>
    </row>
    <row customHeight="true" ht="15" r="629">
      <c r="H629" s="3" t="str">
        <v>停止交互后进度条下降区间-大值</v>
      </c>
      <c r="I629" s="2">
        <f>ROUND(I627*0.5,0)</f>
      </c>
    </row>
    <row customHeight="true" ht="15" r="630">
      <c r="H630" s="4" t="str">
        <v>停止交互后进度条下降区间</v>
      </c>
      <c r="I630" s="2">
        <f>"["&amp;I628&amp;","&amp;I629&amp;"]"</f>
      </c>
    </row>
    <row customHeight="true" ht="15" r="631">
      <c r="H631" s="3" t="str">
        <v>按钮交互后延时(ms)</v>
      </c>
      <c r="I631" s="2"/>
    </row>
    <row customHeight="true" ht="15" r="632">
      <c r="H632" s="7" t="str">
        <v>按钮图片</v>
      </c>
      <c r="I632" s="2" t="str">
        <v>Graphics/区间控制/按钮图片-放开.png</v>
      </c>
    </row>
    <row customHeight="true" ht="15" r="633">
      <c r="H633" s="7" t="str">
        <v>按钮颜色</v>
      </c>
      <c r="I633" s="2"/>
    </row>
    <row customHeight="true" ht="15" r="634">
      <c r="H634" s="7" t="str">
        <v>按钮坐标([x,y])</v>
      </c>
      <c r="I634" s="2">
        <f>IF(I608="竖","[922,485]","[585,464]")</f>
      </c>
    </row>
    <row customHeight="true" ht="15" r="635">
      <c r="H635" s="7" t="str">
        <v>按钮容器大小([w,h])</v>
      </c>
      <c r="I635" s="2" t="str">
        <v>[120,120]</v>
      </c>
    </row>
    <row customHeight="true" ht="15" r="636">
      <c r="H636" s="7" t="str">
        <v>交互时按钮特效图片</v>
      </c>
      <c r="I636" s="2" t="str">
        <v>Graphics/区间控制/按钮图片-按下.png</v>
      </c>
    </row>
    <row customHeight="true" ht="15" r="637">
      <c r="H637" s="7" t="str">
        <v>特效图片坐标([x,y])</v>
      </c>
      <c r="I637" s="2">
        <f>I634</f>
      </c>
    </row>
    <row customHeight="true" ht="15" r="638">
      <c r="H638" s="7" t="str">
        <v>交互时播放音效</v>
      </c>
      <c r="I638" s="18" t="str">
        <v>Audio/炖煮.mp3</v>
      </c>
    </row>
    <row customHeight="true" ht="15" r="639"/>
    <row customHeight="true" ht="15" r="640"/>
    <row customHeight="true" ht="15" r="641"/>
    <row customHeight="true" ht="15" r="642">
      <c r="G642" s="4" t="str">
        <v>步骤表索引数据</v>
      </c>
      <c r="H642" s="4"/>
      <c r="I642" s="4"/>
      <c r="J642" s="4"/>
      <c r="K642" s="4"/>
      <c r="Q642" s="23" t="str">
        <v>辅助填写数据</v>
      </c>
      <c r="R642" s="21"/>
      <c r="S642" s="21"/>
      <c r="T642" s="21"/>
      <c r="U642" s="21"/>
      <c r="V642" s="21"/>
      <c r="W642" s="21"/>
      <c r="X642" s="21"/>
      <c r="Y642" s="21"/>
      <c r="Z642" s="21"/>
      <c r="AA642" s="21"/>
      <c r="AB642" s="21"/>
      <c r="AC642" s="21"/>
      <c r="AD642" s="21"/>
      <c r="AE642" s="21"/>
      <c r="AF642" s="21"/>
      <c r="AG642" s="21"/>
      <c r="AH642" s="21"/>
      <c r="AI642" s="21"/>
      <c r="AJ642" s="21"/>
      <c r="AK642" s="21"/>
      <c r="AL642" s="21"/>
      <c r="AM642" s="21"/>
      <c r="AN642" s="21"/>
      <c r="AO642" s="21"/>
      <c r="AP642" s="21"/>
      <c r="AQ642" s="21"/>
      <c r="AR642" s="21"/>
      <c r="AS642" s="21"/>
      <c r="AT642" s="22"/>
    </row>
    <row customHeight="true" ht="15" r="643">
      <c r="B643" s="12" t="str">
        <v>索引值</v>
      </c>
      <c r="D643" s="13" t="str">
        <v>所属人物</v>
      </c>
      <c r="E643" s="16" t="str">
        <v>菜品</v>
      </c>
      <c r="F643" s="15" t="str">
        <v>步骤名</v>
      </c>
      <c r="G643" s="10" t="str">
        <v>关卡倒计时</v>
      </c>
      <c r="H643" s="10" t="str">
        <v>满分值</v>
      </c>
      <c r="I643" s="10" t="str">
        <v>及格分值</v>
      </c>
      <c r="J643" s="10" t="str">
        <v>失败后处理</v>
      </c>
      <c r="K643" s="10" t="str">
        <v>失败处理值</v>
      </c>
      <c r="Q643" s="11" t="str">
        <v>名称</v>
      </c>
      <c r="R643" s="9" t="str">
        <v>GameLayoutOrientation(游戏qte部分布局方向，0=竖向 1=横向)</v>
      </c>
      <c r="S643" s="9" t="str">
        <v>PassingLinePosition及格线位置,填写百分比（如 60，不要填百分号），会从顶部/左侧向底部/右侧进行计算所处位置</v>
      </c>
      <c r="T643" s="9" t="str">
        <v>ExceedingLinePosition超出线位置,填写百分比（如 60，不要填百分号），会从顶部/左侧向底部/右侧进行计算所处位置</v>
      </c>
      <c r="U643" s="9" t="str">
        <v>PassingLineVisibility及格线是否隐藏,0=不隐藏 1=隐藏</v>
      </c>
      <c r="V643" s="9" t="str">
        <v>ExceedingLineVisibility超出线是否隐藏,0=不隐藏 1=隐藏</v>
      </c>
      <c r="W643" s="9" t="str">
        <v>ValidAreaScore有效区域得分逻辑,处于有效区域（及格线~超出线）时，每秒+N得分</v>
      </c>
      <c r="X643" s="9" t="str">
        <v>ClickFailure"1=每秒扣得分 2=qte关卡重开 3=无法超出 4=退出并返回失败值"</v>
      </c>
      <c r="Y643" s="9" t="str">
        <v>ClickFailurePenaltyPerSec失误时每秒分值</v>
      </c>
      <c r="Z643" s="9" t="str">
        <v>ButtonInteractionType按钮交互方式,0=点击 1=长按</v>
      </c>
      <c r="AA643" s="9" t="str">
        <v>BtnInteractWaterFillPct按钮交互一次，对填充物变化百分比值（不填百分号）。注意，此处变化的是填充物“水量”，并非得分。</v>
      </c>
      <c r="AB643" s="9" t="str">
        <v>BtnInteractionDelay按钮交互后延时,填写延时程度：1~5（越小程度越低，填0则不延时）1度是500毫秒（30帧）2度是1000毫秒（30帧）</v>
      </c>
      <c r="AC643" s="9" t="str">
        <v>SettleOnPassingScore(控制游戏到达合格分数是否立即进行结算,0:不立即结束，1:分数一达到合格分就结算)</v>
      </c>
      <c r="AD643" s="9" t="str">
        <v>RangeControlId(自己ID)</v>
      </c>
      <c r="AE643" s="9" t="str">
        <v>容器-颜色Hex码</v>
      </c>
      <c r="AF643" s="9" t="str">
        <v>容器-图片资源路径 100*300</v>
      </c>
      <c r="AG643" s="9" t="str">
        <v>填充物-颜色Hex码</v>
      </c>
      <c r="AH643" s="9" t="str" xml:space="preserve">
        <v>填充物-图片资源路径, 100*300  填充物若填写为图片的话，填充物会按比例缩放，代表进度。 </v>
      </c>
      <c r="AI643" s="9" t="str">
        <v>ButtonFillColor按钮-填充颜色，会填充为Hex码颜色的正方形</v>
      </c>
      <c r="AJ643" s="9" t="str">
        <v>ButtonImageSrc按钮-图片资源路径  150*150</v>
      </c>
      <c r="AK643" s="9" t="str">
        <v>PassingLineImageSrc及格线-图片资源路径 200*5</v>
      </c>
      <c r="AL643" s="9" t="str">
        <v>ExceedingLineImageSrc超出线-图片资源路径  200*5</v>
      </c>
      <c r="AM643" s="9" t="str">
        <v>BtnEffectAsset交互按钮在交互时播放的图片-资源</v>
      </c>
      <c r="AN643" s="9" t="str">
        <v>BtnInteractionSound交互按钮在交互时播放的音效-资源,松手时音效停止</v>
      </c>
      <c r="AO643" s="9" t="str">
        <v>ContainerPosition容器坐标[x,y]</v>
      </c>
      <c r="AP643" s="9" t="str">
        <v>ButtonPosition按钮坐标[x,y]</v>
      </c>
      <c r="AQ643" s="9" t="str">
        <v>FillAutoDropRangePerSec填充物自动变化-每秒自动下降闭区间，百分比值。[1,10]</v>
      </c>
      <c r="AR643" s="9" t="str">
        <v>BtnInteractionImgPos交互按钮在交互时播放的图片-坐标[x,y]</v>
      </c>
      <c r="AS643" s="9" t="str">
        <v>ContainerSize容器大小[w,h]</v>
      </c>
      <c r="AT643" s="14" t="str">
        <v>ButtonSize按钮大小[w,h]</v>
      </c>
    </row>
    <row customHeight="true" ht="15" r="644">
      <c r="B644" s="18">
        <f>COUNT($B$3:B643)+1</f>
      </c>
      <c r="D644" s="18" t="str">
        <v>阿杰</v>
      </c>
      <c r="E644" s="18" t="str">
        <v>阳春面（加蛋）</v>
      </c>
      <c r="F644" s="18" t="str">
        <v>煮面</v>
      </c>
      <c r="G644" s="4">
        <f>IF(E656="是",E648,"")</f>
      </c>
      <c r="H644" s="4">
        <f>E651</f>
      </c>
      <c r="I644" s="4">
        <f>E651</f>
      </c>
      <c r="J644" s="2" t="str">
        <v>当前步骤重新开始</v>
      </c>
      <c r="K644" s="4">
        <f>IF(J644="当前步骤重新开始",1,IF(J644="从菜品第一步开始",2,3))</f>
      </c>
      <c r="Q644" s="19">
        <f>D644&amp;"-"&amp;E644&amp;"-"&amp;F644</f>
      </c>
      <c r="R644" s="17">
        <f>IF(I648="竖",0,1)</f>
      </c>
      <c r="S644" s="17">
        <f>100-I650</f>
      </c>
      <c r="T644" s="17">
        <f>100-I652</f>
      </c>
      <c r="U644" s="17">
        <f>IF(I651="显示",0,1)</f>
      </c>
      <c r="V644" s="17">
        <f>IF(I653="显示",0,1)</f>
      </c>
      <c r="W644" s="17">
        <f>E652</f>
      </c>
      <c r="X644" s="17">
        <f>IF(E653="每秒扣分",1,IF(E653="游戏重开",2,IF(E653="无法超出",3,4)))</f>
      </c>
      <c r="Y644" s="17">
        <f>E654</f>
      </c>
      <c r="Z644" s="17">
        <f>IF(I666="点击",0,1)</f>
      </c>
      <c r="AA644" s="17">
        <f>ROUND((I667+I668)/10,2)</f>
      </c>
      <c r="AB644" s="17">
        <f>I671</f>
      </c>
      <c r="AC644" s="17">
        <f>IF(E655="不结束",0,1)</f>
      </c>
      <c r="AD644" s="17">
        <f>Q644</f>
      </c>
      <c r="AE644" s="17">
        <f>IF(I654&lt;&gt;"","",I655)</f>
      </c>
      <c r="AF644" s="17">
        <f>I654</f>
      </c>
      <c r="AG644" s="17">
        <f>IF(I658&lt;&gt;"","",I659)</f>
      </c>
      <c r="AH644" s="17">
        <f>I658</f>
      </c>
      <c r="AI644" s="17">
        <f>IF(I672&lt;&gt;"","",I673)</f>
      </c>
      <c r="AJ644" s="17">
        <f>I672</f>
      </c>
      <c r="AK644" s="17">
        <f>I660</f>
      </c>
      <c r="AL644" s="17">
        <f>I661</f>
      </c>
      <c r="AM644" s="17">
        <f>I676</f>
      </c>
      <c r="AN644" s="17">
        <f>I678</f>
      </c>
      <c r="AO644" s="17">
        <f>I656</f>
      </c>
      <c r="AP644" s="17">
        <f>I674</f>
      </c>
      <c r="AQ644" s="17">
        <f>I670</f>
      </c>
      <c r="AR644" s="17">
        <f>I677</f>
      </c>
      <c r="AS644" s="17">
        <f>I657</f>
      </c>
      <c r="AT644" s="20">
        <f>I675</f>
      </c>
    </row>
    <row customHeight="true" ht="15" r="645"/>
    <row customHeight="true" ht="15" r="646"/>
    <row customHeight="true" ht="15" r="647">
      <c r="D647" s="5" t="str">
        <v>设计相关</v>
      </c>
      <c r="E647" s="5"/>
      <c r="H647" s="6" t="str">
        <v>条相关</v>
      </c>
      <c r="I647" s="6"/>
    </row>
    <row customHeight="true" ht="15" r="648">
      <c r="D648" s="1" t="str">
        <v>关卡预期时间(s)</v>
      </c>
      <c r="E648" s="2">
        <v>10</v>
      </c>
      <c r="H648" s="3" t="str">
        <v>条方式</v>
      </c>
      <c r="I648" s="2" t="str">
        <v>竖</v>
      </c>
    </row>
    <row customHeight="true" ht="15" r="649">
      <c r="D649" s="1" t="str">
        <v>增长到区间内的时间</v>
      </c>
      <c r="E649" s="2">
        <v>3</v>
      </c>
      <c r="H649" s="3" t="str">
        <v>条长度</v>
      </c>
      <c r="I649" s="2">
        <f>IF(I648="竖",372,984)</f>
      </c>
    </row>
    <row customHeight="true" ht="15" r="650">
      <c r="D650" s="1" t="str">
        <v>维持完成游戏时间</v>
      </c>
      <c r="E650" s="2">
        <v>5</v>
      </c>
      <c r="H650" s="3" t="str">
        <v>区间下限位置</v>
      </c>
      <c r="I650" s="2">
        <v>60</v>
      </c>
    </row>
    <row customHeight="true" ht="15" r="651">
      <c r="D651" s="1" t="str">
        <v>通关总分</v>
      </c>
      <c r="E651" s="2">
        <v>100</v>
      </c>
      <c r="H651" s="3" t="str">
        <v>是否隐藏下限提示线</v>
      </c>
      <c r="I651" s="2" t="str">
        <v>显示</v>
      </c>
    </row>
    <row customHeight="true" ht="15" r="652">
      <c r="D652" s="4" t="str">
        <v>区域中停留得分(每秒)</v>
      </c>
      <c r="E652" s="2">
        <f>ROUND(E651/E650,0)</f>
      </c>
      <c r="H652" s="3" t="str">
        <v>区间上限位置</v>
      </c>
      <c r="I652" s="2">
        <v>80</v>
      </c>
    </row>
    <row customHeight="true" ht="15" r="653">
      <c r="D653" s="1" t="str">
        <v>超出区域处理方式</v>
      </c>
      <c r="E653" s="2" t="str">
        <v>每秒扣分</v>
      </c>
      <c r="H653" s="3" t="str">
        <v>是否隐藏上限提示线</v>
      </c>
      <c r="I653" s="2" t="str">
        <v>显示</v>
      </c>
    </row>
    <row customHeight="true" ht="15" r="654">
      <c r="D654" s="1" t="str">
        <v>超出区域扣分(每秒)</v>
      </c>
      <c r="E654" s="2">
        <v>0</v>
      </c>
      <c r="H654" s="7" t="str">
        <v>条图片</v>
      </c>
      <c r="I654" s="2">
        <f>IF(I648="竖","Graphics/区间控制/进度条-竖.png","Graphics/区间控制/进度条-横.png")</f>
      </c>
    </row>
    <row customHeight="true" ht="15" r="655">
      <c r="D655" s="1" t="str">
        <v>到达总分是否立即结束游戏</v>
      </c>
      <c r="E655" s="2" t="str">
        <v>立即结束</v>
      </c>
      <c r="H655" s="7" t="str">
        <v>条颜色</v>
      </c>
      <c r="I655" s="2"/>
    </row>
    <row customHeight="true" ht="15" r="656">
      <c r="D656" s="1" t="str">
        <v>是否限时</v>
      </c>
      <c r="E656" s="2" t="str">
        <v>否</v>
      </c>
      <c r="H656" s="7" t="str">
        <v>条坐标([x,y])</v>
      </c>
      <c r="I656" s="2">
        <f>IF(I648="竖","[544,194]","[153,257]")</f>
      </c>
    </row>
    <row customHeight="true" ht="15" r="657">
      <c r="H657" s="7" t="str">
        <v>条容器大小([w,h])</v>
      </c>
      <c r="I657" s="2">
        <f>IF(I648="竖","[192,372]","[984,101]")</f>
      </c>
    </row>
    <row customHeight="true" ht="15" r="658">
      <c r="H658" s="7" t="str">
        <v>填充物图片</v>
      </c>
      <c r="I658" s="2">
        <f>IF(I648="竖","Graphics/区间控制/填充物-竖.png","Graphics/区间控制/填充物-横.png")</f>
      </c>
    </row>
    <row customHeight="true" ht="15" r="659">
      <c r="H659" s="7" t="str">
        <v>填充物颜色</v>
      </c>
      <c r="I659" s="2"/>
    </row>
    <row customHeight="true" ht="15" r="660">
      <c r="H660" s="7" t="str">
        <v>下限提示线图片</v>
      </c>
      <c r="I660" s="2">
        <f>IF(I648="竖","Graphics/区间控制/下限-竖.png","Graphics/区间控制/下限-横.png")</f>
      </c>
    </row>
    <row customHeight="true" ht="15" r="661">
      <c r="H661" s="7" t="str">
        <v>上限提示线图片</v>
      </c>
      <c r="I661" s="2">
        <f>IF(I648="竖","Graphics/区间控制/上限-竖.png","Graphics/区间控制/上限-横.png")</f>
      </c>
    </row>
    <row customHeight="true" ht="15" r="662"/>
    <row customHeight="true" ht="15" r="663"/>
    <row customHeight="true" ht="15" r="664"/>
    <row customHeight="true" ht="15" r="665">
      <c r="H665" s="8" t="str">
        <v>交互相关</v>
      </c>
      <c r="I665" s="8"/>
    </row>
    <row customHeight="true" ht="15" r="666">
      <c r="H666" s="3" t="str">
        <v>按钮交互形式</v>
      </c>
      <c r="I666" s="2" t="str">
        <v>长按</v>
      </c>
    </row>
    <row customHeight="true" ht="15" r="667">
      <c r="H667" s="3" t="str">
        <v>交互一次条进度的增长百分比</v>
      </c>
      <c r="I667" s="2">
        <f>ROUND(I650/E649,2)</f>
      </c>
    </row>
    <row customHeight="true" ht="15" r="668">
      <c r="H668" s="3" t="str">
        <v>停止交互后进度条下降区间-小值</v>
      </c>
      <c r="I668" s="2">
        <f>ROUND(I667*0.5,0)</f>
      </c>
    </row>
    <row customHeight="true" ht="15" r="669">
      <c r="H669" s="3" t="str">
        <v>停止交互后进度条下降区间-大值</v>
      </c>
      <c r="I669" s="2">
        <f>ROUND(I667*0.5,0)</f>
      </c>
    </row>
    <row customHeight="true" ht="15" r="670">
      <c r="H670" s="4" t="str">
        <v>停止交互后进度条下降区间</v>
      </c>
      <c r="I670" s="2">
        <f>"["&amp;I668&amp;","&amp;I669&amp;"]"</f>
      </c>
    </row>
    <row customHeight="true" ht="15" r="671">
      <c r="H671" s="3" t="str">
        <v>按钮交互后延时(ms)</v>
      </c>
      <c r="I671" s="2"/>
    </row>
    <row customHeight="true" ht="15" r="672">
      <c r="H672" s="7" t="str">
        <v>按钮图片</v>
      </c>
      <c r="I672" s="2" t="str">
        <v>Graphics/区间控制/按钮图片-放开.png</v>
      </c>
    </row>
    <row customHeight="true" ht="15" r="673">
      <c r="H673" s="7" t="str">
        <v>按钮颜色</v>
      </c>
      <c r="I673" s="2"/>
    </row>
    <row customHeight="true" ht="15" r="674">
      <c r="H674" s="7" t="str">
        <v>按钮坐标([x,y])</v>
      </c>
      <c r="I674" s="2">
        <f>IF(I648="竖","[922,485]","[585,464]")</f>
      </c>
    </row>
    <row customHeight="true" ht="15" r="675">
      <c r="H675" s="7" t="str">
        <v>按钮容器大小([w,h])</v>
      </c>
      <c r="I675" s="2" t="str">
        <v>[120,120]</v>
      </c>
    </row>
    <row customHeight="true" ht="15" r="676">
      <c r="H676" s="7" t="str">
        <v>交互时按钮特效图片</v>
      </c>
      <c r="I676" s="2" t="str">
        <v>Graphics/区间控制/按钮图片-按下.png</v>
      </c>
    </row>
    <row customHeight="true" ht="15" r="677">
      <c r="H677" s="7" t="str">
        <v>特效图片坐标([x,y])</v>
      </c>
      <c r="I677" s="2">
        <f>I674</f>
      </c>
    </row>
    <row customHeight="true" ht="15" r="678">
      <c r="H678" s="7" t="str">
        <v>交互时播放音效</v>
      </c>
      <c r="I678" s="18" t="str">
        <v>Audio/炖煮.mp3</v>
      </c>
    </row>
    <row customHeight="true" ht="15" r="679"/>
    <row customHeight="true" ht="15" r="680"/>
    <row customHeight="true" ht="15" r="681"/>
    <row customHeight="true" ht="15" r="682">
      <c r="G682" s="4" t="str">
        <v>步骤表索引数据</v>
      </c>
      <c r="H682" s="4"/>
      <c r="I682" s="4"/>
      <c r="J682" s="4"/>
      <c r="K682" s="4"/>
      <c r="Q682" s="23" t="str">
        <v>辅助填写数据</v>
      </c>
      <c r="R682" s="21"/>
      <c r="S682" s="21"/>
      <c r="T682" s="21"/>
      <c r="U682" s="21"/>
      <c r="V682" s="21"/>
      <c r="W682" s="21"/>
      <c r="X682" s="21"/>
      <c r="Y682" s="21"/>
      <c r="Z682" s="21"/>
      <c r="AA682" s="21"/>
      <c r="AB682" s="21"/>
      <c r="AC682" s="21"/>
      <c r="AD682" s="21"/>
      <c r="AE682" s="21"/>
      <c r="AF682" s="21"/>
      <c r="AG682" s="21"/>
      <c r="AH682" s="21"/>
      <c r="AI682" s="21"/>
      <c r="AJ682" s="21"/>
      <c r="AK682" s="21"/>
      <c r="AL682" s="21"/>
      <c r="AM682" s="21"/>
      <c r="AN682" s="21"/>
      <c r="AO682" s="21"/>
      <c r="AP682" s="21"/>
      <c r="AQ682" s="21"/>
      <c r="AR682" s="21"/>
      <c r="AS682" s="21"/>
      <c r="AT682" s="22"/>
    </row>
    <row customHeight="true" ht="15" r="683">
      <c r="B683" s="12" t="str">
        <v>索引值</v>
      </c>
      <c r="D683" s="13" t="str">
        <v>所属人物</v>
      </c>
      <c r="E683" s="16" t="str">
        <v>菜品</v>
      </c>
      <c r="F683" s="15" t="str">
        <v>步骤名</v>
      </c>
      <c r="G683" s="10" t="str">
        <v>关卡倒计时</v>
      </c>
      <c r="H683" s="10" t="str">
        <v>满分值</v>
      </c>
      <c r="I683" s="10" t="str">
        <v>及格分值</v>
      </c>
      <c r="J683" s="10" t="str">
        <v>失败后处理</v>
      </c>
      <c r="K683" s="10" t="str">
        <v>失败处理值</v>
      </c>
      <c r="Q683" s="11" t="str">
        <v>名称</v>
      </c>
      <c r="R683" s="9" t="str">
        <v>GameLayoutOrientation(游戏qte部分布局方向，0=竖向 1=横向)</v>
      </c>
      <c r="S683" s="9" t="str">
        <v>PassingLinePosition及格线位置,填写百分比（如 60，不要填百分号），会从顶部/左侧向底部/右侧进行计算所处位置</v>
      </c>
      <c r="T683" s="9" t="str">
        <v>ExceedingLinePosition超出线位置,填写百分比（如 60，不要填百分号），会从顶部/左侧向底部/右侧进行计算所处位置</v>
      </c>
      <c r="U683" s="9" t="str">
        <v>PassingLineVisibility及格线是否隐藏,0=不隐藏 1=隐藏</v>
      </c>
      <c r="V683" s="9" t="str">
        <v>ExceedingLineVisibility超出线是否隐藏,0=不隐藏 1=隐藏</v>
      </c>
      <c r="W683" s="9" t="str">
        <v>ValidAreaScore有效区域得分逻辑,处于有效区域（及格线~超出线）时，每秒+N得分</v>
      </c>
      <c r="X683" s="9" t="str">
        <v>ClickFailure"1=每秒扣得分 2=qte关卡重开 3=无法超出 4=退出并返回失败值"</v>
      </c>
      <c r="Y683" s="9" t="str">
        <v>ClickFailurePenaltyPerSec失误时每秒分值</v>
      </c>
      <c r="Z683" s="9" t="str">
        <v>ButtonInteractionType按钮交互方式,0=点击 1=长按</v>
      </c>
      <c r="AA683" s="9" t="str">
        <v>BtnInteractWaterFillPct按钮交互一次，对填充物变化百分比值（不填百分号）。注意，此处变化的是填充物“水量”，并非得分。</v>
      </c>
      <c r="AB683" s="9" t="str">
        <v>BtnInteractionDelay按钮交互后延时,填写延时程度：1~5（越小程度越低，填0则不延时）1度是500毫秒（30帧）2度是1000毫秒（30帧）</v>
      </c>
      <c r="AC683" s="9" t="str">
        <v>SettleOnPassingScore(控制游戏到达合格分数是否立即进行结算,0:不立即结束，1:分数一达到合格分就结算)</v>
      </c>
      <c r="AD683" s="9" t="str">
        <v>RangeControlId(自己ID)</v>
      </c>
      <c r="AE683" s="9" t="str">
        <v>容器-颜色Hex码</v>
      </c>
      <c r="AF683" s="9" t="str">
        <v>容器-图片资源路径 100*300</v>
      </c>
      <c r="AG683" s="9" t="str">
        <v>填充物-颜色Hex码</v>
      </c>
      <c r="AH683" s="9" t="str" xml:space="preserve">
        <v>填充物-图片资源路径, 100*300  填充物若填写为图片的话，填充物会按比例缩放，代表进度。 </v>
      </c>
      <c r="AI683" s="9" t="str">
        <v>ButtonFillColor按钮-填充颜色，会填充为Hex码颜色的正方形</v>
      </c>
      <c r="AJ683" s="9" t="str">
        <v>ButtonImageSrc按钮-图片资源路径  150*150</v>
      </c>
      <c r="AK683" s="9" t="str">
        <v>PassingLineImageSrc及格线-图片资源路径 200*5</v>
      </c>
      <c r="AL683" s="9" t="str">
        <v>ExceedingLineImageSrc超出线-图片资源路径  200*5</v>
      </c>
      <c r="AM683" s="9" t="str">
        <v>BtnEffectAsset交互按钮在交互时播放的图片-资源</v>
      </c>
      <c r="AN683" s="9" t="str">
        <v>BtnInteractionSound交互按钮在交互时播放的音效-资源,松手时音效停止</v>
      </c>
      <c r="AO683" s="9" t="str">
        <v>ContainerPosition容器坐标[x,y]</v>
      </c>
      <c r="AP683" s="9" t="str">
        <v>ButtonPosition按钮坐标[x,y]</v>
      </c>
      <c r="AQ683" s="9" t="str">
        <v>FillAutoDropRangePerSec填充物自动变化-每秒自动下降闭区间，百分比值。[1,10]</v>
      </c>
      <c r="AR683" s="9" t="str">
        <v>BtnInteractionImgPos交互按钮在交互时播放的图片-坐标[x,y]</v>
      </c>
      <c r="AS683" s="9" t="str">
        <v>ContainerSize容器大小[w,h]</v>
      </c>
      <c r="AT683" s="14" t="str">
        <v>ButtonSize按钮大小[w,h]</v>
      </c>
    </row>
    <row customHeight="true" ht="15" r="684">
      <c r="B684" s="18">
        <f>COUNT($B$3:B683)+1</f>
      </c>
      <c r="D684" s="18" t="str">
        <v>阿杰</v>
      </c>
      <c r="E684" s="18" t="str">
        <v>冰啤酒</v>
      </c>
      <c r="F684" s="18" t="str">
        <v>倒酒</v>
      </c>
      <c r="G684" s="4">
        <f>IF(E696="是",E688,"")</f>
      </c>
      <c r="H684" s="4">
        <f>E691</f>
      </c>
      <c r="I684" s="4">
        <f>E691</f>
      </c>
      <c r="J684" s="2" t="str">
        <v>当前步骤重新开始</v>
      </c>
      <c r="K684" s="4">
        <f>IF(J684="当前步骤重新开始",1,IF(J684="从菜品第一步开始",2,3))</f>
      </c>
      <c r="Q684" s="19">
        <f>D684&amp;"-"&amp;E684&amp;"-"&amp;F684</f>
      </c>
      <c r="R684" s="17">
        <f>IF(I688="竖",0,1)</f>
      </c>
      <c r="S684" s="17">
        <f>100-I690</f>
      </c>
      <c r="T684" s="17">
        <f>100-I692</f>
      </c>
      <c r="U684" s="17">
        <f>IF(I691="显示",0,1)</f>
      </c>
      <c r="V684" s="17">
        <f>IF(I693="显示",0,1)</f>
      </c>
      <c r="W684" s="17">
        <f>E692</f>
      </c>
      <c r="X684" s="17">
        <f>IF(E693="每秒扣分",1,IF(E693="游戏重开",2,IF(E693="无法超出",3,4)))</f>
      </c>
      <c r="Y684" s="17">
        <f>E694</f>
      </c>
      <c r="Z684" s="17">
        <f>IF(I706="点击",0,1)</f>
      </c>
      <c r="AA684" s="17">
        <f>ROUND((I707+I708)/10,2)</f>
      </c>
      <c r="AB684" s="17">
        <f>I711</f>
      </c>
      <c r="AC684" s="17">
        <f>IF(E695="不结束",0,1)</f>
      </c>
      <c r="AD684" s="17">
        <f>Q684</f>
      </c>
      <c r="AE684" s="17">
        <f>IF(I694&lt;&gt;"","",I695)</f>
      </c>
      <c r="AF684" s="17">
        <f>I694</f>
      </c>
      <c r="AG684" s="17">
        <f>IF(I698&lt;&gt;"","",I699)</f>
      </c>
      <c r="AH684" s="17">
        <f>I698</f>
      </c>
      <c r="AI684" s="17">
        <f>IF(I712&lt;&gt;"","",I713)</f>
      </c>
      <c r="AJ684" s="17">
        <f>I712</f>
      </c>
      <c r="AK684" s="17">
        <f>I700</f>
      </c>
      <c r="AL684" s="17">
        <f>I701</f>
      </c>
      <c r="AM684" s="17">
        <f>I716</f>
      </c>
      <c r="AN684" s="17">
        <f>I718</f>
      </c>
      <c r="AO684" s="17">
        <f>I696</f>
      </c>
      <c r="AP684" s="17">
        <f>I714</f>
      </c>
      <c r="AQ684" s="17">
        <f>I710</f>
      </c>
      <c r="AR684" s="17">
        <f>I717</f>
      </c>
      <c r="AS684" s="17">
        <f>I697</f>
      </c>
      <c r="AT684" s="20">
        <f>I715</f>
      </c>
    </row>
    <row customHeight="true" ht="15" r="685"/>
    <row customHeight="true" ht="15" r="686"/>
    <row customHeight="true" ht="15" r="687">
      <c r="D687" s="5" t="str">
        <v>设计相关</v>
      </c>
      <c r="E687" s="5"/>
      <c r="H687" s="6" t="str">
        <v>条相关</v>
      </c>
      <c r="I687" s="6"/>
    </row>
    <row customHeight="true" ht="15" r="688">
      <c r="D688" s="1" t="str">
        <v>关卡预期时间(s)</v>
      </c>
      <c r="E688" s="2">
        <v>10</v>
      </c>
      <c r="H688" s="3" t="str">
        <v>条方式</v>
      </c>
      <c r="I688" s="2" t="str">
        <v>竖</v>
      </c>
    </row>
    <row customHeight="true" ht="15" r="689">
      <c r="D689" s="1" t="str">
        <v>增长到区间内的时间</v>
      </c>
      <c r="E689" s="2">
        <v>4</v>
      </c>
      <c r="H689" s="3" t="str">
        <v>条长度</v>
      </c>
      <c r="I689" s="2">
        <f>IF(I688="竖",372,984)</f>
      </c>
    </row>
    <row customHeight="true" ht="15" r="690">
      <c r="D690" s="1" t="str">
        <v>维持完成游戏时间</v>
      </c>
      <c r="E690" s="2">
        <v>6</v>
      </c>
      <c r="H690" s="3" t="str">
        <v>区间下限位置</v>
      </c>
      <c r="I690" s="2">
        <v>70</v>
      </c>
    </row>
    <row customHeight="true" ht="15" r="691">
      <c r="D691" s="1" t="str">
        <v>通关总分</v>
      </c>
      <c r="E691" s="2">
        <v>100</v>
      </c>
      <c r="H691" s="3" t="str">
        <v>是否隐藏下限提示线</v>
      </c>
      <c r="I691" s="2" t="str">
        <v>显示</v>
      </c>
    </row>
    <row customHeight="true" ht="15" r="692">
      <c r="D692" s="4" t="str">
        <v>区域中停留得分(每秒)</v>
      </c>
      <c r="E692" s="2">
        <f>ROUND(E691/E690,0)</f>
      </c>
      <c r="H692" s="3" t="str">
        <v>区间上限位置</v>
      </c>
      <c r="I692" s="2">
        <v>85</v>
      </c>
    </row>
    <row customHeight="true" ht="15" r="693">
      <c r="D693" s="1" t="str">
        <v>超出区域处理方式</v>
      </c>
      <c r="E693" s="2" t="str">
        <v>每秒扣分</v>
      </c>
      <c r="H693" s="3" t="str">
        <v>是否隐藏上限提示线</v>
      </c>
      <c r="I693" s="2" t="str">
        <v>显示</v>
      </c>
    </row>
    <row customHeight="true" ht="15" r="694">
      <c r="D694" s="1" t="str">
        <v>超出区域扣分(每秒)</v>
      </c>
      <c r="E694" s="2">
        <v>0</v>
      </c>
      <c r="H694" s="7" t="str">
        <v>条图片</v>
      </c>
      <c r="I694" s="2">
        <f>IF(I688="竖","Graphics/区间控制/进度条-竖.png","Graphics/区间控制/进度条-横.png")</f>
      </c>
    </row>
    <row customHeight="true" ht="15" r="695">
      <c r="D695" s="1" t="str">
        <v>到达总分是否立即结束游戏</v>
      </c>
      <c r="E695" s="2" t="str">
        <v>立即结束</v>
      </c>
      <c r="H695" s="7" t="str">
        <v>条颜色</v>
      </c>
      <c r="I695" s="2"/>
    </row>
    <row customHeight="true" ht="15" r="696">
      <c r="D696" s="1" t="str">
        <v>是否限时</v>
      </c>
      <c r="E696" s="2" t="str">
        <v>否</v>
      </c>
      <c r="H696" s="7" t="str">
        <v>条坐标([x,y])</v>
      </c>
      <c r="I696" s="2">
        <f>IF(I688="竖","[544,194]","[153,257]")</f>
      </c>
    </row>
    <row customHeight="true" ht="15" r="697">
      <c r="H697" s="7" t="str">
        <v>条容器大小([w,h])</v>
      </c>
      <c r="I697" s="2">
        <f>IF(I688="竖","[192,372]","[984,101]")</f>
      </c>
    </row>
    <row customHeight="true" ht="15" r="698">
      <c r="H698" s="7" t="str">
        <v>填充物图片</v>
      </c>
      <c r="I698" s="2">
        <f>IF(I688="竖","Graphics/区间控制/填充物-竖.png","Graphics/区间控制/填充物-横.png")</f>
      </c>
    </row>
    <row customHeight="true" ht="15" r="699">
      <c r="H699" s="7" t="str">
        <v>填充物颜色</v>
      </c>
      <c r="I699" s="2"/>
    </row>
    <row customHeight="true" ht="15" r="700">
      <c r="H700" s="7" t="str">
        <v>下限提示线图片</v>
      </c>
      <c r="I700" s="2">
        <f>IF(I688="竖","Graphics/区间控制/下限-竖.png","Graphics/区间控制/下限-横.png")</f>
      </c>
    </row>
    <row customHeight="true" ht="15" r="701">
      <c r="H701" s="7" t="str">
        <v>上限提示线图片</v>
      </c>
      <c r="I701" s="2">
        <f>IF(I688="竖","Graphics/区间控制/上限-竖.png","Graphics/区间控制/上限-横.png")</f>
      </c>
    </row>
    <row customHeight="true" ht="15" r="702"/>
    <row customHeight="true" ht="15" r="703"/>
    <row customHeight="true" ht="15" r="704"/>
    <row customHeight="true" ht="15" r="705">
      <c r="H705" s="8" t="str">
        <v>交互相关</v>
      </c>
      <c r="I705" s="8"/>
    </row>
    <row customHeight="true" ht="15" r="706">
      <c r="H706" s="3" t="str">
        <v>按钮交互形式</v>
      </c>
      <c r="I706" s="2" t="str">
        <v>长按</v>
      </c>
    </row>
    <row customHeight="true" ht="15" r="707">
      <c r="H707" s="3" t="str">
        <v>交互一次条进度的增长百分比</v>
      </c>
      <c r="I707" s="2">
        <f>ROUND(I690/E689,2)</f>
      </c>
    </row>
    <row customHeight="true" ht="15" r="708">
      <c r="H708" s="3" t="str">
        <v>停止交互后进度条下降区间-小值</v>
      </c>
      <c r="I708" s="2">
        <f>ROUND(I707*0.5,0)</f>
      </c>
    </row>
    <row customHeight="true" ht="15" r="709">
      <c r="H709" s="3" t="str">
        <v>停止交互后进度条下降区间-大值</v>
      </c>
      <c r="I709" s="2">
        <f>ROUND(I707*0.5,0)</f>
      </c>
    </row>
    <row customHeight="true" ht="15" r="710">
      <c r="H710" s="4" t="str">
        <v>停止交互后进度条下降区间</v>
      </c>
      <c r="I710" s="2">
        <f>"["&amp;I708&amp;","&amp;I709&amp;"]"</f>
      </c>
    </row>
    <row customHeight="true" ht="15" r="711">
      <c r="H711" s="3" t="str">
        <v>按钮交互后延时(ms)</v>
      </c>
      <c r="I711" s="2"/>
    </row>
    <row customHeight="true" ht="15" r="712">
      <c r="H712" s="7" t="str">
        <v>按钮图片</v>
      </c>
      <c r="I712" s="2" t="str">
        <v>Graphics/区间控制/按钮图片-放开.png</v>
      </c>
    </row>
    <row customHeight="true" ht="15" r="713">
      <c r="H713" s="7" t="str">
        <v>按钮颜色</v>
      </c>
      <c r="I713" s="2"/>
    </row>
    <row customHeight="true" ht="15" r="714">
      <c r="H714" s="7" t="str">
        <v>按钮坐标([x,y])</v>
      </c>
      <c r="I714" s="2">
        <f>IF(I688="竖","[922,485]","[585,464]")</f>
      </c>
    </row>
    <row customHeight="true" ht="15" r="715">
      <c r="H715" s="7" t="str">
        <v>按钮容器大小([w,h])</v>
      </c>
      <c r="I715" s="2" t="str">
        <v>[120,120]</v>
      </c>
    </row>
    <row customHeight="true" ht="15" r="716">
      <c r="H716" s="7" t="str">
        <v>交互时按钮特效图片</v>
      </c>
      <c r="I716" s="2" t="str">
        <v>Graphics/区间控制/按钮图片-按下.png</v>
      </c>
    </row>
    <row customHeight="true" ht="15" r="717">
      <c r="H717" s="7" t="str">
        <v>特效图片坐标([x,y])</v>
      </c>
      <c r="I717" s="2">
        <f>I714</f>
      </c>
    </row>
    <row customHeight="true" ht="15" r="718">
      <c r="H718" s="7" t="str">
        <v>交互时播放音效</v>
      </c>
      <c r="I718" s="18" t="str">
        <v>Audio/斟酒.mp3</v>
      </c>
    </row>
    <row customHeight="true" ht="15" r="719"/>
    <row customHeight="true" ht="15" r="720"/>
    <row customHeight="true" ht="15" r="721"/>
    <row customHeight="true" ht="15" r="722">
      <c r="G722" s="4" t="str">
        <v>步骤表索引数据</v>
      </c>
      <c r="H722" s="4"/>
      <c r="I722" s="4"/>
      <c r="J722" s="4"/>
      <c r="K722" s="4"/>
      <c r="Q722" s="23" t="str">
        <v>辅助填写数据</v>
      </c>
      <c r="R722" s="21"/>
      <c r="S722" s="21"/>
      <c r="T722" s="21"/>
      <c r="U722" s="21"/>
      <c r="V722" s="21"/>
      <c r="W722" s="21"/>
      <c r="X722" s="21"/>
      <c r="Y722" s="21"/>
      <c r="Z722" s="21"/>
      <c r="AA722" s="21"/>
      <c r="AB722" s="21"/>
      <c r="AC722" s="21"/>
      <c r="AD722" s="21"/>
      <c r="AE722" s="21"/>
      <c r="AF722" s="21"/>
      <c r="AG722" s="21"/>
      <c r="AH722" s="21"/>
      <c r="AI722" s="21"/>
      <c r="AJ722" s="21"/>
      <c r="AK722" s="21"/>
      <c r="AL722" s="21"/>
      <c r="AM722" s="21"/>
      <c r="AN722" s="21"/>
      <c r="AO722" s="21"/>
      <c r="AP722" s="21"/>
      <c r="AQ722" s="21"/>
      <c r="AR722" s="21"/>
      <c r="AS722" s="21"/>
      <c r="AT722" s="22"/>
    </row>
    <row customHeight="true" ht="15" r="723">
      <c r="B723" s="12" t="str">
        <v>索引值</v>
      </c>
      <c r="D723" s="13" t="str">
        <v>所属人物</v>
      </c>
      <c r="E723" s="16" t="str">
        <v>菜品</v>
      </c>
      <c r="F723" s="15" t="str">
        <v>步骤名</v>
      </c>
      <c r="G723" s="10" t="str">
        <v>关卡倒计时</v>
      </c>
      <c r="H723" s="10" t="str">
        <v>满分值</v>
      </c>
      <c r="I723" s="10" t="str">
        <v>及格分值</v>
      </c>
      <c r="J723" s="10" t="str">
        <v>失败后处理</v>
      </c>
      <c r="K723" s="10" t="str">
        <v>失败处理值</v>
      </c>
      <c r="Q723" s="11" t="str">
        <v>名称</v>
      </c>
      <c r="R723" s="9" t="str">
        <v>GameLayoutOrientation(游戏qte部分布局方向，0=竖向 1=横向)</v>
      </c>
      <c r="S723" s="9" t="str">
        <v>PassingLinePosition及格线位置,填写百分比（如 60，不要填百分号），会从顶部/左侧向底部/右侧进行计算所处位置</v>
      </c>
      <c r="T723" s="9" t="str">
        <v>ExceedingLinePosition超出线位置,填写百分比（如 60，不要填百分号），会从顶部/左侧向底部/右侧进行计算所处位置</v>
      </c>
      <c r="U723" s="9" t="str">
        <v>PassingLineVisibility及格线是否隐藏,0=不隐藏 1=隐藏</v>
      </c>
      <c r="V723" s="9" t="str">
        <v>ExceedingLineVisibility超出线是否隐藏,0=不隐藏 1=隐藏</v>
      </c>
      <c r="W723" s="9" t="str">
        <v>ValidAreaScore有效区域得分逻辑,处于有效区域（及格线~超出线）时，每秒+N得分</v>
      </c>
      <c r="X723" s="9" t="str">
        <v>ClickFailure"1=每秒扣得分 2=qte关卡重开 3=无法超出 4=退出并返回失败值"</v>
      </c>
      <c r="Y723" s="9" t="str">
        <v>ClickFailurePenaltyPerSec失误时每秒分值</v>
      </c>
      <c r="Z723" s="9" t="str">
        <v>ButtonInteractionType按钮交互方式,0=点击 1=长按</v>
      </c>
      <c r="AA723" s="9" t="str">
        <v>BtnInteractWaterFillPct按钮交互一次，对填充物变化百分比值（不填百分号）。注意，此处变化的是填充物“水量”，并非得分。</v>
      </c>
      <c r="AB723" s="9" t="str">
        <v>BtnInteractionDelay按钮交互后延时,填写延时程度：1~5（越小程度越低，填0则不延时）1度是500毫秒（30帧）2度是1000毫秒（30帧）</v>
      </c>
      <c r="AC723" s="9" t="str">
        <v>SettleOnPassingScore(控制游戏到达合格分数是否立即进行结算,0:不立即结束，1:分数一达到合格分就结算)</v>
      </c>
      <c r="AD723" s="9" t="str">
        <v>RangeControlId(自己ID)</v>
      </c>
      <c r="AE723" s="9" t="str">
        <v>容器-颜色Hex码</v>
      </c>
      <c r="AF723" s="9" t="str">
        <v>容器-图片资源路径 100*300</v>
      </c>
      <c r="AG723" s="9" t="str">
        <v>填充物-颜色Hex码</v>
      </c>
      <c r="AH723" s="9" t="str" xml:space="preserve">
        <v>填充物-图片资源路径, 100*300  填充物若填写为图片的话，填充物会按比例缩放，代表进度。 </v>
      </c>
      <c r="AI723" s="9" t="str">
        <v>ButtonFillColor按钮-填充颜色，会填充为Hex码颜色的正方形</v>
      </c>
      <c r="AJ723" s="9" t="str">
        <v>ButtonImageSrc按钮-图片资源路径  150*150</v>
      </c>
      <c r="AK723" s="9" t="str">
        <v>PassingLineImageSrc及格线-图片资源路径 200*5</v>
      </c>
      <c r="AL723" s="9" t="str">
        <v>ExceedingLineImageSrc超出线-图片资源路径  200*5</v>
      </c>
      <c r="AM723" s="9" t="str">
        <v>BtnEffectAsset交互按钮在交互时播放的图片-资源</v>
      </c>
      <c r="AN723" s="9" t="str">
        <v>BtnInteractionSound交互按钮在交互时播放的音效-资源,松手时音效停止</v>
      </c>
      <c r="AO723" s="9" t="str">
        <v>ContainerPosition容器坐标[x,y]</v>
      </c>
      <c r="AP723" s="9" t="str">
        <v>ButtonPosition按钮坐标[x,y]</v>
      </c>
      <c r="AQ723" s="9" t="str">
        <v>FillAutoDropRangePerSec填充物自动变化-每秒自动下降闭区间，百分比值。[1,10]</v>
      </c>
      <c r="AR723" s="9" t="str">
        <v>BtnInteractionImgPos交互按钮在交互时播放的图片-坐标[x,y]</v>
      </c>
      <c r="AS723" s="9" t="str">
        <v>ContainerSize容器大小[w,h]</v>
      </c>
      <c r="AT723" s="14" t="str">
        <v>ButtonSize按钮大小[w,h]</v>
      </c>
    </row>
    <row customHeight="true" ht="15" r="724">
      <c r="B724" s="18">
        <f>COUNT($B$3:B723)+1</f>
      </c>
      <c r="D724" s="18" t="str">
        <v>阿杰</v>
      </c>
      <c r="E724" s="18" t="str">
        <v>水烙馍</v>
      </c>
      <c r="F724" s="18" t="str">
        <v>推压面皮</v>
      </c>
      <c r="G724" s="4">
        <f>IF(E736="是",E728,"")</f>
      </c>
      <c r="H724" s="4">
        <f>E731</f>
      </c>
      <c r="I724" s="4">
        <f>E731</f>
      </c>
      <c r="J724" s="2" t="str">
        <v>当前步骤重新开始</v>
      </c>
      <c r="K724" s="4">
        <f>IF(J724="当前步骤重新开始",1,IF(J724="从菜品第一步开始",2,3))</f>
      </c>
      <c r="Q724" s="19">
        <f>D724&amp;"-"&amp;E724&amp;"-"&amp;F724</f>
      </c>
      <c r="R724" s="17">
        <f>IF(I728="竖",0,1)</f>
      </c>
      <c r="S724" s="17">
        <f>100-I730</f>
      </c>
      <c r="T724" s="17">
        <f>100-I732</f>
      </c>
      <c r="U724" s="17">
        <f>IF(I731="显示",0,1)</f>
      </c>
      <c r="V724" s="17">
        <f>IF(I733="显示",0,1)</f>
      </c>
      <c r="W724" s="17">
        <f>E732</f>
      </c>
      <c r="X724" s="17">
        <f>IF(E733="每秒扣分",1,IF(E733="游戏重开",2,IF(E733="无法超出",3,4)))</f>
      </c>
      <c r="Y724" s="17">
        <f>E734</f>
      </c>
      <c r="Z724" s="17">
        <f>IF(I746="点击",0,1)</f>
      </c>
      <c r="AA724" s="17">
        <f>ROUND((I747+I748)/10,2)</f>
      </c>
      <c r="AB724" s="17">
        <f>I751</f>
      </c>
      <c r="AC724" s="17">
        <f>IF(E735="不结束",0,1)</f>
      </c>
      <c r="AD724" s="17">
        <f>Q724</f>
      </c>
      <c r="AE724" s="17">
        <f>IF(I734&lt;&gt;"","",I735)</f>
      </c>
      <c r="AF724" s="17">
        <f>I734</f>
      </c>
      <c r="AG724" s="17">
        <f>IF(I738&lt;&gt;"","",I739)</f>
      </c>
      <c r="AH724" s="17">
        <f>I738</f>
      </c>
      <c r="AI724" s="17">
        <f>IF(I752&lt;&gt;"","",I753)</f>
      </c>
      <c r="AJ724" s="17">
        <f>I752</f>
      </c>
      <c r="AK724" s="17">
        <f>I740</f>
      </c>
      <c r="AL724" s="17">
        <f>I741</f>
      </c>
      <c r="AM724" s="17">
        <f>I756</f>
      </c>
      <c r="AN724" s="17">
        <f>I758</f>
      </c>
      <c r="AO724" s="17">
        <f>I736</f>
      </c>
      <c r="AP724" s="17">
        <f>I754</f>
      </c>
      <c r="AQ724" s="17">
        <f>I750</f>
      </c>
      <c r="AR724" s="17">
        <f>I757</f>
      </c>
      <c r="AS724" s="17">
        <f>I737</f>
      </c>
      <c r="AT724" s="20">
        <f>I755</f>
      </c>
    </row>
    <row customHeight="true" ht="15" r="725"/>
    <row customHeight="true" ht="15" r="726"/>
    <row customHeight="true" ht="15" r="727">
      <c r="D727" s="5" t="str">
        <v>设计相关</v>
      </c>
      <c r="E727" s="5"/>
      <c r="H727" s="6" t="str">
        <v>条相关</v>
      </c>
      <c r="I727" s="6"/>
    </row>
    <row customHeight="true" ht="15" r="728">
      <c r="D728" s="1" t="str">
        <v>关卡预期时间(s)</v>
      </c>
      <c r="E728" s="2">
        <v>10</v>
      </c>
      <c r="H728" s="3" t="str">
        <v>条方式</v>
      </c>
      <c r="I728" s="2" t="str">
        <v>横</v>
      </c>
    </row>
    <row customHeight="true" ht="15" r="729">
      <c r="D729" s="1" t="str">
        <v>增长到区间内的时间</v>
      </c>
      <c r="E729" s="2">
        <v>5</v>
      </c>
      <c r="H729" s="3" t="str">
        <v>条长度</v>
      </c>
      <c r="I729" s="2">
        <f>IF(I728="竖",372,984)</f>
      </c>
    </row>
    <row customHeight="true" ht="15" r="730">
      <c r="D730" s="1" t="str">
        <v>维持完成游戏时间</v>
      </c>
      <c r="E730" s="2">
        <v>5</v>
      </c>
      <c r="H730" s="3" t="str">
        <v>区间下限位置</v>
      </c>
      <c r="I730" s="2">
        <v>55</v>
      </c>
    </row>
    <row customHeight="true" ht="15" r="731">
      <c r="D731" s="1" t="str">
        <v>通关总分</v>
      </c>
      <c r="E731" s="2">
        <v>100</v>
      </c>
      <c r="H731" s="3" t="str">
        <v>是否隐藏下限提示线</v>
      </c>
      <c r="I731" s="2" t="str">
        <v>显示</v>
      </c>
    </row>
    <row customHeight="true" ht="15" r="732">
      <c r="D732" s="4" t="str">
        <v>区域中停留得分(每秒)</v>
      </c>
      <c r="E732" s="2">
        <f>ROUND(E731/E730,0)</f>
      </c>
      <c r="H732" s="3" t="str">
        <v>区间上限位置</v>
      </c>
      <c r="I732" s="2">
        <v>70</v>
      </c>
    </row>
    <row customHeight="true" ht="15" r="733">
      <c r="D733" s="1" t="str">
        <v>超出区域处理方式</v>
      </c>
      <c r="E733" s="2" t="str">
        <v>每秒扣分</v>
      </c>
      <c r="H733" s="3" t="str">
        <v>是否隐藏上限提示线</v>
      </c>
      <c r="I733" s="2" t="str">
        <v>显示</v>
      </c>
    </row>
    <row customHeight="true" ht="15" r="734">
      <c r="D734" s="1" t="str">
        <v>超出区域扣分(每秒)</v>
      </c>
      <c r="E734" s="2">
        <v>0</v>
      </c>
      <c r="H734" s="7" t="str">
        <v>条图片</v>
      </c>
      <c r="I734" s="2">
        <f>IF(I728="竖","Graphics/区间控制/进度条-竖.png","Graphics/区间控制/进度条-横.png")</f>
      </c>
    </row>
    <row customHeight="true" ht="15" r="735">
      <c r="D735" s="1" t="str">
        <v>到达总分是否立即结束游戏</v>
      </c>
      <c r="E735" s="2" t="str">
        <v>立即结束</v>
      </c>
      <c r="H735" s="7" t="str">
        <v>条颜色</v>
      </c>
      <c r="I735" s="2"/>
    </row>
    <row customHeight="true" ht="15" r="736">
      <c r="D736" s="1" t="str">
        <v>是否限时</v>
      </c>
      <c r="E736" s="2" t="str">
        <v>否</v>
      </c>
      <c r="H736" s="7" t="str">
        <v>条坐标([x,y])</v>
      </c>
      <c r="I736" s="2">
        <f>IF(I728="竖","[544,194]","[153,257]")</f>
      </c>
    </row>
    <row customHeight="true" ht="15" r="737">
      <c r="H737" s="7" t="str">
        <v>条容器大小([w,h])</v>
      </c>
      <c r="I737" s="2">
        <f>IF(I728="竖","[192,372]","[984,101]")</f>
      </c>
    </row>
    <row customHeight="true" ht="15" r="738">
      <c r="H738" s="7" t="str">
        <v>填充物图片</v>
      </c>
      <c r="I738" s="2">
        <f>IF(I728="竖","Graphics/区间控制/填充物-竖.png","Graphics/区间控制/填充物-横.png")</f>
      </c>
    </row>
    <row customHeight="true" ht="15" r="739">
      <c r="H739" s="7" t="str">
        <v>填充物颜色</v>
      </c>
      <c r="I739" s="2"/>
    </row>
    <row customHeight="true" ht="15" r="740">
      <c r="H740" s="7" t="str">
        <v>下限提示线图片</v>
      </c>
      <c r="I740" s="2">
        <f>IF(I728="竖","Graphics/区间控制/下限-竖.png","Graphics/区间控制/下限-横.png")</f>
      </c>
    </row>
    <row customHeight="true" ht="15" r="741">
      <c r="H741" s="7" t="str">
        <v>上限提示线图片</v>
      </c>
      <c r="I741" s="2">
        <f>IF(I728="竖","Graphics/区间控制/上限-竖.png","Graphics/区间控制/上限-横.png")</f>
      </c>
    </row>
    <row customHeight="true" ht="15" r="742"/>
    <row customHeight="true" ht="15" r="743"/>
    <row customHeight="true" ht="15" r="744"/>
    <row customHeight="true" ht="15" r="745">
      <c r="H745" s="8" t="str">
        <v>交互相关</v>
      </c>
      <c r="I745" s="8"/>
    </row>
    <row customHeight="true" ht="15" r="746">
      <c r="H746" s="3" t="str">
        <v>按钮交互形式</v>
      </c>
      <c r="I746" s="2" t="str">
        <v>长按</v>
      </c>
    </row>
    <row customHeight="true" ht="15" r="747">
      <c r="H747" s="3" t="str">
        <v>交互一次条进度的增长百分比</v>
      </c>
      <c r="I747" s="2">
        <f>ROUND(I730/E729,2)</f>
      </c>
    </row>
    <row customHeight="true" ht="15" r="748">
      <c r="H748" s="3" t="str">
        <v>停止交互后进度条下降区间-小值</v>
      </c>
      <c r="I748" s="2">
        <f>ROUND(I747*0.5,0)</f>
      </c>
    </row>
    <row customHeight="true" ht="15" r="749">
      <c r="H749" s="3" t="str">
        <v>停止交互后进度条下降区间-大值</v>
      </c>
      <c r="I749" s="2">
        <f>ROUND(I747*0.5,0)</f>
      </c>
    </row>
    <row customHeight="true" ht="15" r="750">
      <c r="H750" s="4" t="str">
        <v>停止交互后进度条下降区间</v>
      </c>
      <c r="I750" s="2">
        <f>"["&amp;I748&amp;","&amp;I749&amp;"]"</f>
      </c>
    </row>
    <row customHeight="true" ht="15" r="751">
      <c r="H751" s="3" t="str">
        <v>按钮交互后延时(ms)</v>
      </c>
      <c r="I751" s="2"/>
    </row>
    <row customHeight="true" ht="15" r="752">
      <c r="H752" s="7" t="str">
        <v>按钮图片</v>
      </c>
      <c r="I752" s="2" t="str">
        <v>Graphics/区间控制/按钮图片-放开.png</v>
      </c>
    </row>
    <row customHeight="true" ht="15" r="753">
      <c r="H753" s="7" t="str">
        <v>按钮颜色</v>
      </c>
      <c r="I753" s="2"/>
    </row>
    <row customHeight="true" ht="15" r="754">
      <c r="H754" s="7" t="str">
        <v>按钮坐标([x,y])</v>
      </c>
      <c r="I754" s="2">
        <f>IF(I728="竖","[922,485]","[585,464]")</f>
      </c>
    </row>
    <row customHeight="true" ht="15" r="755">
      <c r="H755" s="7" t="str">
        <v>按钮容器大小([w,h])</v>
      </c>
      <c r="I755" s="2" t="str">
        <v>[120,120]</v>
      </c>
    </row>
    <row customHeight="true" ht="15" r="756">
      <c r="H756" s="7" t="str">
        <v>交互时按钮特效图片</v>
      </c>
      <c r="I756" s="2" t="str">
        <v>Graphics/区间控制/按钮图片-按下.png</v>
      </c>
    </row>
    <row customHeight="true" ht="15" r="757">
      <c r="H757" s="7" t="str">
        <v>特效图片坐标([x,y])</v>
      </c>
      <c r="I757" s="2">
        <f>I754</f>
      </c>
    </row>
    <row customHeight="true" ht="15" r="758">
      <c r="H758" s="7" t="str">
        <v>交互时播放音效</v>
      </c>
      <c r="I758" s="18" t="str">
        <v>Audio/烘烤.mp3</v>
      </c>
    </row>
    <row customHeight="true" ht="15" r="759"/>
    <row customHeight="true" ht="15" r="760"/>
    <row customHeight="true" ht="15" r="761"/>
    <row customHeight="true" ht="15" r="762">
      <c r="G762" s="4" t="str">
        <v>步骤表索引数据</v>
      </c>
      <c r="H762" s="4"/>
      <c r="I762" s="4"/>
      <c r="J762" s="4"/>
      <c r="K762" s="4"/>
      <c r="Q762" s="23" t="str">
        <v>辅助填写数据</v>
      </c>
      <c r="R762" s="21"/>
      <c r="S762" s="21"/>
      <c r="T762" s="21"/>
      <c r="U762" s="21"/>
      <c r="V762" s="21"/>
      <c r="W762" s="21"/>
      <c r="X762" s="21"/>
      <c r="Y762" s="21"/>
      <c r="Z762" s="21"/>
      <c r="AA762" s="21"/>
      <c r="AB762" s="21"/>
      <c r="AC762" s="21"/>
      <c r="AD762" s="21"/>
      <c r="AE762" s="21"/>
      <c r="AF762" s="21"/>
      <c r="AG762" s="21"/>
      <c r="AH762" s="21"/>
      <c r="AI762" s="21"/>
      <c r="AJ762" s="21"/>
      <c r="AK762" s="21"/>
      <c r="AL762" s="21"/>
      <c r="AM762" s="21"/>
      <c r="AN762" s="21"/>
      <c r="AO762" s="21"/>
      <c r="AP762" s="21"/>
      <c r="AQ762" s="21"/>
      <c r="AR762" s="21"/>
      <c r="AS762" s="21"/>
      <c r="AT762" s="22"/>
    </row>
    <row customHeight="true" ht="15" r="763">
      <c r="B763" s="12" t="str">
        <v>索引值</v>
      </c>
      <c r="D763" s="13" t="str">
        <v>所属人物</v>
      </c>
      <c r="E763" s="16" t="str">
        <v>菜品</v>
      </c>
      <c r="F763" s="15" t="str">
        <v>步骤名</v>
      </c>
      <c r="G763" s="10" t="str">
        <v>关卡倒计时</v>
      </c>
      <c r="H763" s="10" t="str">
        <v>满分值</v>
      </c>
      <c r="I763" s="10" t="str">
        <v>及格分值</v>
      </c>
      <c r="J763" s="10" t="str">
        <v>失败后处理</v>
      </c>
      <c r="K763" s="10" t="str">
        <v>失败处理值</v>
      </c>
      <c r="Q763" s="11" t="str">
        <v>名称</v>
      </c>
      <c r="R763" s="9" t="str">
        <v>GameLayoutOrientation(游戏qte部分布局方向，0=竖向 1=横向)</v>
      </c>
      <c r="S763" s="9" t="str">
        <v>PassingLinePosition及格线位置,填写百分比（如 60，不要填百分号），会从顶部/左侧向底部/右侧进行计算所处位置</v>
      </c>
      <c r="T763" s="9" t="str">
        <v>ExceedingLinePosition超出线位置,填写百分比（如 60，不要填百分号），会从顶部/左侧向底部/右侧进行计算所处位置</v>
      </c>
      <c r="U763" s="9" t="str">
        <v>PassingLineVisibility及格线是否隐藏,0=不隐藏 1=隐藏</v>
      </c>
      <c r="V763" s="9" t="str">
        <v>ExceedingLineVisibility超出线是否隐藏,0=不隐藏 1=隐藏</v>
      </c>
      <c r="W763" s="9" t="str">
        <v>ValidAreaScore有效区域得分逻辑,处于有效区域（及格线~超出线）时，每秒+N得分</v>
      </c>
      <c r="X763" s="9" t="str">
        <v>ClickFailure"1=每秒扣得分 2=qte关卡重开 3=无法超出 4=退出并返回失败值"</v>
      </c>
      <c r="Y763" s="9" t="str">
        <v>ClickFailurePenaltyPerSec失误时每秒分值</v>
      </c>
      <c r="Z763" s="9" t="str">
        <v>ButtonInteractionType按钮交互方式,0=点击 1=长按</v>
      </c>
      <c r="AA763" s="9" t="str">
        <v>BtnInteractWaterFillPct按钮交互一次，对填充物变化百分比值（不填百分号）。注意，此处变化的是填充物“水量”，并非得分。</v>
      </c>
      <c r="AB763" s="9" t="str">
        <v>BtnInteractionDelay按钮交互后延时,填写延时程度：1~5（越小程度越低，填0则不延时）1度是500毫秒（30帧）2度是1000毫秒（30帧）</v>
      </c>
      <c r="AC763" s="9" t="str">
        <v>SettleOnPassingScore(控制游戏到达合格分数是否立即进行结算,0:不立即结束，1:分数一达到合格分就结算)</v>
      </c>
      <c r="AD763" s="9" t="str">
        <v>RangeControlId(自己ID)</v>
      </c>
      <c r="AE763" s="9" t="str">
        <v>容器-颜色Hex码</v>
      </c>
      <c r="AF763" s="9" t="str">
        <v>容器-图片资源路径 100*300</v>
      </c>
      <c r="AG763" s="9" t="str">
        <v>填充物-颜色Hex码</v>
      </c>
      <c r="AH763" s="9" t="str" xml:space="preserve">
        <v>填充物-图片资源路径, 100*300  填充物若填写为图片的话，填充物会按比例缩放，代表进度。 </v>
      </c>
      <c r="AI763" s="9" t="str">
        <v>ButtonFillColor按钮-填充颜色，会填充为Hex码颜色的正方形</v>
      </c>
      <c r="AJ763" s="9" t="str">
        <v>ButtonImageSrc按钮-图片资源路径  150*150</v>
      </c>
      <c r="AK763" s="9" t="str">
        <v>PassingLineImageSrc及格线-图片资源路径 200*5</v>
      </c>
      <c r="AL763" s="9" t="str">
        <v>ExceedingLineImageSrc超出线-图片资源路径  200*5</v>
      </c>
      <c r="AM763" s="9" t="str">
        <v>BtnEffectAsset交互按钮在交互时播放的图片-资源</v>
      </c>
      <c r="AN763" s="9" t="str">
        <v>BtnInteractionSound交互按钮在交互时播放的音效-资源,松手时音效停止</v>
      </c>
      <c r="AO763" s="9" t="str">
        <v>ContainerPosition容器坐标[x,y]</v>
      </c>
      <c r="AP763" s="9" t="str">
        <v>ButtonPosition按钮坐标[x,y]</v>
      </c>
      <c r="AQ763" s="9" t="str">
        <v>FillAutoDropRangePerSec填充物自动变化-每秒自动下降闭区间，百分比值。[1,10]</v>
      </c>
      <c r="AR763" s="9" t="str">
        <v>BtnInteractionImgPos交互按钮在交互时播放的图片-坐标[x,y]</v>
      </c>
      <c r="AS763" s="9" t="str">
        <v>ContainerSize容器大小[w,h]</v>
      </c>
      <c r="AT763" s="14" t="str">
        <v>ButtonSize按钮大小[w,h]</v>
      </c>
    </row>
    <row customHeight="true" ht="15" r="764">
      <c r="B764" s="18">
        <f>COUNT($B$3:B763)+1</f>
      </c>
      <c r="D764" s="18" t="str">
        <v>阿杰</v>
      </c>
      <c r="E764" s="18" t="str">
        <v>丸子汤</v>
      </c>
      <c r="F764" s="18" t="str">
        <v>煮制</v>
      </c>
      <c r="G764" s="4">
        <f>IF(E776="是",E768,"")</f>
      </c>
      <c r="H764" s="4">
        <f>E771</f>
      </c>
      <c r="I764" s="4">
        <f>E771</f>
      </c>
      <c r="J764" s="2" t="str">
        <v>当前步骤重新开始</v>
      </c>
      <c r="K764" s="4">
        <f>IF(J764="当前步骤重新开始",1,IF(J764="从菜品第一步开始",2,3))</f>
      </c>
      <c r="Q764" s="19">
        <f>D764&amp;"-"&amp;E764&amp;"-"&amp;F764</f>
      </c>
      <c r="R764" s="17">
        <f>IF(I768="竖",0,1)</f>
      </c>
      <c r="S764" s="17">
        <f>100-I770</f>
      </c>
      <c r="T764" s="17">
        <f>100-I772</f>
      </c>
      <c r="U764" s="17">
        <f>IF(I771="显示",0,1)</f>
      </c>
      <c r="V764" s="17">
        <f>IF(I773="显示",0,1)</f>
      </c>
      <c r="W764" s="17">
        <f>E772</f>
      </c>
      <c r="X764" s="17">
        <f>IF(E773="每秒扣分",1,IF(E773="游戏重开",2,IF(E773="无法超出",3,4)))</f>
      </c>
      <c r="Y764" s="17">
        <f>E774</f>
      </c>
      <c r="Z764" s="17">
        <f>IF(I786="点击",0,1)</f>
      </c>
      <c r="AA764" s="17">
        <f>ROUND((I787+I788)/10,2)</f>
      </c>
      <c r="AB764" s="17">
        <f>I791</f>
      </c>
      <c r="AC764" s="17">
        <f>IF(E775="不结束",0,1)</f>
      </c>
      <c r="AD764" s="17">
        <f>Q764</f>
      </c>
      <c r="AE764" s="17">
        <f>IF(I774&lt;&gt;"","",I775)</f>
      </c>
      <c r="AF764" s="17">
        <f>I774</f>
      </c>
      <c r="AG764" s="17">
        <f>IF(I778&lt;&gt;"","",I779)</f>
      </c>
      <c r="AH764" s="17">
        <f>I778</f>
      </c>
      <c r="AI764" s="17">
        <f>IF(I792&lt;&gt;"","",I793)</f>
      </c>
      <c r="AJ764" s="17">
        <f>I792</f>
      </c>
      <c r="AK764" s="17">
        <f>I780</f>
      </c>
      <c r="AL764" s="17">
        <f>I781</f>
      </c>
      <c r="AM764" s="17">
        <f>I796</f>
      </c>
      <c r="AN764" s="17">
        <f>I798</f>
      </c>
      <c r="AO764" s="17">
        <f>I776</f>
      </c>
      <c r="AP764" s="17">
        <f>I794</f>
      </c>
      <c r="AQ764" s="17">
        <f>I790</f>
      </c>
      <c r="AR764" s="17">
        <f>I797</f>
      </c>
      <c r="AS764" s="17">
        <f>I777</f>
      </c>
      <c r="AT764" s="20">
        <f>I795</f>
      </c>
    </row>
    <row customHeight="true" ht="15" r="765"/>
    <row customHeight="true" ht="15" r="766"/>
    <row customHeight="true" ht="15" r="767">
      <c r="D767" s="5" t="str">
        <v>设计相关</v>
      </c>
      <c r="E767" s="5"/>
      <c r="H767" s="6" t="str">
        <v>条相关</v>
      </c>
      <c r="I767" s="6"/>
    </row>
    <row customHeight="true" ht="15" r="768">
      <c r="D768" s="1" t="str">
        <v>关卡预期时间(s)</v>
      </c>
      <c r="E768" s="2">
        <v>10</v>
      </c>
      <c r="H768" s="3" t="str">
        <v>条方式</v>
      </c>
      <c r="I768" s="2" t="str">
        <v>竖</v>
      </c>
    </row>
    <row customHeight="true" ht="15" r="769">
      <c r="D769" s="1" t="str">
        <v>增长到区间内的时间</v>
      </c>
      <c r="E769" s="2">
        <v>3</v>
      </c>
      <c r="H769" s="3" t="str">
        <v>条长度</v>
      </c>
      <c r="I769" s="2">
        <f>IF(I768="竖",372,984)</f>
      </c>
    </row>
    <row customHeight="true" ht="15" r="770">
      <c r="D770" s="1" t="str">
        <v>维持完成游戏时间</v>
      </c>
      <c r="E770" s="2">
        <v>6</v>
      </c>
      <c r="H770" s="3" t="str">
        <v>区间下限位置</v>
      </c>
      <c r="I770" s="2">
        <v>75</v>
      </c>
    </row>
    <row customHeight="true" ht="15" r="771">
      <c r="D771" s="1" t="str">
        <v>通关总分</v>
      </c>
      <c r="E771" s="2">
        <v>100</v>
      </c>
      <c r="H771" s="3" t="str">
        <v>是否隐藏下限提示线</v>
      </c>
      <c r="I771" s="2" t="str">
        <v>显示</v>
      </c>
    </row>
    <row customHeight="true" ht="15" r="772">
      <c r="D772" s="4" t="str">
        <v>区域中停留得分(每秒)</v>
      </c>
      <c r="E772" s="2">
        <f>ROUND(E771/E770,0)</f>
      </c>
      <c r="H772" s="3" t="str">
        <v>区间上限位置</v>
      </c>
      <c r="I772" s="2">
        <v>85</v>
      </c>
    </row>
    <row customHeight="true" ht="15" r="773">
      <c r="D773" s="1" t="str">
        <v>超出区域处理方式</v>
      </c>
      <c r="E773" s="2" t="str">
        <v>每秒扣分</v>
      </c>
      <c r="H773" s="3" t="str">
        <v>是否隐藏上限提示线</v>
      </c>
      <c r="I773" s="2" t="str">
        <v>显示</v>
      </c>
    </row>
    <row customHeight="true" ht="15" r="774">
      <c r="D774" s="1" t="str">
        <v>超出区域扣分(每秒)</v>
      </c>
      <c r="E774" s="2">
        <v>0</v>
      </c>
      <c r="H774" s="7" t="str">
        <v>条图片</v>
      </c>
      <c r="I774" s="2">
        <f>IF(I768="竖","Graphics/区间控制/进度条-竖.png","Graphics/区间控制/进度条-横.png")</f>
      </c>
    </row>
    <row customHeight="true" ht="15" r="775">
      <c r="D775" s="1" t="str">
        <v>到达总分是否立即结束游戏</v>
      </c>
      <c r="E775" s="2" t="str">
        <v>立即结束</v>
      </c>
      <c r="H775" s="7" t="str">
        <v>条颜色</v>
      </c>
      <c r="I775" s="2"/>
    </row>
    <row customHeight="true" ht="15" r="776">
      <c r="D776" s="1" t="str">
        <v>是否限时</v>
      </c>
      <c r="E776" s="2" t="str">
        <v>否</v>
      </c>
      <c r="H776" s="7" t="str">
        <v>条坐标([x,y])</v>
      </c>
      <c r="I776" s="2">
        <f>IF(I768="竖","[544,194]","[153,257]")</f>
      </c>
    </row>
    <row customHeight="true" ht="15" r="777">
      <c r="H777" s="7" t="str">
        <v>条容器大小([w,h])</v>
      </c>
      <c r="I777" s="2">
        <f>IF(I768="竖","[192,372]","[984,101]")</f>
      </c>
    </row>
    <row customHeight="true" ht="15" r="778">
      <c r="H778" s="7" t="str">
        <v>填充物图片</v>
      </c>
      <c r="I778" s="2">
        <f>IF(I768="竖","Graphics/区间控制/填充物-竖.png","Graphics/区间控制/填充物-横.png")</f>
      </c>
    </row>
    <row customHeight="true" ht="15" r="779">
      <c r="H779" s="7" t="str">
        <v>填充物颜色</v>
      </c>
      <c r="I779" s="2"/>
    </row>
    <row customHeight="true" ht="15" r="780">
      <c r="H780" s="7" t="str">
        <v>下限提示线图片</v>
      </c>
      <c r="I780" s="2">
        <f>IF(I768="竖","Graphics/区间控制/下限-竖.png","Graphics/区间控制/下限-横.png")</f>
      </c>
    </row>
    <row customHeight="true" ht="15" r="781">
      <c r="H781" s="7" t="str">
        <v>上限提示线图片</v>
      </c>
      <c r="I781" s="2">
        <f>IF(I768="竖","Graphics/区间控制/上限-竖.png","Graphics/区间控制/上限-横.png")</f>
      </c>
    </row>
    <row customHeight="true" ht="15" r="782"/>
    <row customHeight="true" ht="15" r="783"/>
    <row customHeight="true" ht="15" r="784"/>
    <row customHeight="true" ht="15" r="785">
      <c r="H785" s="8" t="str">
        <v>交互相关</v>
      </c>
      <c r="I785" s="8"/>
    </row>
    <row customHeight="true" ht="15" r="786">
      <c r="H786" s="3" t="str">
        <v>按钮交互形式</v>
      </c>
      <c r="I786" s="2" t="str">
        <v>长按</v>
      </c>
    </row>
    <row customHeight="true" ht="15" r="787">
      <c r="H787" s="3" t="str">
        <v>交互一次条进度的增长百分比</v>
      </c>
      <c r="I787" s="2">
        <f>ROUND(I770/E769,2)</f>
      </c>
    </row>
    <row customHeight="true" ht="15" r="788">
      <c r="H788" s="3" t="str">
        <v>停止交互后进度条下降区间-小值</v>
      </c>
      <c r="I788" s="2">
        <f>ROUND(I787*0.5,0)</f>
      </c>
    </row>
    <row customHeight="true" ht="15" r="789">
      <c r="H789" s="3" t="str">
        <v>停止交互后进度条下降区间-大值</v>
      </c>
      <c r="I789" s="2">
        <f>ROUND(I787*0.5,0)</f>
      </c>
    </row>
    <row customHeight="true" ht="15" r="790">
      <c r="H790" s="4" t="str">
        <v>停止交互后进度条下降区间</v>
      </c>
      <c r="I790" s="2">
        <f>"["&amp;I788&amp;","&amp;I789&amp;"]"</f>
      </c>
    </row>
    <row customHeight="true" ht="15" r="791">
      <c r="H791" s="3" t="str">
        <v>按钮交互后延时(ms)</v>
      </c>
      <c r="I791" s="2"/>
    </row>
    <row customHeight="true" ht="15" r="792">
      <c r="H792" s="7" t="str">
        <v>按钮图片</v>
      </c>
      <c r="I792" s="2" t="str">
        <v>Graphics/区间控制/按钮图片-放开.png</v>
      </c>
    </row>
    <row customHeight="true" ht="15" r="793">
      <c r="H793" s="7" t="str">
        <v>按钮颜色</v>
      </c>
      <c r="I793" s="2"/>
    </row>
    <row customHeight="true" ht="15" r="794">
      <c r="H794" s="7" t="str">
        <v>按钮坐标([x,y])</v>
      </c>
      <c r="I794" s="2">
        <f>IF(I768="竖","[922,485]","[585,464]")</f>
      </c>
    </row>
    <row customHeight="true" ht="15" r="795">
      <c r="H795" s="7" t="str">
        <v>按钮容器大小([w,h])</v>
      </c>
      <c r="I795" s="2" t="str">
        <v>[120,120]</v>
      </c>
    </row>
    <row customHeight="true" ht="15" r="796">
      <c r="H796" s="7" t="str">
        <v>交互时按钮特效图片</v>
      </c>
      <c r="I796" s="2" t="str">
        <v>Graphics/区间控制/按钮图片-按下.png</v>
      </c>
    </row>
    <row customHeight="true" ht="15" r="797">
      <c r="H797" s="7" t="str">
        <v>特效图片坐标([x,y])</v>
      </c>
      <c r="I797" s="2">
        <f>I794</f>
      </c>
    </row>
    <row customHeight="true" ht="15" r="798">
      <c r="H798" s="7" t="str">
        <v>交互时播放音效</v>
      </c>
      <c r="I798" s="18" t="str">
        <v>Audio/炖煮.mp3</v>
      </c>
    </row>
    <row customHeight="true" ht="15" r="799"/>
    <row customHeight="true" ht="15" r="800"/>
    <row customHeight="true" ht="15" r="801"/>
    <row customHeight="true" ht="15" r="802">
      <c r="G802" s="4" t="str">
        <v>步骤表索引数据</v>
      </c>
      <c r="H802" s="4"/>
      <c r="I802" s="4"/>
      <c r="J802" s="4"/>
      <c r="K802" s="4"/>
      <c r="Q802" s="23" t="str">
        <v>辅助填写数据</v>
      </c>
      <c r="R802" s="21"/>
      <c r="S802" s="21"/>
      <c r="T802" s="21"/>
      <c r="U802" s="21"/>
      <c r="V802" s="21"/>
      <c r="W802" s="21"/>
      <c r="X802" s="21"/>
      <c r="Y802" s="21"/>
      <c r="Z802" s="21"/>
      <c r="AA802" s="21"/>
      <c r="AB802" s="21"/>
      <c r="AC802" s="21"/>
      <c r="AD802" s="21"/>
      <c r="AE802" s="21"/>
      <c r="AF802" s="21"/>
      <c r="AG802" s="21"/>
      <c r="AH802" s="21"/>
      <c r="AI802" s="21"/>
      <c r="AJ802" s="21"/>
      <c r="AK802" s="21"/>
      <c r="AL802" s="21"/>
      <c r="AM802" s="21"/>
      <c r="AN802" s="21"/>
      <c r="AO802" s="21"/>
      <c r="AP802" s="21"/>
      <c r="AQ802" s="21"/>
      <c r="AR802" s="21"/>
      <c r="AS802" s="21"/>
      <c r="AT802" s="22"/>
    </row>
    <row customHeight="true" ht="15" r="803">
      <c r="B803" s="12" t="str">
        <v>索引值</v>
      </c>
      <c r="D803" s="13" t="str">
        <v>所属人物</v>
      </c>
      <c r="E803" s="16" t="str">
        <v>菜品</v>
      </c>
      <c r="F803" s="15" t="str">
        <v>步骤名</v>
      </c>
      <c r="G803" s="10" t="str">
        <v>关卡倒计时</v>
      </c>
      <c r="H803" s="10" t="str">
        <v>满分值</v>
      </c>
      <c r="I803" s="10" t="str">
        <v>及格分值</v>
      </c>
      <c r="J803" s="10" t="str">
        <v>失败后处理</v>
      </c>
      <c r="K803" s="10" t="str">
        <v>失败处理值</v>
      </c>
      <c r="Q803" s="11" t="str">
        <v>名称</v>
      </c>
      <c r="R803" s="9" t="str">
        <v>GameLayoutOrientation(游戏qte部分布局方向，0=竖向 1=横向)</v>
      </c>
      <c r="S803" s="9" t="str">
        <v>PassingLinePosition及格线位置,填写百分比（如 60，不要填百分号），会从顶部/左侧向底部/右侧进行计算所处位置</v>
      </c>
      <c r="T803" s="9" t="str">
        <v>ExceedingLinePosition超出线位置,填写百分比（如 60，不要填百分号），会从顶部/左侧向底部/右侧进行计算所处位置</v>
      </c>
      <c r="U803" s="9" t="str">
        <v>PassingLineVisibility及格线是否隐藏,0=不隐藏 1=隐藏</v>
      </c>
      <c r="V803" s="9" t="str">
        <v>ExceedingLineVisibility超出线是否隐藏,0=不隐藏 1=隐藏</v>
      </c>
      <c r="W803" s="9" t="str">
        <v>ValidAreaScore有效区域得分逻辑,处于有效区域（及格线~超出线）时，每秒+N得分</v>
      </c>
      <c r="X803" s="9" t="str">
        <v>ClickFailure"1=每秒扣得分 2=qte关卡重开 3=无法超出 4=退出并返回失败值"</v>
      </c>
      <c r="Y803" s="9" t="str">
        <v>ClickFailurePenaltyPerSec失误时每秒分值</v>
      </c>
      <c r="Z803" s="9" t="str">
        <v>ButtonInteractionType按钮交互方式,0=点击 1=长按</v>
      </c>
      <c r="AA803" s="9" t="str">
        <v>BtnInteractWaterFillPct按钮交互一次，对填充物变化百分比值（不填百分号）。注意，此处变化的是填充物“水量”，并非得分。</v>
      </c>
      <c r="AB803" s="9" t="str">
        <v>BtnInteractionDelay按钮交互后延时,填写延时程度：1~5（越小程度越低，填0则不延时）1度是500毫秒（30帧）2度是1000毫秒（30帧）</v>
      </c>
      <c r="AC803" s="9" t="str">
        <v>SettleOnPassingScore(控制游戏到达合格分数是否立即进行结算,0:不立即结束，1:分数一达到合格分就结算)</v>
      </c>
      <c r="AD803" s="9" t="str">
        <v>RangeControlId(自己ID)</v>
      </c>
      <c r="AE803" s="9" t="str">
        <v>容器-颜色Hex码</v>
      </c>
      <c r="AF803" s="9" t="str">
        <v>容器-图片资源路径 100*300</v>
      </c>
      <c r="AG803" s="9" t="str">
        <v>填充物-颜色Hex码</v>
      </c>
      <c r="AH803" s="9" t="str" xml:space="preserve">
        <v>填充物-图片资源路径, 100*300  填充物若填写为图片的话，填充物会按比例缩放，代表进度。 </v>
      </c>
      <c r="AI803" s="9" t="str">
        <v>ButtonFillColor按钮-填充颜色，会填充为Hex码颜色的正方形</v>
      </c>
      <c r="AJ803" s="9" t="str">
        <v>ButtonImageSrc按钮-图片资源路径  150*150</v>
      </c>
      <c r="AK803" s="9" t="str">
        <v>PassingLineImageSrc及格线-图片资源路径 200*5</v>
      </c>
      <c r="AL803" s="9" t="str">
        <v>ExceedingLineImageSrc超出线-图片资源路径  200*5</v>
      </c>
      <c r="AM803" s="9" t="str">
        <v>BtnEffectAsset交互按钮在交互时播放的图片-资源</v>
      </c>
      <c r="AN803" s="9" t="str">
        <v>BtnInteractionSound交互按钮在交互时播放的音效-资源,松手时音效停止</v>
      </c>
      <c r="AO803" s="9" t="str">
        <v>ContainerPosition容器坐标[x,y]</v>
      </c>
      <c r="AP803" s="9" t="str">
        <v>ButtonPosition按钮坐标[x,y]</v>
      </c>
      <c r="AQ803" s="9" t="str">
        <v>FillAutoDropRangePerSec填充物自动变化-每秒自动下降闭区间，百分比值。[1,10]</v>
      </c>
      <c r="AR803" s="9" t="str">
        <v>BtnInteractionImgPos交互按钮在交互时播放的图片-坐标[x,y]</v>
      </c>
      <c r="AS803" s="9" t="str">
        <v>ContainerSize容器大小[w,h]</v>
      </c>
      <c r="AT803" s="14" t="str">
        <v>ButtonSize按钮大小[w,h]</v>
      </c>
    </row>
    <row customHeight="true" ht="15" r="804">
      <c r="B804" s="18">
        <f>COUNT($B$3:B803)+1</f>
      </c>
      <c r="D804" s="18" t="str">
        <v>赖哥</v>
      </c>
      <c r="E804" s="18" t="str">
        <v>武夷王</v>
      </c>
      <c r="F804" s="18" t="str">
        <v>倒酒</v>
      </c>
      <c r="G804" s="4">
        <f>IF(E816="是",E808,"")</f>
      </c>
      <c r="H804" s="4">
        <f>E811</f>
      </c>
      <c r="I804" s="4">
        <f>E811</f>
      </c>
      <c r="J804" s="2" t="str">
        <v>当前步骤重新开始</v>
      </c>
      <c r="K804" s="4">
        <f>IF(J804="当前步骤重新开始",1,IF(J804="从菜品第一步开始",2,3))</f>
      </c>
      <c r="Q804" s="19">
        <f>D804&amp;"-"&amp;E804&amp;"-"&amp;F804</f>
      </c>
      <c r="R804" s="17">
        <f>IF(I808="竖",0,1)</f>
      </c>
      <c r="S804" s="17">
        <f>100-I810</f>
      </c>
      <c r="T804" s="17">
        <f>100-I812</f>
      </c>
      <c r="U804" s="17">
        <f>IF(I811="显示",0,1)</f>
      </c>
      <c r="V804" s="17">
        <f>IF(I813="显示",0,1)</f>
      </c>
      <c r="W804" s="17">
        <f>E812</f>
      </c>
      <c r="X804" s="17">
        <f>IF(E813="每秒扣分",1,IF(E813="游戏重开",2,IF(E813="无法超出",3,4)))</f>
      </c>
      <c r="Y804" s="17">
        <f>E814</f>
      </c>
      <c r="Z804" s="17">
        <f>IF(I826="点击",0,1)</f>
      </c>
      <c r="AA804" s="17">
        <f>ROUND((I827+I828)/10,2)</f>
      </c>
      <c r="AB804" s="17">
        <f>I831</f>
      </c>
      <c r="AC804" s="17">
        <f>IF(E815="不结束",0,1)</f>
      </c>
      <c r="AD804" s="17">
        <f>Q804</f>
      </c>
      <c r="AE804" s="17">
        <f>IF(I814&lt;&gt;"","",I815)</f>
      </c>
      <c r="AF804" s="17">
        <f>I814</f>
      </c>
      <c r="AG804" s="17">
        <f>IF(I818&lt;&gt;"","",I819)</f>
      </c>
      <c r="AH804" s="17">
        <f>I818</f>
      </c>
      <c r="AI804" s="17">
        <f>IF(I832&lt;&gt;"","",I833)</f>
      </c>
      <c r="AJ804" s="17">
        <f>I832</f>
      </c>
      <c r="AK804" s="17">
        <f>I820</f>
      </c>
      <c r="AL804" s="17">
        <f>I821</f>
      </c>
      <c r="AM804" s="17">
        <f>I836</f>
      </c>
      <c r="AN804" s="17">
        <f>I838</f>
      </c>
      <c r="AO804" s="17">
        <f>I816</f>
      </c>
      <c r="AP804" s="17">
        <f>I834</f>
      </c>
      <c r="AQ804" s="17">
        <f>I830</f>
      </c>
      <c r="AR804" s="17">
        <f>I837</f>
      </c>
      <c r="AS804" s="17">
        <f>I817</f>
      </c>
      <c r="AT804" s="20">
        <f>I835</f>
      </c>
    </row>
    <row customHeight="true" ht="15" r="805"/>
    <row customHeight="true" ht="15" r="806"/>
    <row customHeight="true" ht="15" r="807">
      <c r="D807" s="5" t="str">
        <v>设计相关</v>
      </c>
      <c r="E807" s="5"/>
      <c r="H807" s="6" t="str">
        <v>条相关</v>
      </c>
      <c r="I807" s="6"/>
    </row>
    <row customHeight="true" ht="15" r="808">
      <c r="D808" s="1" t="str">
        <v>关卡预期时间(s)</v>
      </c>
      <c r="E808" s="2">
        <v>10</v>
      </c>
      <c r="H808" s="3" t="str">
        <v>条方式</v>
      </c>
      <c r="I808" s="2" t="str">
        <v>竖</v>
      </c>
    </row>
    <row customHeight="true" ht="15" r="809">
      <c r="D809" s="1" t="str">
        <v>增长到区间内的时间</v>
      </c>
      <c r="E809" s="2">
        <v>4</v>
      </c>
      <c r="H809" s="3" t="str">
        <v>条长度</v>
      </c>
      <c r="I809" s="2">
        <f>IF(I808="竖",372,984)</f>
      </c>
    </row>
    <row customHeight="true" ht="15" r="810">
      <c r="D810" s="1" t="str">
        <v>维持完成游戏时间</v>
      </c>
      <c r="E810" s="2">
        <v>5</v>
      </c>
      <c r="H810" s="3" t="str">
        <v>区间下限位置</v>
      </c>
      <c r="I810" s="2">
        <v>60</v>
      </c>
    </row>
    <row customHeight="true" ht="15" r="811">
      <c r="D811" s="1" t="str">
        <v>通关总分</v>
      </c>
      <c r="E811" s="2">
        <v>100</v>
      </c>
      <c r="H811" s="3" t="str">
        <v>是否隐藏下限提示线</v>
      </c>
      <c r="I811" s="2" t="str">
        <v>显示</v>
      </c>
    </row>
    <row customHeight="true" ht="15" r="812">
      <c r="D812" s="4" t="str">
        <v>区域中停留得分(每秒)</v>
      </c>
      <c r="E812" s="2">
        <f>ROUND(E811/E810,0)</f>
      </c>
      <c r="H812" s="3" t="str">
        <v>区间上限位置</v>
      </c>
      <c r="I812" s="2">
        <v>75</v>
      </c>
    </row>
    <row customHeight="true" ht="15" r="813">
      <c r="D813" s="1" t="str">
        <v>超出区域处理方式</v>
      </c>
      <c r="E813" s="2" t="str">
        <v>每秒扣分</v>
      </c>
      <c r="H813" s="3" t="str">
        <v>是否隐藏上限提示线</v>
      </c>
      <c r="I813" s="2" t="str">
        <v>显示</v>
      </c>
    </row>
    <row customHeight="true" ht="15" r="814">
      <c r="D814" s="1" t="str">
        <v>超出区域扣分(每秒)</v>
      </c>
      <c r="E814" s="2">
        <v>0</v>
      </c>
      <c r="H814" s="7" t="str">
        <v>条图片</v>
      </c>
      <c r="I814" s="2">
        <f>IF(I808="竖","Graphics/区间控制/进度条-竖.png","Graphics/区间控制/进度条-横.png")</f>
      </c>
    </row>
    <row customHeight="true" ht="15" r="815">
      <c r="D815" s="1" t="str">
        <v>到达总分是否立即结束游戏</v>
      </c>
      <c r="E815" s="2" t="str">
        <v>立即结束</v>
      </c>
      <c r="H815" s="7" t="str">
        <v>条颜色</v>
      </c>
      <c r="I815" s="2"/>
    </row>
    <row customHeight="true" ht="15" r="816">
      <c r="D816" s="1" t="str">
        <v>是否限时</v>
      </c>
      <c r="E816" s="2" t="str">
        <v>否</v>
      </c>
      <c r="H816" s="7" t="str">
        <v>条坐标([x,y])</v>
      </c>
      <c r="I816" s="2">
        <f>IF(I808="竖","[544,194]","[153,257]")</f>
      </c>
    </row>
    <row customHeight="true" ht="15" r="817">
      <c r="H817" s="7" t="str">
        <v>条容器大小([w,h])</v>
      </c>
      <c r="I817" s="2">
        <f>IF(I808="竖","[192,372]","[984,101]")</f>
      </c>
    </row>
    <row customHeight="true" ht="15" r="818">
      <c r="H818" s="7" t="str">
        <v>填充物图片</v>
      </c>
      <c r="I818" s="2">
        <f>IF(I808="竖","Graphics/区间控制/填充物-竖.png","Graphics/区间控制/填充物-横.png")</f>
      </c>
    </row>
    <row customHeight="true" ht="15" r="819">
      <c r="H819" s="7" t="str">
        <v>填充物颜色</v>
      </c>
      <c r="I819" s="2"/>
    </row>
    <row customHeight="true" ht="15" r="820">
      <c r="H820" s="7" t="str">
        <v>下限提示线图片</v>
      </c>
      <c r="I820" s="2">
        <f>IF(I808="竖","Graphics/区间控制/下限-竖.png","Graphics/区间控制/下限-横.png")</f>
      </c>
    </row>
    <row customHeight="true" ht="15" r="821">
      <c r="H821" s="7" t="str">
        <v>上限提示线图片</v>
      </c>
      <c r="I821" s="2">
        <f>IF(I808="竖","Graphics/区间控制/上限-竖.png","Graphics/区间控制/上限-横.png")</f>
      </c>
    </row>
    <row customHeight="true" ht="15" r="822"/>
    <row customHeight="true" ht="15" r="823"/>
    <row customHeight="true" ht="15" r="824"/>
    <row customHeight="true" ht="15" r="825">
      <c r="H825" s="8" t="str">
        <v>交互相关</v>
      </c>
      <c r="I825" s="8"/>
    </row>
    <row customHeight="true" ht="15" r="826">
      <c r="H826" s="3" t="str">
        <v>按钮交互形式</v>
      </c>
      <c r="I826" s="2" t="str">
        <v>长按</v>
      </c>
    </row>
    <row customHeight="true" ht="15" r="827">
      <c r="H827" s="3" t="str">
        <v>交互一次条进度的增长百分比</v>
      </c>
      <c r="I827" s="2">
        <f>ROUND(I810/E809,2)</f>
      </c>
    </row>
    <row customHeight="true" ht="15" r="828">
      <c r="H828" s="3" t="str">
        <v>停止交互后进度条下降区间-小值</v>
      </c>
      <c r="I828" s="2">
        <f>ROUND(I827*0.5,0)</f>
      </c>
    </row>
    <row customHeight="true" ht="15" r="829">
      <c r="H829" s="3" t="str">
        <v>停止交互后进度条下降区间-大值</v>
      </c>
      <c r="I829" s="2">
        <f>ROUND(I827*0.5,0)</f>
      </c>
    </row>
    <row customHeight="true" ht="15" r="830">
      <c r="H830" s="4" t="str">
        <v>停止交互后进度条下降区间</v>
      </c>
      <c r="I830" s="2">
        <f>"["&amp;I828&amp;","&amp;I829&amp;"]"</f>
      </c>
    </row>
    <row customHeight="true" ht="15" r="831">
      <c r="H831" s="3" t="str">
        <v>按钮交互后延时(ms)</v>
      </c>
      <c r="I831" s="2"/>
    </row>
    <row customHeight="true" ht="15" r="832">
      <c r="H832" s="7" t="str">
        <v>按钮图片</v>
      </c>
      <c r="I832" s="2" t="str">
        <v>Graphics/区间控制/按钮图片-放开.png</v>
      </c>
    </row>
    <row customHeight="true" ht="15" r="833">
      <c r="H833" s="7" t="str">
        <v>按钮颜色</v>
      </c>
      <c r="I833" s="2"/>
    </row>
    <row customHeight="true" ht="15" r="834">
      <c r="H834" s="7" t="str">
        <v>按钮坐标([x,y])</v>
      </c>
      <c r="I834" s="2">
        <f>IF(I808="竖","[922,485]","[585,464]")</f>
      </c>
    </row>
    <row customHeight="true" ht="15" r="835">
      <c r="H835" s="7" t="str">
        <v>按钮容器大小([w,h])</v>
      </c>
      <c r="I835" s="2" t="str">
        <v>[120,120]</v>
      </c>
    </row>
    <row customHeight="true" ht="15" r="836">
      <c r="H836" s="7" t="str">
        <v>交互时按钮特效图片</v>
      </c>
      <c r="I836" s="2" t="str">
        <v>Graphics/区间控制/按钮图片-按下.png</v>
      </c>
    </row>
    <row customHeight="true" ht="15" r="837">
      <c r="H837" s="7" t="str">
        <v>特效图片坐标([x,y])</v>
      </c>
      <c r="I837" s="2">
        <f>I834</f>
      </c>
    </row>
    <row customHeight="true" ht="15" r="838">
      <c r="H838" s="7" t="str">
        <v>交互时播放音效</v>
      </c>
      <c r="I838" s="18" t="str">
        <v>Audio/斟酒.mp3</v>
      </c>
    </row>
    <row customHeight="true" ht="15" r="839"/>
    <row customHeight="true" ht="15" r="840"/>
    <row customHeight="true" ht="15" r="841"/>
    <row customHeight="true" ht="15" r="842">
      <c r="G842" s="4" t="str">
        <v>步骤表索引数据</v>
      </c>
      <c r="H842" s="4"/>
      <c r="I842" s="4"/>
      <c r="J842" s="4"/>
      <c r="K842" s="4"/>
      <c r="Q842" s="23" t="str">
        <v>辅助填写数据</v>
      </c>
      <c r="R842" s="21"/>
      <c r="S842" s="21"/>
      <c r="T842" s="21"/>
      <c r="U842" s="21"/>
      <c r="V842" s="21"/>
      <c r="W842" s="21"/>
      <c r="X842" s="21"/>
      <c r="Y842" s="21"/>
      <c r="Z842" s="21"/>
      <c r="AA842" s="21"/>
      <c r="AB842" s="21"/>
      <c r="AC842" s="21"/>
      <c r="AD842" s="21"/>
      <c r="AE842" s="21"/>
      <c r="AF842" s="21"/>
      <c r="AG842" s="21"/>
      <c r="AH842" s="21"/>
      <c r="AI842" s="21"/>
      <c r="AJ842" s="21"/>
      <c r="AK842" s="21"/>
      <c r="AL842" s="21"/>
      <c r="AM842" s="21"/>
      <c r="AN842" s="21"/>
      <c r="AO842" s="21"/>
      <c r="AP842" s="21"/>
      <c r="AQ842" s="21"/>
      <c r="AR842" s="21"/>
      <c r="AS842" s="21"/>
      <c r="AT842" s="22"/>
    </row>
    <row customHeight="true" ht="15" r="843">
      <c r="B843" s="12" t="str">
        <v>索引值</v>
      </c>
      <c r="D843" s="13" t="str">
        <v>所属人物</v>
      </c>
      <c r="E843" s="16" t="str">
        <v>菜品</v>
      </c>
      <c r="F843" s="15" t="str">
        <v>步骤名</v>
      </c>
      <c r="G843" s="10" t="str">
        <v>关卡倒计时</v>
      </c>
      <c r="H843" s="10" t="str">
        <v>满分值</v>
      </c>
      <c r="I843" s="10" t="str">
        <v>及格分值</v>
      </c>
      <c r="J843" s="10" t="str">
        <v>失败后处理</v>
      </c>
      <c r="K843" s="10" t="str">
        <v>失败处理值</v>
      </c>
      <c r="Q843" s="11" t="str">
        <v>名称</v>
      </c>
      <c r="R843" s="9" t="str">
        <v>GameLayoutOrientation(游戏qte部分布局方向，0=竖向 1=横向)</v>
      </c>
      <c r="S843" s="9" t="str">
        <v>PassingLinePosition及格线位置,填写百分比（如 60，不要填百分号），会从顶部/左侧向底部/右侧进行计算所处位置</v>
      </c>
      <c r="T843" s="9" t="str">
        <v>ExceedingLinePosition超出线位置,填写百分比（如 60，不要填百分号），会从顶部/左侧向底部/右侧进行计算所处位置</v>
      </c>
      <c r="U843" s="9" t="str">
        <v>PassingLineVisibility及格线是否隐藏,0=不隐藏 1=隐藏</v>
      </c>
      <c r="V843" s="9" t="str">
        <v>ExceedingLineVisibility超出线是否隐藏,0=不隐藏 1=隐藏</v>
      </c>
      <c r="W843" s="9" t="str">
        <v>ValidAreaScore有效区域得分逻辑,处于有效区域（及格线~超出线）时，每秒+N得分</v>
      </c>
      <c r="X843" s="9" t="str">
        <v>ClickFailure"1=每秒扣得分 2=qte关卡重开 3=无法超出 4=退出并返回失败值"</v>
      </c>
      <c r="Y843" s="9" t="str">
        <v>ClickFailurePenaltyPerSec失误时每秒分值</v>
      </c>
      <c r="Z843" s="9" t="str">
        <v>ButtonInteractionType按钮交互方式,0=点击 1=长按</v>
      </c>
      <c r="AA843" s="9" t="str">
        <v>BtnInteractWaterFillPct按钮交互一次，对填充物变化百分比值（不填百分号）。注意，此处变化的是填充物“水量”，并非得分。</v>
      </c>
      <c r="AB843" s="9" t="str">
        <v>BtnInteractionDelay按钮交互后延时,填写延时程度：1~5（越小程度越低，填0则不延时）1度是500毫秒（30帧）2度是1000毫秒（30帧）</v>
      </c>
      <c r="AC843" s="9" t="str">
        <v>SettleOnPassingScore(控制游戏到达合格分数是否立即进行结算,0:不立即结束，1:分数一达到合格分就结算)</v>
      </c>
      <c r="AD843" s="9" t="str">
        <v>RangeControlId(自己ID)</v>
      </c>
      <c r="AE843" s="9" t="str">
        <v>容器-颜色Hex码</v>
      </c>
      <c r="AF843" s="9" t="str">
        <v>容器-图片资源路径 100*300</v>
      </c>
      <c r="AG843" s="9" t="str">
        <v>填充物-颜色Hex码</v>
      </c>
      <c r="AH843" s="9" t="str" xml:space="preserve">
        <v>填充物-图片资源路径, 100*300  填充物若填写为图片的话，填充物会按比例缩放，代表进度。 </v>
      </c>
      <c r="AI843" s="9" t="str">
        <v>ButtonFillColor按钮-填充颜色，会填充为Hex码颜色的正方形</v>
      </c>
      <c r="AJ843" s="9" t="str">
        <v>ButtonImageSrc按钮-图片资源路径  150*150</v>
      </c>
      <c r="AK843" s="9" t="str">
        <v>PassingLineImageSrc及格线-图片资源路径 200*5</v>
      </c>
      <c r="AL843" s="9" t="str">
        <v>ExceedingLineImageSrc超出线-图片资源路径  200*5</v>
      </c>
      <c r="AM843" s="9" t="str">
        <v>BtnEffectAsset交互按钮在交互时播放的图片-资源</v>
      </c>
      <c r="AN843" s="9" t="str">
        <v>BtnInteractionSound交互按钮在交互时播放的音效-资源,松手时音效停止</v>
      </c>
      <c r="AO843" s="9" t="str">
        <v>ContainerPosition容器坐标[x,y]</v>
      </c>
      <c r="AP843" s="9" t="str">
        <v>ButtonPosition按钮坐标[x,y]</v>
      </c>
      <c r="AQ843" s="9" t="str">
        <v>FillAutoDropRangePerSec填充物自动变化-每秒自动下降闭区间，百分比值。[1,10]</v>
      </c>
      <c r="AR843" s="9" t="str">
        <v>BtnInteractionImgPos交互按钮在交互时播放的图片-坐标[x,y]</v>
      </c>
      <c r="AS843" s="9" t="str">
        <v>ContainerSize容器大小[w,h]</v>
      </c>
      <c r="AT843" s="14" t="str">
        <v>ButtonSize按钮大小[w,h]</v>
      </c>
    </row>
    <row customHeight="true" ht="15" r="844">
      <c r="B844" s="18">
        <f>COUNT($B$3:B843)+1</f>
      </c>
      <c r="D844" s="18" t="str">
        <v>赖哥</v>
      </c>
      <c r="E844" s="18" t="str">
        <v>佛跳墙</v>
      </c>
      <c r="F844" s="18" t="str">
        <v>炖煮</v>
      </c>
      <c r="G844" s="4">
        <f>IF(E856="是",E848,"")</f>
      </c>
      <c r="H844" s="4">
        <f>E851</f>
      </c>
      <c r="I844" s="4">
        <f>E851</f>
      </c>
      <c r="J844" s="2" t="str">
        <v>当前步骤重新开始</v>
      </c>
      <c r="K844" s="4">
        <f>IF(J844="当前步骤重新开始",1,IF(J844="从菜品第一步开始",2,3))</f>
      </c>
      <c r="Q844" s="19">
        <f>D844&amp;"-"&amp;E844&amp;"-"&amp;F844</f>
      </c>
      <c r="R844" s="17">
        <f>IF(I848="竖",0,1)</f>
      </c>
      <c r="S844" s="17">
        <f>100-I850</f>
      </c>
      <c r="T844" s="17">
        <f>100-I852</f>
      </c>
      <c r="U844" s="17">
        <f>IF(I851="显示",0,1)</f>
      </c>
      <c r="V844" s="17">
        <f>IF(I853="显示",0,1)</f>
      </c>
      <c r="W844" s="17">
        <f>E852</f>
      </c>
      <c r="X844" s="17">
        <f>IF(E853="每秒扣分",1,IF(E853="游戏重开",2,IF(E853="无法超出",3,4)))</f>
      </c>
      <c r="Y844" s="17">
        <f>E854</f>
      </c>
      <c r="Z844" s="17">
        <f>IF(I866="点击",0,1)</f>
      </c>
      <c r="AA844" s="17">
        <f>ROUND((I867+I868)/10,2)</f>
      </c>
      <c r="AB844" s="17">
        <f>I871</f>
      </c>
      <c r="AC844" s="17">
        <f>IF(E855="不结束",0,1)</f>
      </c>
      <c r="AD844" s="17">
        <f>Q844</f>
      </c>
      <c r="AE844" s="17">
        <f>IF(I854&lt;&gt;"","",I855)</f>
      </c>
      <c r="AF844" s="17">
        <f>I854</f>
      </c>
      <c r="AG844" s="17">
        <f>IF(I858&lt;&gt;"","",I859)</f>
      </c>
      <c r="AH844" s="17">
        <f>I858</f>
      </c>
      <c r="AI844" s="17">
        <f>IF(I872&lt;&gt;"","",I873)</f>
      </c>
      <c r="AJ844" s="17">
        <f>I872</f>
      </c>
      <c r="AK844" s="17">
        <f>I860</f>
      </c>
      <c r="AL844" s="17">
        <f>I861</f>
      </c>
      <c r="AM844" s="17">
        <f>I876</f>
      </c>
      <c r="AN844" s="17">
        <f>I878</f>
      </c>
      <c r="AO844" s="17">
        <f>I856</f>
      </c>
      <c r="AP844" s="17">
        <f>I874</f>
      </c>
      <c r="AQ844" s="17">
        <f>I870</f>
      </c>
      <c r="AR844" s="17">
        <f>I877</f>
      </c>
      <c r="AS844" s="17">
        <f>I857</f>
      </c>
      <c r="AT844" s="20">
        <f>I875</f>
      </c>
    </row>
    <row customHeight="true" ht="15" r="845"/>
    <row customHeight="true" ht="15" r="846"/>
    <row customHeight="true" ht="15" r="847">
      <c r="D847" s="5" t="str">
        <v>设计相关</v>
      </c>
      <c r="E847" s="5"/>
      <c r="H847" s="6" t="str">
        <v>条相关</v>
      </c>
      <c r="I847" s="6"/>
    </row>
    <row customHeight="true" ht="15" r="848">
      <c r="D848" s="1" t="str">
        <v>关卡预期时间(s)</v>
      </c>
      <c r="E848" s="2">
        <v>10</v>
      </c>
      <c r="H848" s="3" t="str">
        <v>条方式</v>
      </c>
      <c r="I848" s="2" t="str">
        <v>竖</v>
      </c>
    </row>
    <row customHeight="true" ht="15" r="849">
      <c r="D849" s="1" t="str">
        <v>增长到区间内的时间</v>
      </c>
      <c r="E849" s="2">
        <v>3</v>
      </c>
      <c r="H849" s="3" t="str">
        <v>条长度</v>
      </c>
      <c r="I849" s="2">
        <f>IF(I848="竖",372,984)</f>
      </c>
    </row>
    <row customHeight="true" ht="15" r="850">
      <c r="D850" s="1" t="str">
        <v>维持完成游戏时间</v>
      </c>
      <c r="E850" s="2">
        <v>6</v>
      </c>
      <c r="H850" s="3" t="str">
        <v>区间下限位置</v>
      </c>
      <c r="I850" s="2">
        <v>75</v>
      </c>
    </row>
    <row customHeight="true" ht="15" r="851">
      <c r="D851" s="1" t="str">
        <v>通关总分</v>
      </c>
      <c r="E851" s="2">
        <v>100</v>
      </c>
      <c r="H851" s="3" t="str">
        <v>是否隐藏下限提示线</v>
      </c>
      <c r="I851" s="2" t="str">
        <v>显示</v>
      </c>
    </row>
    <row customHeight="true" ht="15" r="852">
      <c r="D852" s="4" t="str">
        <v>区域中停留得分(每秒)</v>
      </c>
      <c r="E852" s="2">
        <f>ROUND(E851/E850,0)</f>
      </c>
      <c r="H852" s="3" t="str">
        <v>区间上限位置</v>
      </c>
      <c r="I852" s="2">
        <v>90</v>
      </c>
    </row>
    <row customHeight="true" ht="15" r="853">
      <c r="D853" s="1" t="str">
        <v>超出区域处理方式</v>
      </c>
      <c r="E853" s="2" t="str">
        <v>每秒扣分</v>
      </c>
      <c r="H853" s="3" t="str">
        <v>是否隐藏上限提示线</v>
      </c>
      <c r="I853" s="2" t="str">
        <v>显示</v>
      </c>
    </row>
    <row customHeight="true" ht="15" r="854">
      <c r="D854" s="1" t="str">
        <v>超出区域扣分(每秒)</v>
      </c>
      <c r="E854" s="2">
        <v>0</v>
      </c>
      <c r="H854" s="7" t="str">
        <v>条图片</v>
      </c>
      <c r="I854" s="2">
        <f>IF(I848="竖","Graphics/区间控制/进度条-竖.png","Graphics/区间控制/进度条-横.png")</f>
      </c>
    </row>
    <row customHeight="true" ht="15" r="855">
      <c r="D855" s="1" t="str">
        <v>到达总分是否立即结束游戏</v>
      </c>
      <c r="E855" s="2" t="str">
        <v>立即结束</v>
      </c>
      <c r="H855" s="7" t="str">
        <v>条颜色</v>
      </c>
      <c r="I855" s="2"/>
    </row>
    <row customHeight="true" ht="15" r="856">
      <c r="D856" s="1" t="str">
        <v>是否限时</v>
      </c>
      <c r="E856" s="2" t="str">
        <v>否</v>
      </c>
      <c r="H856" s="7" t="str">
        <v>条坐标([x,y])</v>
      </c>
      <c r="I856" s="2">
        <f>IF(I848="竖","[544,194]","[153,257]")</f>
      </c>
    </row>
    <row customHeight="true" ht="15" r="857">
      <c r="H857" s="7" t="str">
        <v>条容器大小([w,h])</v>
      </c>
      <c r="I857" s="2">
        <f>IF(I848="竖","[192,372]","[984,101]")</f>
      </c>
    </row>
    <row customHeight="true" ht="15" r="858">
      <c r="H858" s="7" t="str">
        <v>填充物图片</v>
      </c>
      <c r="I858" s="2">
        <f>IF(I848="竖","Graphics/区间控制/填充物-竖.png","Graphics/区间控制/填充物-横.png")</f>
      </c>
    </row>
    <row customHeight="true" ht="15" r="859">
      <c r="H859" s="7" t="str">
        <v>填充物颜色</v>
      </c>
      <c r="I859" s="2"/>
    </row>
    <row customHeight="true" ht="15" r="860">
      <c r="H860" s="7" t="str">
        <v>下限提示线图片</v>
      </c>
      <c r="I860" s="2">
        <f>IF(I848="竖","Graphics/区间控制/下限-竖.png","Graphics/区间控制/下限-横.png")</f>
      </c>
    </row>
    <row customHeight="true" ht="15" r="861">
      <c r="H861" s="7" t="str">
        <v>上限提示线图片</v>
      </c>
      <c r="I861" s="2">
        <f>IF(I848="竖","Graphics/区间控制/上限-竖.png","Graphics/区间控制/上限-横.png")</f>
      </c>
    </row>
    <row customHeight="true" ht="15" r="862"/>
    <row customHeight="true" ht="15" r="863"/>
    <row customHeight="true" ht="15" r="864"/>
    <row customHeight="true" ht="15" r="865">
      <c r="H865" s="8" t="str">
        <v>交互相关</v>
      </c>
      <c r="I865" s="8"/>
    </row>
    <row customHeight="true" ht="15" r="866">
      <c r="H866" s="3" t="str">
        <v>按钮交互形式</v>
      </c>
      <c r="I866" s="2" t="str">
        <v>长按</v>
      </c>
    </row>
    <row customHeight="true" ht="15" r="867">
      <c r="H867" s="3" t="str">
        <v>交互一次条进度的增长百分比</v>
      </c>
      <c r="I867" s="2">
        <f>ROUND(I850/E849,2)</f>
      </c>
    </row>
    <row customHeight="true" ht="15" r="868">
      <c r="H868" s="3" t="str">
        <v>停止交互后进度条下降区间-小值</v>
      </c>
      <c r="I868" s="2">
        <f>ROUND(I867*0.5,0)</f>
      </c>
    </row>
    <row customHeight="true" ht="15" r="869">
      <c r="H869" s="3" t="str">
        <v>停止交互后进度条下降区间-大值</v>
      </c>
      <c r="I869" s="2">
        <f>ROUND(I867*0.5,0)</f>
      </c>
    </row>
    <row customHeight="true" ht="15" r="870">
      <c r="H870" s="4" t="str">
        <v>停止交互后进度条下降区间</v>
      </c>
      <c r="I870" s="2">
        <f>"["&amp;I868&amp;","&amp;I869&amp;"]"</f>
      </c>
    </row>
    <row customHeight="true" ht="15" r="871">
      <c r="H871" s="3" t="str">
        <v>按钮交互后延时(ms)</v>
      </c>
      <c r="I871" s="2"/>
    </row>
    <row customHeight="true" ht="15" r="872">
      <c r="H872" s="7" t="str">
        <v>按钮图片</v>
      </c>
      <c r="I872" s="2" t="str">
        <v>Graphics/区间控制/按钮图片-放开.png</v>
      </c>
    </row>
    <row customHeight="true" ht="15" r="873">
      <c r="H873" s="7" t="str">
        <v>按钮颜色</v>
      </c>
      <c r="I873" s="2"/>
    </row>
    <row customHeight="true" ht="15" r="874">
      <c r="H874" s="7" t="str">
        <v>按钮坐标([x,y])</v>
      </c>
      <c r="I874" s="2">
        <f>IF(I848="竖","[922,485]","[585,464]")</f>
      </c>
    </row>
    <row customHeight="true" ht="15" r="875">
      <c r="H875" s="7" t="str">
        <v>按钮容器大小([w,h])</v>
      </c>
      <c r="I875" s="2" t="str">
        <v>[120,120]</v>
      </c>
    </row>
    <row customHeight="true" ht="15" r="876">
      <c r="H876" s="7" t="str">
        <v>交互时按钮特效图片</v>
      </c>
      <c r="I876" s="2" t="str">
        <v>Graphics/区间控制/按钮图片-按下.png</v>
      </c>
    </row>
    <row customHeight="true" ht="15" r="877">
      <c r="H877" s="7" t="str">
        <v>特效图片坐标([x,y])</v>
      </c>
      <c r="I877" s="2">
        <f>I874</f>
      </c>
    </row>
    <row customHeight="true" ht="15" r="878">
      <c r="H878" s="7" t="str">
        <v>交互时播放音效</v>
      </c>
      <c r="I878" s="18" t="str">
        <v>Audio/炖煮.mp3</v>
      </c>
    </row>
    <row customHeight="true" ht="15" r="879"/>
    <row customHeight="true" ht="15" r="880"/>
    <row customHeight="true" ht="15" r="881"/>
    <row customHeight="true" ht="15" r="882">
      <c r="G882" s="4" t="str">
        <v>步骤表索引数据</v>
      </c>
      <c r="H882" s="4"/>
      <c r="I882" s="4"/>
      <c r="J882" s="4"/>
      <c r="K882" s="4"/>
      <c r="Q882" s="23" t="str">
        <v>辅助填写数据</v>
      </c>
      <c r="R882" s="21"/>
      <c r="S882" s="21"/>
      <c r="T882" s="21"/>
      <c r="U882" s="21"/>
      <c r="V882" s="21"/>
      <c r="W882" s="21"/>
      <c r="X882" s="21"/>
      <c r="Y882" s="21"/>
      <c r="Z882" s="21"/>
      <c r="AA882" s="21"/>
      <c r="AB882" s="21"/>
      <c r="AC882" s="21"/>
      <c r="AD882" s="21"/>
      <c r="AE882" s="21"/>
      <c r="AF882" s="21"/>
      <c r="AG882" s="21"/>
      <c r="AH882" s="21"/>
      <c r="AI882" s="21"/>
      <c r="AJ882" s="21"/>
      <c r="AK882" s="21"/>
      <c r="AL882" s="21"/>
      <c r="AM882" s="21"/>
      <c r="AN882" s="21"/>
      <c r="AO882" s="21"/>
      <c r="AP882" s="21"/>
      <c r="AQ882" s="21"/>
      <c r="AR882" s="21"/>
      <c r="AS882" s="21"/>
      <c r="AT882" s="22"/>
    </row>
    <row customHeight="true" ht="15" r="883">
      <c r="B883" s="12" t="str">
        <v>索引值</v>
      </c>
      <c r="D883" s="13" t="str">
        <v>所属人物</v>
      </c>
      <c r="E883" s="16" t="str">
        <v>菜品</v>
      </c>
      <c r="F883" s="15" t="str">
        <v>步骤名</v>
      </c>
      <c r="G883" s="10" t="str">
        <v>关卡倒计时</v>
      </c>
      <c r="H883" s="10" t="str">
        <v>满分值</v>
      </c>
      <c r="I883" s="10" t="str">
        <v>及格分值</v>
      </c>
      <c r="J883" s="10" t="str">
        <v>失败后处理</v>
      </c>
      <c r="K883" s="10" t="str">
        <v>失败处理值</v>
      </c>
      <c r="Q883" s="11" t="str">
        <v>名称</v>
      </c>
      <c r="R883" s="9" t="str">
        <v>GameLayoutOrientation(游戏qte部分布局方向，0=竖向 1=横向)</v>
      </c>
      <c r="S883" s="9" t="str">
        <v>PassingLinePosition及格线位置,填写百分比（如 60，不要填百分号），会从顶部/左侧向底部/右侧进行计算所处位置</v>
      </c>
      <c r="T883" s="9" t="str">
        <v>ExceedingLinePosition超出线位置,填写百分比（如 60，不要填百分号），会从顶部/左侧向底部/右侧进行计算所处位置</v>
      </c>
      <c r="U883" s="9" t="str">
        <v>PassingLineVisibility及格线是否隐藏,0=不隐藏 1=隐藏</v>
      </c>
      <c r="V883" s="9" t="str">
        <v>ExceedingLineVisibility超出线是否隐藏,0=不隐藏 1=隐藏</v>
      </c>
      <c r="W883" s="9" t="str">
        <v>ValidAreaScore有效区域得分逻辑,处于有效区域（及格线~超出线）时，每秒+N得分</v>
      </c>
      <c r="X883" s="9" t="str">
        <v>ClickFailure"1=每秒扣得分 2=qte关卡重开 3=无法超出 4=退出并返回失败值"</v>
      </c>
      <c r="Y883" s="9" t="str">
        <v>ClickFailurePenaltyPerSec失误时每秒分值</v>
      </c>
      <c r="Z883" s="9" t="str">
        <v>ButtonInteractionType按钮交互方式,0=点击 1=长按</v>
      </c>
      <c r="AA883" s="9" t="str">
        <v>BtnInteractWaterFillPct按钮交互一次，对填充物变化百分比值（不填百分号）。注意，此处变化的是填充物“水量”，并非得分。</v>
      </c>
      <c r="AB883" s="9" t="str">
        <v>BtnInteractionDelay按钮交互后延时,填写延时程度：1~5（越小程度越低，填0则不延时）1度是500毫秒（30帧）2度是1000毫秒（30帧）</v>
      </c>
      <c r="AC883" s="9" t="str">
        <v>SettleOnPassingScore(控制游戏到达合格分数是否立即进行结算,0:不立即结束，1:分数一达到合格分就结算)</v>
      </c>
      <c r="AD883" s="9" t="str">
        <v>RangeControlId(自己ID)</v>
      </c>
      <c r="AE883" s="9" t="str">
        <v>容器-颜色Hex码</v>
      </c>
      <c r="AF883" s="9" t="str">
        <v>容器-图片资源路径 100*300</v>
      </c>
      <c r="AG883" s="9" t="str">
        <v>填充物-颜色Hex码</v>
      </c>
      <c r="AH883" s="9" t="str" xml:space="preserve">
        <v>填充物-图片资源路径, 100*300  填充物若填写为图片的话，填充物会按比例缩放，代表进度。 </v>
      </c>
      <c r="AI883" s="9" t="str">
        <v>ButtonFillColor按钮-填充颜色，会填充为Hex码颜色的正方形</v>
      </c>
      <c r="AJ883" s="9" t="str">
        <v>ButtonImageSrc按钮-图片资源路径  150*150</v>
      </c>
      <c r="AK883" s="9" t="str">
        <v>PassingLineImageSrc及格线-图片资源路径 200*5</v>
      </c>
      <c r="AL883" s="9" t="str">
        <v>ExceedingLineImageSrc超出线-图片资源路径  200*5</v>
      </c>
      <c r="AM883" s="9" t="str">
        <v>BtnEffectAsset交互按钮在交互时播放的图片-资源</v>
      </c>
      <c r="AN883" s="9" t="str">
        <v>BtnInteractionSound交互按钮在交互时播放的音效-资源,松手时音效停止</v>
      </c>
      <c r="AO883" s="9" t="str">
        <v>ContainerPosition容器坐标[x,y]</v>
      </c>
      <c r="AP883" s="9" t="str">
        <v>ButtonPosition按钮坐标[x,y]</v>
      </c>
      <c r="AQ883" s="9" t="str">
        <v>FillAutoDropRangePerSec填充物自动变化-每秒自动下降闭区间，百分比值。[1,10]</v>
      </c>
      <c r="AR883" s="9" t="str">
        <v>BtnInteractionImgPos交互按钮在交互时播放的图片-坐标[x,y]</v>
      </c>
      <c r="AS883" s="9" t="str">
        <v>ContainerSize容器大小[w,h]</v>
      </c>
      <c r="AT883" s="14" t="str">
        <v>ButtonSize按钮大小[w,h]</v>
      </c>
    </row>
    <row customHeight="true" ht="15" r="884">
      <c r="B884" s="18">
        <f>COUNT($B$3:B883)+1</f>
      </c>
      <c r="D884" s="18" t="str">
        <v>赖哥</v>
      </c>
      <c r="E884" s="18" t="str">
        <v>猪脚面</v>
      </c>
      <c r="F884" s="18" t="str">
        <v>煮面</v>
      </c>
      <c r="G884" s="4">
        <f>IF(E896="是",E888,"")</f>
      </c>
      <c r="H884" s="4">
        <f>E891</f>
      </c>
      <c r="I884" s="4">
        <f>E891</f>
      </c>
      <c r="J884" s="2" t="str">
        <v>当前步骤重新开始</v>
      </c>
      <c r="K884" s="4">
        <f>IF(J884="当前步骤重新开始",1,IF(J884="从菜品第一步开始",2,3))</f>
      </c>
      <c r="Q884" s="19">
        <f>D884&amp;"-"&amp;E884&amp;"-"&amp;F884</f>
      </c>
      <c r="R884" s="17">
        <f>IF(I888="竖",0,1)</f>
      </c>
      <c r="S884" s="17">
        <f>100-I890</f>
      </c>
      <c r="T884" s="17">
        <f>100-I892</f>
      </c>
      <c r="U884" s="17">
        <f>IF(I891="显示",0,1)</f>
      </c>
      <c r="V884" s="17">
        <f>IF(I893="显示",0,1)</f>
      </c>
      <c r="W884" s="17">
        <f>E892</f>
      </c>
      <c r="X884" s="17">
        <f>IF(E893="每秒扣分",1,IF(E893="游戏重开",2,IF(E893="无法超出",3,4)))</f>
      </c>
      <c r="Y884" s="17">
        <f>E894</f>
      </c>
      <c r="Z884" s="17">
        <f>IF(I906="点击",0,1)</f>
      </c>
      <c r="AA884" s="17">
        <f>ROUND((I907+I908)/10,2)</f>
      </c>
      <c r="AB884" s="17">
        <f>I911</f>
      </c>
      <c r="AC884" s="17">
        <f>IF(E895="不结束",0,1)</f>
      </c>
      <c r="AD884" s="17">
        <f>Q884</f>
      </c>
      <c r="AE884" s="17">
        <f>IF(I894&lt;&gt;"","",I895)</f>
      </c>
      <c r="AF884" s="17">
        <f>I894</f>
      </c>
      <c r="AG884" s="17">
        <f>IF(I898&lt;&gt;"","",I899)</f>
      </c>
      <c r="AH884" s="17">
        <f>I898</f>
      </c>
      <c r="AI884" s="17">
        <f>IF(I912&lt;&gt;"","",I913)</f>
      </c>
      <c r="AJ884" s="17">
        <f>I912</f>
      </c>
      <c r="AK884" s="17">
        <f>I900</f>
      </c>
      <c r="AL884" s="17">
        <f>I901</f>
      </c>
      <c r="AM884" s="17">
        <f>I916</f>
      </c>
      <c r="AN884" s="17">
        <f>I918</f>
      </c>
      <c r="AO884" s="17">
        <f>I896</f>
      </c>
      <c r="AP884" s="17">
        <f>I914</f>
      </c>
      <c r="AQ884" s="17">
        <f>I910</f>
      </c>
      <c r="AR884" s="17">
        <f>I917</f>
      </c>
      <c r="AS884" s="17">
        <f>I897</f>
      </c>
      <c r="AT884" s="20">
        <f>I915</f>
      </c>
    </row>
    <row customHeight="true" ht="15" r="885"/>
    <row customHeight="true" ht="15" r="886"/>
    <row customHeight="true" ht="15" r="887">
      <c r="D887" s="5" t="str">
        <v>设计相关</v>
      </c>
      <c r="E887" s="5"/>
      <c r="H887" s="6" t="str">
        <v>条相关</v>
      </c>
      <c r="I887" s="6"/>
    </row>
    <row customHeight="true" ht="15" r="888">
      <c r="D888" s="1" t="str">
        <v>关卡预期时间(s)</v>
      </c>
      <c r="E888" s="2">
        <v>10</v>
      </c>
      <c r="H888" s="3" t="str">
        <v>条方式</v>
      </c>
      <c r="I888" s="2" t="str">
        <v>竖</v>
      </c>
    </row>
    <row customHeight="true" ht="15" r="889">
      <c r="D889" s="1" t="str">
        <v>增长到区间内的时间</v>
      </c>
      <c r="E889" s="2">
        <v>3</v>
      </c>
      <c r="H889" s="3" t="str">
        <v>条长度</v>
      </c>
      <c r="I889" s="2">
        <f>IF(I888="竖",372,984)</f>
      </c>
    </row>
    <row customHeight="true" ht="15" r="890">
      <c r="D890" s="1" t="str">
        <v>维持完成游戏时间</v>
      </c>
      <c r="E890" s="2">
        <v>4</v>
      </c>
      <c r="H890" s="3" t="str">
        <v>区间下限位置</v>
      </c>
      <c r="I890" s="2">
        <v>65</v>
      </c>
    </row>
    <row customHeight="true" ht="15" r="891">
      <c r="D891" s="1" t="str">
        <v>通关总分</v>
      </c>
      <c r="E891" s="2">
        <v>100</v>
      </c>
      <c r="H891" s="3" t="str">
        <v>是否隐藏下限提示线</v>
      </c>
      <c r="I891" s="2" t="str">
        <v>显示</v>
      </c>
    </row>
    <row customHeight="true" ht="15" r="892">
      <c r="D892" s="4" t="str">
        <v>区域中停留得分(每秒)</v>
      </c>
      <c r="E892" s="2">
        <f>ROUND(E891/E890,0)</f>
      </c>
      <c r="H892" s="3" t="str">
        <v>区间上限位置</v>
      </c>
      <c r="I892" s="2">
        <v>75</v>
      </c>
    </row>
    <row customHeight="true" ht="15" r="893">
      <c r="D893" s="1" t="str">
        <v>超出区域处理方式</v>
      </c>
      <c r="E893" s="2" t="str">
        <v>每秒扣分</v>
      </c>
      <c r="H893" s="3" t="str">
        <v>是否隐藏上限提示线</v>
      </c>
      <c r="I893" s="2" t="str">
        <v>显示</v>
      </c>
    </row>
    <row customHeight="true" ht="15" r="894">
      <c r="D894" s="1" t="str">
        <v>超出区域扣分(每秒)</v>
      </c>
      <c r="E894" s="2">
        <v>0</v>
      </c>
      <c r="H894" s="7" t="str">
        <v>条图片</v>
      </c>
      <c r="I894" s="2">
        <f>IF(I888="竖","Graphics/区间控制/进度条-竖.png","Graphics/区间控制/进度条-横.png")</f>
      </c>
    </row>
    <row customHeight="true" ht="15" r="895">
      <c r="D895" s="1" t="str">
        <v>到达总分是否立即结束游戏</v>
      </c>
      <c r="E895" s="2" t="str">
        <v>立即结束</v>
      </c>
      <c r="H895" s="7" t="str">
        <v>条颜色</v>
      </c>
      <c r="I895" s="2"/>
    </row>
    <row customHeight="true" ht="15" r="896">
      <c r="D896" s="1" t="str">
        <v>是否限时</v>
      </c>
      <c r="E896" s="2" t="str">
        <v>否</v>
      </c>
      <c r="H896" s="7" t="str">
        <v>条坐标([x,y])</v>
      </c>
      <c r="I896" s="2">
        <f>IF(I888="竖","[544,194]","[153,257]")</f>
      </c>
    </row>
    <row customHeight="true" ht="15" r="897">
      <c r="H897" s="7" t="str">
        <v>条容器大小([w,h])</v>
      </c>
      <c r="I897" s="2">
        <f>IF(I888="竖","[192,372]","[984,101]")</f>
      </c>
    </row>
    <row customHeight="true" ht="15" r="898">
      <c r="H898" s="7" t="str">
        <v>填充物图片</v>
      </c>
      <c r="I898" s="2">
        <f>IF(I888="竖","Graphics/区间控制/填充物-竖.png","Graphics/区间控制/填充物-横.png")</f>
      </c>
    </row>
    <row customHeight="true" ht="15" r="899">
      <c r="H899" s="7" t="str">
        <v>填充物颜色</v>
      </c>
      <c r="I899" s="2"/>
    </row>
    <row customHeight="true" ht="15" r="900">
      <c r="H900" s="7" t="str">
        <v>下限提示线图片</v>
      </c>
      <c r="I900" s="2">
        <f>IF(I888="竖","Graphics/区间控制/下限-竖.png","Graphics/区间控制/下限-横.png")</f>
      </c>
    </row>
    <row customHeight="true" ht="15" r="901">
      <c r="H901" s="7" t="str">
        <v>上限提示线图片</v>
      </c>
      <c r="I901" s="2">
        <f>IF(I888="竖","Graphics/区间控制/上限-竖.png","Graphics/区间控制/上限-横.png")</f>
      </c>
    </row>
    <row customHeight="true" ht="15" r="902"/>
    <row customHeight="true" ht="15" r="903"/>
    <row customHeight="true" ht="15" r="904"/>
    <row customHeight="true" ht="15" r="905">
      <c r="H905" s="8" t="str">
        <v>交互相关</v>
      </c>
      <c r="I905" s="8"/>
    </row>
    <row customHeight="true" ht="15" r="906">
      <c r="H906" s="3" t="str">
        <v>按钮交互形式</v>
      </c>
      <c r="I906" s="2" t="str">
        <v>长按</v>
      </c>
    </row>
    <row customHeight="true" ht="15" r="907">
      <c r="H907" s="3" t="str">
        <v>交互一次条进度的增长百分比</v>
      </c>
      <c r="I907" s="2">
        <f>ROUND(I890/E889,2)</f>
      </c>
    </row>
    <row customHeight="true" ht="15" r="908">
      <c r="H908" s="3" t="str">
        <v>停止交互后进度条下降区间-小值</v>
      </c>
      <c r="I908" s="2">
        <f>ROUND(I907*0.5,0)</f>
      </c>
    </row>
    <row customHeight="true" ht="15" r="909">
      <c r="H909" s="3" t="str">
        <v>停止交互后进度条下降区间-大值</v>
      </c>
      <c r="I909" s="2">
        <f>ROUND(I907*0.5,0)</f>
      </c>
    </row>
    <row customHeight="true" ht="15" r="910">
      <c r="H910" s="4" t="str">
        <v>停止交互后进度条下降区间</v>
      </c>
      <c r="I910" s="2">
        <f>"["&amp;I908&amp;","&amp;I909&amp;"]"</f>
      </c>
    </row>
    <row customHeight="true" ht="15" r="911">
      <c r="H911" s="3" t="str">
        <v>按钮交互后延时(ms)</v>
      </c>
      <c r="I911" s="2"/>
    </row>
    <row customHeight="true" ht="15" r="912">
      <c r="H912" s="7" t="str">
        <v>按钮图片</v>
      </c>
      <c r="I912" s="2" t="str">
        <v>Graphics/区间控制/按钮图片-放开.png</v>
      </c>
    </row>
    <row customHeight="true" ht="15" r="913">
      <c r="H913" s="7" t="str">
        <v>按钮颜色</v>
      </c>
      <c r="I913" s="2"/>
    </row>
    <row customHeight="true" ht="15" r="914">
      <c r="H914" s="7" t="str">
        <v>按钮坐标([x,y])</v>
      </c>
      <c r="I914" s="2">
        <f>IF(I888="竖","[922,485]","[585,464]")</f>
      </c>
    </row>
    <row customHeight="true" ht="15" r="915">
      <c r="H915" s="7" t="str">
        <v>按钮容器大小([w,h])</v>
      </c>
      <c r="I915" s="2" t="str">
        <v>[120,120]</v>
      </c>
    </row>
    <row customHeight="true" ht="15" r="916">
      <c r="H916" s="7" t="str">
        <v>交互时按钮特效图片</v>
      </c>
      <c r="I916" s="2" t="str">
        <v>Graphics/区间控制/按钮图片-按下.png</v>
      </c>
    </row>
    <row customHeight="true" ht="15" r="917">
      <c r="H917" s="7" t="str">
        <v>特效图片坐标([x,y])</v>
      </c>
      <c r="I917" s="2">
        <f>I914</f>
      </c>
    </row>
    <row customHeight="true" ht="15" r="918">
      <c r="H918" s="7" t="str">
        <v>交互时播放音效</v>
      </c>
      <c r="I918" s="18" t="str">
        <v>Audio/炖煮.mp3</v>
      </c>
    </row>
    <row customHeight="true" ht="15" r="919"/>
    <row customHeight="true" ht="15" r="920"/>
    <row customHeight="true" ht="15" r="921"/>
    <row customHeight="true" ht="15" r="922">
      <c r="G922" s="4" t="str">
        <v>步骤表索引数据</v>
      </c>
      <c r="H922" s="4"/>
      <c r="I922" s="4"/>
      <c r="J922" s="4"/>
      <c r="K922" s="4"/>
      <c r="Q922" s="23" t="str">
        <v>辅助填写数据</v>
      </c>
      <c r="R922" s="21"/>
      <c r="S922" s="21"/>
      <c r="T922" s="21"/>
      <c r="U922" s="21"/>
      <c r="V922" s="21"/>
      <c r="W922" s="21"/>
      <c r="X922" s="21"/>
      <c r="Y922" s="21"/>
      <c r="Z922" s="21"/>
      <c r="AA922" s="21"/>
      <c r="AB922" s="21"/>
      <c r="AC922" s="21"/>
      <c r="AD922" s="21"/>
      <c r="AE922" s="21"/>
      <c r="AF922" s="21"/>
      <c r="AG922" s="21"/>
      <c r="AH922" s="21"/>
      <c r="AI922" s="21"/>
      <c r="AJ922" s="21"/>
      <c r="AK922" s="21"/>
      <c r="AL922" s="21"/>
      <c r="AM922" s="21"/>
      <c r="AN922" s="21"/>
      <c r="AO922" s="21"/>
      <c r="AP922" s="21"/>
      <c r="AQ922" s="21"/>
      <c r="AR922" s="21"/>
      <c r="AS922" s="21"/>
      <c r="AT922" s="22"/>
    </row>
    <row customHeight="true" ht="15" r="923">
      <c r="B923" s="12" t="str">
        <v>索引值</v>
      </c>
      <c r="D923" s="13" t="str">
        <v>所属人物</v>
      </c>
      <c r="E923" s="16" t="str">
        <v>菜品</v>
      </c>
      <c r="F923" s="15" t="str">
        <v>步骤名</v>
      </c>
      <c r="G923" s="10" t="str">
        <v>关卡倒计时</v>
      </c>
      <c r="H923" s="10" t="str">
        <v>满分值</v>
      </c>
      <c r="I923" s="10" t="str">
        <v>及格分值</v>
      </c>
      <c r="J923" s="10" t="str">
        <v>失败后处理</v>
      </c>
      <c r="K923" s="10" t="str">
        <v>失败处理值</v>
      </c>
      <c r="Q923" s="11" t="str">
        <v>名称</v>
      </c>
      <c r="R923" s="9" t="str">
        <v>GameLayoutOrientation(游戏qte部分布局方向，0=竖向 1=横向)</v>
      </c>
      <c r="S923" s="9" t="str">
        <v>PassingLinePosition及格线位置,填写百分比（如 60，不要填百分号），会从顶部/左侧向底部/右侧进行计算所处位置</v>
      </c>
      <c r="T923" s="9" t="str">
        <v>ExceedingLinePosition超出线位置,填写百分比（如 60，不要填百分号），会从顶部/左侧向底部/右侧进行计算所处位置</v>
      </c>
      <c r="U923" s="9" t="str">
        <v>PassingLineVisibility及格线是否隐藏,0=不隐藏 1=隐藏</v>
      </c>
      <c r="V923" s="9" t="str">
        <v>ExceedingLineVisibility超出线是否隐藏,0=不隐藏 1=隐藏</v>
      </c>
      <c r="W923" s="9" t="str">
        <v>ValidAreaScore有效区域得分逻辑,处于有效区域（及格线~超出线）时，每秒+N得分</v>
      </c>
      <c r="X923" s="9" t="str">
        <v>ClickFailure"1=每秒扣得分 2=qte关卡重开 3=无法超出 4=退出并返回失败值"</v>
      </c>
      <c r="Y923" s="9" t="str">
        <v>ClickFailurePenaltyPerSec失误时每秒分值</v>
      </c>
      <c r="Z923" s="9" t="str">
        <v>ButtonInteractionType按钮交互方式,0=点击 1=长按</v>
      </c>
      <c r="AA923" s="9" t="str">
        <v>BtnInteractWaterFillPct按钮交互一次，对填充物变化百分比值（不填百分号）。注意，此处变化的是填充物“水量”，并非得分。</v>
      </c>
      <c r="AB923" s="9" t="str">
        <v>BtnInteractionDelay按钮交互后延时,填写延时程度：1~5（越小程度越低，填0则不延时）1度是500毫秒（30帧）2度是1000毫秒（30帧）</v>
      </c>
      <c r="AC923" s="9" t="str">
        <v>SettleOnPassingScore(控制游戏到达合格分数是否立即进行结算,0:不立即结束，1:分数一达到合格分就结算)</v>
      </c>
      <c r="AD923" s="9" t="str">
        <v>RangeControlId(自己ID)</v>
      </c>
      <c r="AE923" s="9" t="str">
        <v>容器-颜色Hex码</v>
      </c>
      <c r="AF923" s="9" t="str">
        <v>容器-图片资源路径 100*300</v>
      </c>
      <c r="AG923" s="9" t="str">
        <v>填充物-颜色Hex码</v>
      </c>
      <c r="AH923" s="9" t="str" xml:space="preserve">
        <v>填充物-图片资源路径, 100*300  填充物若填写为图片的话，填充物会按比例缩放，代表进度。 </v>
      </c>
      <c r="AI923" s="9" t="str">
        <v>ButtonFillColor按钮-填充颜色，会填充为Hex码颜色的正方形</v>
      </c>
      <c r="AJ923" s="9" t="str">
        <v>ButtonImageSrc按钮-图片资源路径  150*150</v>
      </c>
      <c r="AK923" s="9" t="str">
        <v>PassingLineImageSrc及格线-图片资源路径 200*5</v>
      </c>
      <c r="AL923" s="9" t="str">
        <v>ExceedingLineImageSrc超出线-图片资源路径  200*5</v>
      </c>
      <c r="AM923" s="9" t="str">
        <v>BtnEffectAsset交互按钮在交互时播放的图片-资源</v>
      </c>
      <c r="AN923" s="9" t="str">
        <v>BtnInteractionSound交互按钮在交互时播放的音效-资源,松手时音效停止</v>
      </c>
      <c r="AO923" s="9" t="str">
        <v>ContainerPosition容器坐标[x,y]</v>
      </c>
      <c r="AP923" s="9" t="str">
        <v>ButtonPosition按钮坐标[x,y]</v>
      </c>
      <c r="AQ923" s="9" t="str">
        <v>FillAutoDropRangePerSec填充物自动变化-每秒自动下降闭区间，百分比值。[1,10]</v>
      </c>
      <c r="AR923" s="9" t="str">
        <v>BtnInteractionImgPos交互按钮在交互时播放的图片-坐标[x,y]</v>
      </c>
      <c r="AS923" s="9" t="str">
        <v>ContainerSize容器大小[w,h]</v>
      </c>
      <c r="AT923" s="14" t="str">
        <v>ButtonSize按钮大小[w,h]</v>
      </c>
    </row>
    <row customHeight="true" ht="15" r="924">
      <c r="B924" s="18">
        <f>COUNT($B$3:B923)+1</f>
      </c>
      <c r="D924" s="18" t="str">
        <v>徐洪</v>
      </c>
      <c r="E924" s="18" t="str">
        <v>老友粉</v>
      </c>
      <c r="F924" s="18" t="str">
        <v>煮粉</v>
      </c>
      <c r="G924" s="4">
        <f>IF(E936="是",E928,"")</f>
      </c>
      <c r="H924" s="4">
        <f>E931</f>
      </c>
      <c r="I924" s="4">
        <f>E931</f>
      </c>
      <c r="J924" s="2" t="str">
        <v>当前步骤重新开始</v>
      </c>
      <c r="K924" s="4">
        <f>IF(J924="当前步骤重新开始",1,IF(J924="从菜品第一步开始",2,3))</f>
      </c>
      <c r="Q924" s="19">
        <f>D924&amp;"-"&amp;E924&amp;"-"&amp;F924</f>
      </c>
      <c r="R924" s="17">
        <f>IF(I928="竖",0,1)</f>
      </c>
      <c r="S924" s="17">
        <f>100-I930</f>
      </c>
      <c r="T924" s="17">
        <f>100-I932</f>
      </c>
      <c r="U924" s="17">
        <f>IF(I931="显示",0,1)</f>
      </c>
      <c r="V924" s="17">
        <f>IF(I933="显示",0,1)</f>
      </c>
      <c r="W924" s="17">
        <f>E932</f>
      </c>
      <c r="X924" s="17">
        <f>IF(E933="每秒扣分",1,IF(E933="游戏重开",2,IF(E933="无法超出",3,4)))</f>
      </c>
      <c r="Y924" s="17">
        <f>E934</f>
      </c>
      <c r="Z924" s="17">
        <f>IF(I946="点击",0,1)</f>
      </c>
      <c r="AA924" s="17">
        <f>ROUND((I947+I948)/10,2)</f>
      </c>
      <c r="AB924" s="17">
        <f>I951</f>
      </c>
      <c r="AC924" s="17">
        <f>IF(E935="不结束",0,1)</f>
      </c>
      <c r="AD924" s="17">
        <f>Q924</f>
      </c>
      <c r="AE924" s="17">
        <f>IF(I934&lt;&gt;"","",I935)</f>
      </c>
      <c r="AF924" s="17">
        <f>I934</f>
      </c>
      <c r="AG924" s="17">
        <f>IF(I938&lt;&gt;"","",I939)</f>
      </c>
      <c r="AH924" s="17">
        <f>I938</f>
      </c>
      <c r="AI924" s="17">
        <f>IF(I952&lt;&gt;"","",I953)</f>
      </c>
      <c r="AJ924" s="17">
        <f>I952</f>
      </c>
      <c r="AK924" s="17">
        <f>I940</f>
      </c>
      <c r="AL924" s="17">
        <f>I941</f>
      </c>
      <c r="AM924" s="17">
        <f>I956</f>
      </c>
      <c r="AN924" s="17">
        <f>I958</f>
      </c>
      <c r="AO924" s="17">
        <f>I936</f>
      </c>
      <c r="AP924" s="17">
        <f>I954</f>
      </c>
      <c r="AQ924" s="17">
        <f>I950</f>
      </c>
      <c r="AR924" s="17">
        <f>I957</f>
      </c>
      <c r="AS924" s="17">
        <f>I937</f>
      </c>
      <c r="AT924" s="20">
        <f>I955</f>
      </c>
    </row>
    <row customHeight="true" ht="15" r="925"/>
    <row customHeight="true" ht="15" r="926"/>
    <row customHeight="true" ht="15" r="927">
      <c r="D927" s="5" t="str">
        <v>设计相关</v>
      </c>
      <c r="E927" s="5"/>
      <c r="H927" s="6" t="str">
        <v>条相关</v>
      </c>
      <c r="I927" s="6"/>
    </row>
    <row customHeight="true" ht="15" r="928">
      <c r="D928" s="1" t="str">
        <v>关卡预期时间(s)</v>
      </c>
      <c r="E928" s="2">
        <v>10</v>
      </c>
      <c r="H928" s="3" t="str">
        <v>条方式</v>
      </c>
      <c r="I928" s="2" t="str">
        <v>竖</v>
      </c>
    </row>
    <row customHeight="true" ht="15" r="929">
      <c r="D929" s="1" t="str">
        <v>增长到区间内的时间</v>
      </c>
      <c r="E929" s="2">
        <v>4</v>
      </c>
      <c r="H929" s="3" t="str">
        <v>条长度</v>
      </c>
      <c r="I929" s="2">
        <f>IF(I928="竖",372,984)</f>
      </c>
    </row>
    <row customHeight="true" ht="15" r="930">
      <c r="D930" s="1" t="str">
        <v>维持完成游戏时间</v>
      </c>
      <c r="E930" s="2">
        <v>5</v>
      </c>
      <c r="H930" s="3" t="str">
        <v>区间下限位置</v>
      </c>
      <c r="I930" s="2">
        <v>80</v>
      </c>
    </row>
    <row customHeight="true" ht="15" r="931">
      <c r="D931" s="1" t="str">
        <v>通关总分</v>
      </c>
      <c r="E931" s="2">
        <v>100</v>
      </c>
      <c r="H931" s="3" t="str">
        <v>是否隐藏下限提示线</v>
      </c>
      <c r="I931" s="2" t="str">
        <v>显示</v>
      </c>
    </row>
    <row customHeight="true" ht="15" r="932">
      <c r="D932" s="4" t="str">
        <v>区域中停留得分(每秒)</v>
      </c>
      <c r="E932" s="2">
        <f>ROUND(E931/E930,0)</f>
      </c>
      <c r="H932" s="3" t="str">
        <v>区间上限位置</v>
      </c>
      <c r="I932" s="2">
        <v>90</v>
      </c>
    </row>
    <row customHeight="true" ht="15" r="933">
      <c r="D933" s="1" t="str">
        <v>超出区域处理方式</v>
      </c>
      <c r="E933" s="2" t="str">
        <v>每秒扣分</v>
      </c>
      <c r="H933" s="3" t="str">
        <v>是否隐藏上限提示线</v>
      </c>
      <c r="I933" s="2" t="str">
        <v>显示</v>
      </c>
    </row>
    <row customHeight="true" ht="15" r="934">
      <c r="D934" s="1" t="str">
        <v>超出区域扣分(每秒)</v>
      </c>
      <c r="E934" s="2">
        <v>0</v>
      </c>
      <c r="H934" s="7" t="str">
        <v>条图片</v>
      </c>
      <c r="I934" s="2">
        <f>IF(I928="竖","Graphics/区间控制/进度条-竖.png","Graphics/区间控制/进度条-横.png")</f>
      </c>
    </row>
    <row customHeight="true" ht="15" r="935">
      <c r="D935" s="1" t="str">
        <v>到达总分是否立即结束游戏</v>
      </c>
      <c r="E935" s="2" t="str">
        <v>立即结束</v>
      </c>
      <c r="H935" s="7" t="str">
        <v>条颜色</v>
      </c>
      <c r="I935" s="2"/>
    </row>
    <row customHeight="true" ht="15" r="936">
      <c r="D936" s="1" t="str">
        <v>是否限时</v>
      </c>
      <c r="E936" s="2" t="str">
        <v>否</v>
      </c>
      <c r="H936" s="7" t="str">
        <v>条坐标([x,y])</v>
      </c>
      <c r="I936" s="2">
        <f>IF(I928="竖","[544,194]","[153,257]")</f>
      </c>
    </row>
    <row customHeight="true" ht="15" r="937">
      <c r="H937" s="7" t="str">
        <v>条容器大小([w,h])</v>
      </c>
      <c r="I937" s="2">
        <f>IF(I928="竖","[192,372]","[984,101]")</f>
      </c>
    </row>
    <row customHeight="true" ht="15" r="938">
      <c r="H938" s="7" t="str">
        <v>填充物图片</v>
      </c>
      <c r="I938" s="2">
        <f>IF(I928="竖","Graphics/区间控制/填充物-竖.png","Graphics/区间控制/填充物-横.png")</f>
      </c>
    </row>
    <row customHeight="true" ht="15" r="939">
      <c r="H939" s="7" t="str">
        <v>填充物颜色</v>
      </c>
      <c r="I939" s="2"/>
    </row>
    <row customHeight="true" ht="15" r="940">
      <c r="H940" s="7" t="str">
        <v>下限提示线图片</v>
      </c>
      <c r="I940" s="2">
        <f>IF(I928="竖","Graphics/区间控制/下限-竖.png","Graphics/区间控制/下限-横.png")</f>
      </c>
    </row>
    <row customHeight="true" ht="15" r="941">
      <c r="H941" s="7" t="str">
        <v>上限提示线图片</v>
      </c>
      <c r="I941" s="2">
        <f>IF(I928="竖","Graphics/区间控制/上限-竖.png","Graphics/区间控制/上限-横.png")</f>
      </c>
    </row>
    <row customHeight="true" ht="15" r="942"/>
    <row customHeight="true" ht="15" r="943"/>
    <row customHeight="true" ht="15" r="944"/>
    <row customHeight="true" ht="15" r="945">
      <c r="H945" s="8" t="str">
        <v>交互相关</v>
      </c>
      <c r="I945" s="8"/>
    </row>
    <row customHeight="true" ht="15" r="946">
      <c r="H946" s="3" t="str">
        <v>按钮交互形式</v>
      </c>
      <c r="I946" s="2" t="str">
        <v>长按</v>
      </c>
    </row>
    <row customHeight="true" ht="15" r="947">
      <c r="H947" s="3" t="str">
        <v>交互一次条进度的增长百分比</v>
      </c>
      <c r="I947" s="2">
        <f>ROUND(I930/E929,2)</f>
      </c>
    </row>
    <row customHeight="true" ht="15" r="948">
      <c r="H948" s="3" t="str">
        <v>停止交互后进度条下降区间-小值</v>
      </c>
      <c r="I948" s="2">
        <f>ROUND(I947*0.5,0)</f>
      </c>
    </row>
    <row customHeight="true" ht="15" r="949">
      <c r="H949" s="3" t="str">
        <v>停止交互后进度条下降区间-大值</v>
      </c>
      <c r="I949" s="2">
        <f>ROUND(I947*0.5,0)</f>
      </c>
    </row>
    <row customHeight="true" ht="15" r="950">
      <c r="H950" s="4" t="str">
        <v>停止交互后进度条下降区间</v>
      </c>
      <c r="I950" s="2">
        <f>"["&amp;I948&amp;","&amp;I949&amp;"]"</f>
      </c>
    </row>
    <row customHeight="true" ht="15" r="951">
      <c r="H951" s="3" t="str">
        <v>按钮交互后延时(ms)</v>
      </c>
      <c r="I951" s="2"/>
    </row>
    <row customHeight="true" ht="15" r="952">
      <c r="H952" s="7" t="str">
        <v>按钮图片</v>
      </c>
      <c r="I952" s="2" t="str">
        <v>Graphics/区间控制/按钮图片-放开.png</v>
      </c>
    </row>
    <row customHeight="true" ht="15" r="953">
      <c r="H953" s="7" t="str">
        <v>按钮颜色</v>
      </c>
      <c r="I953" s="2"/>
    </row>
    <row customHeight="true" ht="15" r="954">
      <c r="H954" s="7" t="str">
        <v>按钮坐标([x,y])</v>
      </c>
      <c r="I954" s="2">
        <f>IF(I928="竖","[922,485]","[585,464]")</f>
      </c>
    </row>
    <row customHeight="true" ht="15" r="955">
      <c r="H955" s="7" t="str">
        <v>按钮容器大小([w,h])</v>
      </c>
      <c r="I955" s="2" t="str">
        <v>[120,120]</v>
      </c>
    </row>
    <row customHeight="true" ht="15" r="956">
      <c r="H956" s="7" t="str">
        <v>交互时按钮特效图片</v>
      </c>
      <c r="I956" s="2" t="str">
        <v>Graphics/区间控制/按钮图片-按下.png</v>
      </c>
    </row>
    <row customHeight="true" ht="15" r="957">
      <c r="H957" s="7" t="str">
        <v>特效图片坐标([x,y])</v>
      </c>
      <c r="I957" s="2">
        <f>I954</f>
      </c>
    </row>
    <row customHeight="true" ht="15" r="958">
      <c r="H958" s="7" t="str">
        <v>交互时播放音效</v>
      </c>
      <c r="I958" s="18" t="str">
        <v>Audio/炖煮.mp3</v>
      </c>
    </row>
    <row customHeight="true" ht="15" r="959"/>
    <row customHeight="true" ht="15" r="960"/>
    <row customHeight="true" ht="15" r="961"/>
    <row customHeight="true" ht="15" r="962">
      <c r="G962" s="4" t="str">
        <v>步骤表索引数据</v>
      </c>
      <c r="H962" s="4"/>
      <c r="I962" s="4"/>
      <c r="J962" s="4"/>
      <c r="K962" s="4"/>
      <c r="Q962" s="23" t="str">
        <v>辅助填写数据</v>
      </c>
      <c r="R962" s="21"/>
      <c r="S962" s="21"/>
      <c r="T962" s="21"/>
      <c r="U962" s="21"/>
      <c r="V962" s="21"/>
      <c r="W962" s="21"/>
      <c r="X962" s="21"/>
      <c r="Y962" s="21"/>
      <c r="Z962" s="21"/>
      <c r="AA962" s="21"/>
      <c r="AB962" s="21"/>
      <c r="AC962" s="21"/>
      <c r="AD962" s="21"/>
      <c r="AE962" s="21"/>
      <c r="AF962" s="21"/>
      <c r="AG962" s="21"/>
      <c r="AH962" s="21"/>
      <c r="AI962" s="21"/>
      <c r="AJ962" s="21"/>
      <c r="AK962" s="21"/>
      <c r="AL962" s="21"/>
      <c r="AM962" s="21"/>
      <c r="AN962" s="21"/>
      <c r="AO962" s="21"/>
      <c r="AP962" s="21"/>
      <c r="AQ962" s="21"/>
      <c r="AR962" s="21"/>
      <c r="AS962" s="21"/>
      <c r="AT962" s="22"/>
    </row>
    <row customHeight="true" ht="15" r="963">
      <c r="B963" s="12" t="str">
        <v>索引值</v>
      </c>
      <c r="D963" s="13" t="str">
        <v>所属人物</v>
      </c>
      <c r="E963" s="16" t="str">
        <v>菜品</v>
      </c>
      <c r="F963" s="15" t="str">
        <v>步骤名</v>
      </c>
      <c r="G963" s="10" t="str">
        <v>关卡倒计时</v>
      </c>
      <c r="H963" s="10" t="str">
        <v>满分值</v>
      </c>
      <c r="I963" s="10" t="str">
        <v>及格分值</v>
      </c>
      <c r="J963" s="10" t="str">
        <v>失败后处理</v>
      </c>
      <c r="K963" s="10" t="str">
        <v>失败处理值</v>
      </c>
      <c r="Q963" s="11" t="str">
        <v>名称</v>
      </c>
      <c r="R963" s="9" t="str">
        <v>GameLayoutOrientation(游戏qte部分布局方向，0=竖向 1=横向)</v>
      </c>
      <c r="S963" s="9" t="str">
        <v>PassingLinePosition及格线位置,填写百分比（如 60，不要填百分号），会从顶部/左侧向底部/右侧进行计算所处位置</v>
      </c>
      <c r="T963" s="9" t="str">
        <v>ExceedingLinePosition超出线位置,填写百分比（如 60，不要填百分号），会从顶部/左侧向底部/右侧进行计算所处位置</v>
      </c>
      <c r="U963" s="9" t="str">
        <v>PassingLineVisibility及格线是否隐藏,0=不隐藏 1=隐藏</v>
      </c>
      <c r="V963" s="9" t="str">
        <v>ExceedingLineVisibility超出线是否隐藏,0=不隐藏 1=隐藏</v>
      </c>
      <c r="W963" s="9" t="str">
        <v>ValidAreaScore有效区域得分逻辑,处于有效区域（及格线~超出线）时，每秒+N得分</v>
      </c>
      <c r="X963" s="9" t="str">
        <v>ClickFailure"1=每秒扣得分 2=qte关卡重开 3=无法超出 4=退出并返回失败值"</v>
      </c>
      <c r="Y963" s="9" t="str">
        <v>ClickFailurePenaltyPerSec失误时每秒分值</v>
      </c>
      <c r="Z963" s="9" t="str">
        <v>ButtonInteractionType按钮交互方式,0=点击 1=长按</v>
      </c>
      <c r="AA963" s="9" t="str">
        <v>BtnInteractWaterFillPct按钮交互一次，对填充物变化百分比值（不填百分号）。注意，此处变化的是填充物“水量”，并非得分。</v>
      </c>
      <c r="AB963" s="9" t="str">
        <v>BtnInteractionDelay按钮交互后延时,填写延时程度：1~5（越小程度越低，填0则不延时）1度是500毫秒（30帧）2度是1000毫秒（30帧）</v>
      </c>
      <c r="AC963" s="9" t="str">
        <v>SettleOnPassingScore(控制游戏到达合格分数是否立即进行结算,0:不立即结束，1:分数一达到合格分就结算)</v>
      </c>
      <c r="AD963" s="9" t="str">
        <v>RangeControlId(自己ID)</v>
      </c>
      <c r="AE963" s="9" t="str">
        <v>容器-颜色Hex码</v>
      </c>
      <c r="AF963" s="9" t="str">
        <v>容器-图片资源路径 100*300</v>
      </c>
      <c r="AG963" s="9" t="str">
        <v>填充物-颜色Hex码</v>
      </c>
      <c r="AH963" s="9" t="str" xml:space="preserve">
        <v>填充物-图片资源路径, 100*300  填充物若填写为图片的话，填充物会按比例缩放，代表进度。 </v>
      </c>
      <c r="AI963" s="9" t="str">
        <v>ButtonFillColor按钮-填充颜色，会填充为Hex码颜色的正方形</v>
      </c>
      <c r="AJ963" s="9" t="str">
        <v>ButtonImageSrc按钮-图片资源路径  150*150</v>
      </c>
      <c r="AK963" s="9" t="str">
        <v>PassingLineImageSrc及格线-图片资源路径 200*5</v>
      </c>
      <c r="AL963" s="9" t="str">
        <v>ExceedingLineImageSrc超出线-图片资源路径  200*5</v>
      </c>
      <c r="AM963" s="9" t="str">
        <v>BtnEffectAsset交互按钮在交互时播放的图片-资源</v>
      </c>
      <c r="AN963" s="9" t="str">
        <v>BtnInteractionSound交互按钮在交互时播放的音效-资源,松手时音效停止</v>
      </c>
      <c r="AO963" s="9" t="str">
        <v>ContainerPosition容器坐标[x,y]</v>
      </c>
      <c r="AP963" s="9" t="str">
        <v>ButtonPosition按钮坐标[x,y]</v>
      </c>
      <c r="AQ963" s="9" t="str">
        <v>FillAutoDropRangePerSec填充物自动变化-每秒自动下降闭区间，百分比值。[1,10]</v>
      </c>
      <c r="AR963" s="9" t="str">
        <v>BtnInteractionImgPos交互按钮在交互时播放的图片-坐标[x,y]</v>
      </c>
      <c r="AS963" s="9" t="str">
        <v>ContainerSize容器大小[w,h]</v>
      </c>
      <c r="AT963" s="14" t="str">
        <v>ButtonSize按钮大小[w,h]</v>
      </c>
    </row>
    <row customHeight="true" ht="15" r="964">
      <c r="B964" s="18">
        <f>COUNT($B$3:B963)+1</f>
      </c>
      <c r="D964" s="18" t="str">
        <v>徐洪</v>
      </c>
      <c r="E964" s="18" t="str">
        <v>姜撞奶</v>
      </c>
      <c r="F964" s="18" t="str">
        <v>煮奶</v>
      </c>
      <c r="G964" s="4">
        <f>IF(E976="是",E968,"")</f>
      </c>
      <c r="H964" s="4">
        <f>E971</f>
      </c>
      <c r="I964" s="4">
        <f>E971</f>
      </c>
      <c r="J964" s="2" t="str">
        <v>当前步骤重新开始</v>
      </c>
      <c r="K964" s="4">
        <f>IF(J964="当前步骤重新开始",1,IF(J964="从菜品第一步开始",2,3))</f>
      </c>
      <c r="Q964" s="19">
        <f>D964&amp;"-"&amp;E964&amp;"-"&amp;F964</f>
      </c>
      <c r="R964" s="17">
        <f>IF(I968="竖",0,1)</f>
      </c>
      <c r="S964" s="17">
        <f>100-I970</f>
      </c>
      <c r="T964" s="17">
        <f>100-I972</f>
      </c>
      <c r="U964" s="17">
        <f>IF(I971="显示",0,1)</f>
      </c>
      <c r="V964" s="17">
        <f>IF(I973="显示",0,1)</f>
      </c>
      <c r="W964" s="17">
        <f>E972</f>
      </c>
      <c r="X964" s="17">
        <f>IF(E973="每秒扣分",1,IF(E973="游戏重开",2,IF(E973="无法超出",3,4)))</f>
      </c>
      <c r="Y964" s="17">
        <f>E974</f>
      </c>
      <c r="Z964" s="17">
        <f>IF(I986="点击",0,1)</f>
      </c>
      <c r="AA964" s="17">
        <f>ROUND((I987+I988)/10,2)</f>
      </c>
      <c r="AB964" s="17">
        <f>I991</f>
      </c>
      <c r="AC964" s="17">
        <f>IF(E975="不结束",0,1)</f>
      </c>
      <c r="AD964" s="17">
        <f>Q964</f>
      </c>
      <c r="AE964" s="17">
        <f>IF(I974&lt;&gt;"","",I975)</f>
      </c>
      <c r="AF964" s="17">
        <f>I974</f>
      </c>
      <c r="AG964" s="17">
        <f>IF(I978&lt;&gt;"","",I979)</f>
      </c>
      <c r="AH964" s="17">
        <f>I978</f>
      </c>
      <c r="AI964" s="17">
        <f>IF(I992&lt;&gt;"","",I993)</f>
      </c>
      <c r="AJ964" s="17">
        <f>I992</f>
      </c>
      <c r="AK964" s="17">
        <f>I980</f>
      </c>
      <c r="AL964" s="17">
        <f>I981</f>
      </c>
      <c r="AM964" s="17">
        <f>I996</f>
      </c>
      <c r="AN964" s="17">
        <f>I998</f>
      </c>
      <c r="AO964" s="17">
        <f>I976</f>
      </c>
      <c r="AP964" s="17">
        <f>I994</f>
      </c>
      <c r="AQ964" s="17">
        <f>I990</f>
      </c>
      <c r="AR964" s="17">
        <f>I997</f>
      </c>
      <c r="AS964" s="17">
        <f>I977</f>
      </c>
      <c r="AT964" s="20">
        <f>I995</f>
      </c>
    </row>
    <row customHeight="true" ht="15" r="965"/>
    <row customHeight="true" ht="15" r="966"/>
    <row customHeight="true" ht="15" r="967">
      <c r="D967" s="5" t="str">
        <v>设计相关</v>
      </c>
      <c r="E967" s="5"/>
      <c r="H967" s="6" t="str">
        <v>条相关</v>
      </c>
      <c r="I967" s="6"/>
    </row>
    <row customHeight="true" ht="15" r="968">
      <c r="D968" s="1" t="str">
        <v>关卡预期时间(s)</v>
      </c>
      <c r="E968" s="2">
        <v>10</v>
      </c>
      <c r="H968" s="3" t="str">
        <v>条方式</v>
      </c>
      <c r="I968" s="2" t="str">
        <v>竖</v>
      </c>
    </row>
    <row customHeight="true" ht="15" r="969">
      <c r="D969" s="1" t="str">
        <v>增长到区间内的时间</v>
      </c>
      <c r="E969" s="2">
        <v>3</v>
      </c>
      <c r="H969" s="3" t="str">
        <v>条长度</v>
      </c>
      <c r="I969" s="2">
        <f>IF(I968="竖",372,984)</f>
      </c>
    </row>
    <row customHeight="true" ht="15" r="970">
      <c r="D970" s="1" t="str">
        <v>维持完成游戏时间</v>
      </c>
      <c r="E970" s="2">
        <v>4</v>
      </c>
      <c r="H970" s="3" t="str">
        <v>区间下限位置</v>
      </c>
      <c r="I970" s="2">
        <v>80</v>
      </c>
    </row>
    <row customHeight="true" ht="15" r="971">
      <c r="D971" s="1" t="str">
        <v>通关总分</v>
      </c>
      <c r="E971" s="2">
        <v>100</v>
      </c>
      <c r="H971" s="3" t="str">
        <v>是否隐藏下限提示线</v>
      </c>
      <c r="I971" s="2" t="str">
        <v>显示</v>
      </c>
    </row>
    <row customHeight="true" ht="15" r="972">
      <c r="D972" s="4" t="str">
        <v>区域中停留得分(每秒)</v>
      </c>
      <c r="E972" s="2">
        <f>ROUND(E971/E970,0)</f>
      </c>
      <c r="H972" s="3" t="str">
        <v>区间上限位置</v>
      </c>
      <c r="I972" s="2">
        <v>90</v>
      </c>
    </row>
    <row customHeight="true" ht="15" r="973">
      <c r="D973" s="1" t="str">
        <v>超出区域处理方式</v>
      </c>
      <c r="E973" s="2" t="str">
        <v>每秒扣分</v>
      </c>
      <c r="H973" s="3" t="str">
        <v>是否隐藏上限提示线</v>
      </c>
      <c r="I973" s="2" t="str">
        <v>显示</v>
      </c>
    </row>
    <row customHeight="true" ht="15" r="974">
      <c r="D974" s="1" t="str">
        <v>超出区域扣分(每秒)</v>
      </c>
      <c r="E974" s="2">
        <v>0</v>
      </c>
      <c r="H974" s="7" t="str">
        <v>条图片</v>
      </c>
      <c r="I974" s="2">
        <f>IF(I968="竖","Graphics/区间控制/进度条-竖.png","Graphics/区间控制/进度条-横.png")</f>
      </c>
    </row>
    <row customHeight="true" ht="15" r="975">
      <c r="D975" s="1" t="str">
        <v>到达总分是否立即结束游戏</v>
      </c>
      <c r="E975" s="2" t="str">
        <v>立即结束</v>
      </c>
      <c r="H975" s="7" t="str">
        <v>条颜色</v>
      </c>
      <c r="I975" s="2"/>
    </row>
    <row customHeight="true" ht="15" r="976">
      <c r="D976" s="1" t="str">
        <v>是否限时</v>
      </c>
      <c r="E976" s="2" t="str">
        <v>否</v>
      </c>
      <c r="H976" s="7" t="str">
        <v>条坐标([x,y])</v>
      </c>
      <c r="I976" s="2">
        <f>IF(I968="竖","[544,194]","[153,257]")</f>
      </c>
    </row>
    <row customHeight="true" ht="15" r="977">
      <c r="H977" s="7" t="str">
        <v>条容器大小([w,h])</v>
      </c>
      <c r="I977" s="2">
        <f>IF(I968="竖","[192,372]","[984,101]")</f>
      </c>
    </row>
    <row customHeight="true" ht="15" r="978">
      <c r="H978" s="7" t="str">
        <v>填充物图片</v>
      </c>
      <c r="I978" s="2">
        <f>IF(I968="竖","Graphics/区间控制/填充物-竖.png","Graphics/区间控制/填充物-横.png")</f>
      </c>
    </row>
    <row customHeight="true" ht="15" r="979">
      <c r="H979" s="7" t="str">
        <v>填充物颜色</v>
      </c>
      <c r="I979" s="2"/>
    </row>
    <row customHeight="true" ht="15" r="980">
      <c r="H980" s="7" t="str">
        <v>下限提示线图片</v>
      </c>
      <c r="I980" s="2">
        <f>IF(I968="竖","Graphics/区间控制/下限-竖.png","Graphics/区间控制/下限-横.png")</f>
      </c>
    </row>
    <row customHeight="true" ht="15" r="981">
      <c r="H981" s="7" t="str">
        <v>上限提示线图片</v>
      </c>
      <c r="I981" s="2">
        <f>IF(I968="竖","Graphics/区间控制/上限-竖.png","Graphics/区间控制/上限-横.png")</f>
      </c>
    </row>
    <row customHeight="true" ht="15" r="982"/>
    <row customHeight="true" ht="15" r="983"/>
    <row customHeight="true" ht="15" r="984"/>
    <row customHeight="true" ht="15" r="985">
      <c r="H985" s="8" t="str">
        <v>交互相关</v>
      </c>
      <c r="I985" s="8"/>
    </row>
    <row customHeight="true" ht="15" r="986">
      <c r="H986" s="3" t="str">
        <v>按钮交互形式</v>
      </c>
      <c r="I986" s="2" t="str">
        <v>长按</v>
      </c>
    </row>
    <row customHeight="true" ht="15" r="987">
      <c r="H987" s="3" t="str">
        <v>交互一次条进度的增长百分比</v>
      </c>
      <c r="I987" s="2">
        <f>ROUND(I970/E969,2)</f>
      </c>
    </row>
    <row customHeight="true" ht="15" r="988">
      <c r="H988" s="3" t="str">
        <v>停止交互后进度条下降区间-小值</v>
      </c>
      <c r="I988" s="2">
        <f>ROUND(I987*0.5,0)</f>
      </c>
    </row>
    <row customHeight="true" ht="15" r="989">
      <c r="H989" s="3" t="str">
        <v>停止交互后进度条下降区间-大值</v>
      </c>
      <c r="I989" s="2">
        <f>ROUND(I987*0.5,0)</f>
      </c>
    </row>
    <row customHeight="true" ht="15" r="990">
      <c r="H990" s="4" t="str">
        <v>停止交互后进度条下降区间</v>
      </c>
      <c r="I990" s="2">
        <f>"["&amp;I988&amp;","&amp;I989&amp;"]"</f>
      </c>
    </row>
    <row customHeight="true" ht="15" r="991">
      <c r="H991" s="3" t="str">
        <v>按钮交互后延时(ms)</v>
      </c>
      <c r="I991" s="2"/>
    </row>
    <row customHeight="true" ht="15" r="992">
      <c r="H992" s="7" t="str">
        <v>按钮图片</v>
      </c>
      <c r="I992" s="2" t="str">
        <v>Graphics/区间控制/按钮图片-放开.png</v>
      </c>
    </row>
    <row customHeight="true" ht="15" r="993">
      <c r="H993" s="7" t="str">
        <v>按钮颜色</v>
      </c>
      <c r="I993" s="2"/>
    </row>
    <row customHeight="true" ht="15" r="994">
      <c r="H994" s="7" t="str">
        <v>按钮坐标([x,y])</v>
      </c>
      <c r="I994" s="2">
        <f>IF(I968="竖","[922,485]","[585,464]")</f>
      </c>
    </row>
    <row customHeight="true" ht="15" r="995">
      <c r="H995" s="7" t="str">
        <v>按钮容器大小([w,h])</v>
      </c>
      <c r="I995" s="2" t="str">
        <v>[120,120]</v>
      </c>
    </row>
    <row customHeight="true" ht="15" r="996">
      <c r="H996" s="7" t="str">
        <v>交互时按钮特效图片</v>
      </c>
      <c r="I996" s="2" t="str">
        <v>Graphics/区间控制/按钮图片-按下.png</v>
      </c>
    </row>
    <row customHeight="true" ht="15" r="997">
      <c r="H997" s="7" t="str">
        <v>特效图片坐标([x,y])</v>
      </c>
      <c r="I997" s="2">
        <f>I994</f>
      </c>
    </row>
    <row customHeight="true" ht="15" r="998">
      <c r="H998" s="7" t="str">
        <v>交互时播放音效</v>
      </c>
      <c r="I998" s="18" t="str">
        <v>Audio/炖煮.mp3</v>
      </c>
    </row>
    <row customHeight="true" ht="15" r="999"/>
    <row customHeight="true" ht="15" r="1000"/>
    <row customHeight="true" ht="15" r="1001"/>
    <row customHeight="true" ht="15" r="1002">
      <c r="G1002" s="4" t="str">
        <v>步骤表索引数据</v>
      </c>
      <c r="H1002" s="4"/>
      <c r="I1002" s="4"/>
      <c r="J1002" s="4"/>
      <c r="K1002" s="4"/>
      <c r="Q1002" s="23" t="str">
        <v>辅助填写数据</v>
      </c>
      <c r="R1002" s="21"/>
      <c r="S1002" s="21"/>
      <c r="T1002" s="21"/>
      <c r="U1002" s="21"/>
      <c r="V1002" s="21"/>
      <c r="W1002" s="21"/>
      <c r="X1002" s="21"/>
      <c r="Y1002" s="21"/>
      <c r="Z1002" s="21"/>
      <c r="AA1002" s="21"/>
      <c r="AB1002" s="21"/>
      <c r="AC1002" s="21"/>
      <c r="AD1002" s="21"/>
      <c r="AE1002" s="21"/>
      <c r="AF1002" s="21"/>
      <c r="AG1002" s="21"/>
      <c r="AH1002" s="21"/>
      <c r="AI1002" s="21"/>
      <c r="AJ1002" s="21"/>
      <c r="AK1002" s="21"/>
      <c r="AL1002" s="21"/>
      <c r="AM1002" s="21"/>
      <c r="AN1002" s="21"/>
      <c r="AO1002" s="21"/>
      <c r="AP1002" s="21"/>
      <c r="AQ1002" s="21"/>
      <c r="AR1002" s="21"/>
      <c r="AS1002" s="21"/>
      <c r="AT1002" s="22"/>
    </row>
    <row customHeight="true" ht="15" r="1003">
      <c r="B1003" s="12" t="str">
        <v>索引值</v>
      </c>
      <c r="D1003" s="13" t="str">
        <v>所属人物</v>
      </c>
      <c r="E1003" s="16" t="str">
        <v>菜品</v>
      </c>
      <c r="F1003" s="15" t="str">
        <v>步骤名</v>
      </c>
      <c r="G1003" s="10" t="str">
        <v>关卡倒计时</v>
      </c>
      <c r="H1003" s="10" t="str">
        <v>满分值</v>
      </c>
      <c r="I1003" s="10" t="str">
        <v>及格分值</v>
      </c>
      <c r="J1003" s="10" t="str">
        <v>失败后处理</v>
      </c>
      <c r="K1003" s="10" t="str">
        <v>失败处理值</v>
      </c>
      <c r="Q1003" s="11" t="str">
        <v>名称</v>
      </c>
      <c r="R1003" s="9" t="str">
        <v>GameLayoutOrientation(游戏qte部分布局方向，0=竖向 1=横向)</v>
      </c>
      <c r="S1003" s="9" t="str">
        <v>PassingLinePosition及格线位置,填写百分比（如 60，不要填百分号），会从顶部/左侧向底部/右侧进行计算所处位置</v>
      </c>
      <c r="T1003" s="9" t="str">
        <v>ExceedingLinePosition超出线位置,填写百分比（如 60，不要填百分号），会从顶部/左侧向底部/右侧进行计算所处位置</v>
      </c>
      <c r="U1003" s="9" t="str">
        <v>PassingLineVisibility及格线是否隐藏,0=不隐藏 1=隐藏</v>
      </c>
      <c r="V1003" s="9" t="str">
        <v>ExceedingLineVisibility超出线是否隐藏,0=不隐藏 1=隐藏</v>
      </c>
      <c r="W1003" s="9" t="str">
        <v>ValidAreaScore有效区域得分逻辑,处于有效区域（及格线~超出线）时，每秒+N得分</v>
      </c>
      <c r="X1003" s="9" t="str">
        <v>ClickFailure"1=每秒扣得分 2=qte关卡重开 3=无法超出 4=退出并返回失败值"</v>
      </c>
      <c r="Y1003" s="9" t="str">
        <v>ClickFailurePenaltyPerSec失误时每秒分值</v>
      </c>
      <c r="Z1003" s="9" t="str">
        <v>ButtonInteractionType按钮交互方式,0=点击 1=长按</v>
      </c>
      <c r="AA1003" s="9" t="str">
        <v>BtnInteractWaterFillPct按钮交互一次，对填充物变化百分比值（不填百分号）。注意，此处变化的是填充物“水量”，并非得分。</v>
      </c>
      <c r="AB1003" s="9" t="str">
        <v>BtnInteractionDelay按钮交互后延时,填写延时程度：1~5（越小程度越低，填0则不延时）1度是500毫秒（30帧）2度是1000毫秒（30帧）</v>
      </c>
      <c r="AC1003" s="9" t="str">
        <v>SettleOnPassingScore(控制游戏到达合格分数是否立即进行结算,0:不立即结束，1:分数一达到合格分就结算)</v>
      </c>
      <c r="AD1003" s="9" t="str">
        <v>RangeControlId(自己ID)</v>
      </c>
      <c r="AE1003" s="9" t="str">
        <v>容器-颜色Hex码</v>
      </c>
      <c r="AF1003" s="9" t="str">
        <v>容器-图片资源路径 100*300</v>
      </c>
      <c r="AG1003" s="9" t="str">
        <v>填充物-颜色Hex码</v>
      </c>
      <c r="AH1003" s="9" t="str" xml:space="preserve">
        <v>填充物-图片资源路径, 100*300  填充物若填写为图片的话，填充物会按比例缩放，代表进度。 </v>
      </c>
      <c r="AI1003" s="9" t="str">
        <v>ButtonFillColor按钮-填充颜色，会填充为Hex码颜色的正方形</v>
      </c>
      <c r="AJ1003" s="9" t="str">
        <v>ButtonImageSrc按钮-图片资源路径  150*150</v>
      </c>
      <c r="AK1003" s="9" t="str">
        <v>PassingLineImageSrc及格线-图片资源路径 200*5</v>
      </c>
      <c r="AL1003" s="9" t="str">
        <v>ExceedingLineImageSrc超出线-图片资源路径  200*5</v>
      </c>
      <c r="AM1003" s="9" t="str">
        <v>BtnEffectAsset交互按钮在交互时播放的图片-资源</v>
      </c>
      <c r="AN1003" s="9" t="str">
        <v>BtnInteractionSound交互按钮在交互时播放的音效-资源,松手时音效停止</v>
      </c>
      <c r="AO1003" s="9" t="str">
        <v>ContainerPosition容器坐标[x,y]</v>
      </c>
      <c r="AP1003" s="9" t="str">
        <v>ButtonPosition按钮坐标[x,y]</v>
      </c>
      <c r="AQ1003" s="9" t="str">
        <v>FillAutoDropRangePerSec填充物自动变化-每秒自动下降闭区间，百分比值。[1,10]</v>
      </c>
      <c r="AR1003" s="9" t="str">
        <v>BtnInteractionImgPos交互按钮在交互时播放的图片-坐标[x,y]</v>
      </c>
      <c r="AS1003" s="9" t="str">
        <v>ContainerSize容器大小[w,h]</v>
      </c>
      <c r="AT1003" s="14" t="str">
        <v>ButtonSize按钮大小[w,h]</v>
      </c>
    </row>
    <row customHeight="true" ht="15" r="1004">
      <c r="B1004" s="18">
        <f>COUNT($B$3:B1003)+1</f>
      </c>
      <c r="D1004" s="18" t="str">
        <v>徐洪</v>
      </c>
      <c r="E1004" s="18" t="str">
        <v>纸包鸡</v>
      </c>
      <c r="F1004" s="18" t="str">
        <v>油炸</v>
      </c>
      <c r="G1004" s="4">
        <f>IF(E1016="是",E1008,"")</f>
      </c>
      <c r="H1004" s="4">
        <f>E1011</f>
      </c>
      <c r="I1004" s="4">
        <f>E1011</f>
      </c>
      <c r="J1004" s="2" t="str">
        <v>当前步骤重新开始</v>
      </c>
      <c r="K1004" s="4">
        <f>IF(J1004="当前步骤重新开始",1,IF(J1004="从菜品第一步开始",2,3))</f>
      </c>
      <c r="Q1004" s="19">
        <f>D1004&amp;"-"&amp;E1004&amp;"-"&amp;F1004</f>
      </c>
      <c r="R1004" s="17">
        <f>IF(I1008="竖",0,1)</f>
      </c>
      <c r="S1004" s="17">
        <f>100-I1010</f>
      </c>
      <c r="T1004" s="17">
        <f>100-I1012</f>
      </c>
      <c r="U1004" s="17">
        <f>IF(I1011="显示",0,1)</f>
      </c>
      <c r="V1004" s="17">
        <f>IF(I1013="显示",0,1)</f>
      </c>
      <c r="W1004" s="17">
        <f>E1012</f>
      </c>
      <c r="X1004" s="17">
        <f>IF(E1013="每秒扣分",1,IF(E1013="游戏重开",2,IF(E1013="无法超出",3,4)))</f>
      </c>
      <c r="Y1004" s="17">
        <f>E1014</f>
      </c>
      <c r="Z1004" s="17">
        <f>IF(I1026="点击",0,1)</f>
      </c>
      <c r="AA1004" s="17">
        <f>ROUND((I1027+I1028)/10,2)</f>
      </c>
      <c r="AB1004" s="17">
        <f>I1031</f>
      </c>
      <c r="AC1004" s="17">
        <f>IF(E1015="不结束",0,1)</f>
      </c>
      <c r="AD1004" s="17">
        <f>Q1004</f>
      </c>
      <c r="AE1004" s="17">
        <f>IF(I1014&lt;&gt;"","",I1015)</f>
      </c>
      <c r="AF1004" s="17">
        <f>I1014</f>
      </c>
      <c r="AG1004" s="17">
        <f>IF(I1018&lt;&gt;"","",I1019)</f>
      </c>
      <c r="AH1004" s="17">
        <f>I1018</f>
      </c>
      <c r="AI1004" s="17">
        <f>IF(I1032&lt;&gt;"","",I1033)</f>
      </c>
      <c r="AJ1004" s="17">
        <f>I1032</f>
      </c>
      <c r="AK1004" s="17">
        <f>I1020</f>
      </c>
      <c r="AL1004" s="17">
        <f>I1021</f>
      </c>
      <c r="AM1004" s="17">
        <f>I1036</f>
      </c>
      <c r="AN1004" s="17">
        <f>I1038</f>
      </c>
      <c r="AO1004" s="17">
        <f>I1016</f>
      </c>
      <c r="AP1004" s="17">
        <f>I1034</f>
      </c>
      <c r="AQ1004" s="17">
        <f>I1030</f>
      </c>
      <c r="AR1004" s="17">
        <f>I1037</f>
      </c>
      <c r="AS1004" s="17">
        <f>I1017</f>
      </c>
      <c r="AT1004" s="20">
        <f>I1035</f>
      </c>
    </row>
    <row customHeight="true" ht="15" r="1005"/>
    <row customHeight="true" ht="15" r="1006"/>
    <row customHeight="true" ht="15" r="1007">
      <c r="D1007" s="5" t="str">
        <v>设计相关</v>
      </c>
      <c r="E1007" s="5"/>
      <c r="H1007" s="6" t="str">
        <v>条相关</v>
      </c>
      <c r="I1007" s="6"/>
    </row>
    <row customHeight="true" ht="15" r="1008">
      <c r="D1008" s="1" t="str">
        <v>关卡预期时间(s)</v>
      </c>
      <c r="E1008" s="2">
        <v>10</v>
      </c>
      <c r="H1008" s="3" t="str">
        <v>条方式</v>
      </c>
      <c r="I1008" s="2" t="str">
        <v>竖</v>
      </c>
    </row>
    <row customHeight="true" ht="15" r="1009">
      <c r="D1009" s="1" t="str">
        <v>增长到区间内的时间</v>
      </c>
      <c r="E1009" s="2">
        <v>4</v>
      </c>
      <c r="H1009" s="3" t="str">
        <v>条长度</v>
      </c>
      <c r="I1009" s="2">
        <f>IF(I1008="竖",372,984)</f>
      </c>
    </row>
    <row customHeight="true" ht="15" r="1010">
      <c r="D1010" s="1" t="str">
        <v>维持完成游戏时间</v>
      </c>
      <c r="E1010" s="2">
        <v>5</v>
      </c>
      <c r="H1010" s="3" t="str">
        <v>区间下限位置</v>
      </c>
      <c r="I1010" s="2">
        <v>70</v>
      </c>
    </row>
    <row customHeight="true" ht="15" r="1011">
      <c r="D1011" s="1" t="str">
        <v>通关总分</v>
      </c>
      <c r="E1011" s="2">
        <v>100</v>
      </c>
      <c r="H1011" s="3" t="str">
        <v>是否隐藏下限提示线</v>
      </c>
      <c r="I1011" s="2" t="str">
        <v>显示</v>
      </c>
    </row>
    <row customHeight="true" ht="15" r="1012">
      <c r="D1012" s="4" t="str">
        <v>区域中停留得分(每秒)</v>
      </c>
      <c r="E1012" s="2">
        <f>ROUND(E1011/E1010,0)</f>
      </c>
      <c r="H1012" s="3" t="str">
        <v>区间上限位置</v>
      </c>
      <c r="I1012" s="2">
        <v>80</v>
      </c>
    </row>
    <row customHeight="true" ht="15" r="1013">
      <c r="D1013" s="1" t="str">
        <v>超出区域处理方式</v>
      </c>
      <c r="E1013" s="2" t="str">
        <v>每秒扣分</v>
      </c>
      <c r="H1013" s="3" t="str">
        <v>是否隐藏上限提示线</v>
      </c>
      <c r="I1013" s="2" t="str">
        <v>显示</v>
      </c>
    </row>
    <row customHeight="true" ht="15" r="1014">
      <c r="D1014" s="1" t="str">
        <v>超出区域扣分(每秒)</v>
      </c>
      <c r="E1014" s="2">
        <v>0</v>
      </c>
      <c r="H1014" s="7" t="str">
        <v>条图片</v>
      </c>
      <c r="I1014" s="2">
        <f>IF(I1008="竖","Graphics/区间控制/进度条-竖.png","Graphics/区间控制/进度条-横.png")</f>
      </c>
    </row>
    <row customHeight="true" ht="15" r="1015">
      <c r="D1015" s="1" t="str">
        <v>到达总分是否立即结束游戏</v>
      </c>
      <c r="E1015" s="2" t="str">
        <v>立即结束</v>
      </c>
      <c r="H1015" s="7" t="str">
        <v>条颜色</v>
      </c>
      <c r="I1015" s="2"/>
    </row>
    <row customHeight="true" ht="15" r="1016">
      <c r="D1016" s="1" t="str">
        <v>是否限时</v>
      </c>
      <c r="E1016" s="2" t="str">
        <v>否</v>
      </c>
      <c r="H1016" s="7" t="str">
        <v>条坐标([x,y])</v>
      </c>
      <c r="I1016" s="2">
        <f>IF(I1008="竖","[544,194]","[153,257]")</f>
      </c>
    </row>
    <row customHeight="true" ht="15" r="1017">
      <c r="H1017" s="7" t="str">
        <v>条容器大小([w,h])</v>
      </c>
      <c r="I1017" s="2">
        <f>IF(I1008="竖","[192,372]","[984,101]")</f>
      </c>
    </row>
    <row customHeight="true" ht="15" r="1018">
      <c r="H1018" s="7" t="str">
        <v>填充物图片</v>
      </c>
      <c r="I1018" s="2">
        <f>IF(I1008="竖","Graphics/区间控制/填充物-竖.png","Graphics/区间控制/填充物-横.png")</f>
      </c>
    </row>
    <row customHeight="true" ht="15" r="1019">
      <c r="H1019" s="7" t="str">
        <v>填充物颜色</v>
      </c>
      <c r="I1019" s="2"/>
    </row>
    <row customHeight="true" ht="15" r="1020">
      <c r="H1020" s="7" t="str">
        <v>下限提示线图片</v>
      </c>
      <c r="I1020" s="2">
        <f>IF(I1008="竖","Graphics/区间控制/下限-竖.png","Graphics/区间控制/下限-横.png")</f>
      </c>
    </row>
    <row customHeight="true" ht="15" r="1021">
      <c r="H1021" s="7" t="str">
        <v>上限提示线图片</v>
      </c>
      <c r="I1021" s="2">
        <f>IF(I1008="竖","Graphics/区间控制/上限-竖.png","Graphics/区间控制/上限-横.png")</f>
      </c>
    </row>
    <row customHeight="true" ht="15" r="1022"/>
    <row customHeight="true" ht="15" r="1023"/>
    <row customHeight="true" ht="15" r="1024"/>
    <row customHeight="true" ht="15" r="1025">
      <c r="H1025" s="8" t="str">
        <v>交互相关</v>
      </c>
      <c r="I1025" s="8"/>
    </row>
    <row customHeight="true" ht="15" r="1026">
      <c r="H1026" s="3" t="str">
        <v>按钮交互形式</v>
      </c>
      <c r="I1026" s="2" t="str">
        <v>长按</v>
      </c>
    </row>
    <row customHeight="true" ht="15" r="1027">
      <c r="H1027" s="3" t="str">
        <v>交互一次条进度的增长百分比</v>
      </c>
      <c r="I1027" s="2">
        <f>ROUND(I1010/E1009,2)</f>
      </c>
    </row>
    <row customHeight="true" ht="15" r="1028">
      <c r="H1028" s="3" t="str">
        <v>停止交互后进度条下降区间-小值</v>
      </c>
      <c r="I1028" s="2">
        <f>ROUND(I1027*0.5,0)</f>
      </c>
    </row>
    <row customHeight="true" ht="15" r="1029">
      <c r="H1029" s="3" t="str">
        <v>停止交互后进度条下降区间-大值</v>
      </c>
      <c r="I1029" s="2">
        <f>ROUND(I1027*0.5,0)</f>
      </c>
    </row>
    <row customHeight="true" ht="15" r="1030">
      <c r="H1030" s="4" t="str">
        <v>停止交互后进度条下降区间</v>
      </c>
      <c r="I1030" s="2">
        <f>"["&amp;I1028&amp;","&amp;I1029&amp;"]"</f>
      </c>
    </row>
    <row customHeight="true" ht="15" r="1031">
      <c r="H1031" s="3" t="str">
        <v>按钮交互后延时(ms)</v>
      </c>
      <c r="I1031" s="2"/>
    </row>
    <row customHeight="true" ht="15" r="1032">
      <c r="H1032" s="7" t="str">
        <v>按钮图片</v>
      </c>
      <c r="I1032" s="2" t="str">
        <v>Graphics/区间控制/按钮图片-放开.png</v>
      </c>
    </row>
    <row customHeight="true" ht="15" r="1033">
      <c r="H1033" s="7" t="str">
        <v>按钮颜色</v>
      </c>
      <c r="I1033" s="2"/>
    </row>
    <row customHeight="true" ht="15" r="1034">
      <c r="H1034" s="7" t="str">
        <v>按钮坐标([x,y])</v>
      </c>
      <c r="I1034" s="2">
        <f>IF(I1008="竖","[922,485]","[585,464]")</f>
      </c>
    </row>
    <row customHeight="true" ht="15" r="1035">
      <c r="H1035" s="7" t="str">
        <v>按钮容器大小([w,h])</v>
      </c>
      <c r="I1035" s="2" t="str">
        <v>[120,120]</v>
      </c>
    </row>
    <row customHeight="true" ht="15" r="1036">
      <c r="H1036" s="7" t="str">
        <v>交互时按钮特效图片</v>
      </c>
      <c r="I1036" s="2" t="str">
        <v>Graphics/区间控制/按钮图片-按下.png</v>
      </c>
    </row>
    <row customHeight="true" ht="15" r="1037">
      <c r="H1037" s="7" t="str">
        <v>特效图片坐标([x,y])</v>
      </c>
      <c r="I1037" s="2">
        <f>I1034</f>
      </c>
    </row>
    <row customHeight="true" ht="15" r="1038">
      <c r="H1038" s="7" t="str">
        <v>交互时播放音效</v>
      </c>
      <c r="I1038" s="18" t="str">
        <v>Audio/烘烤.mp3</v>
      </c>
    </row>
    <row customHeight="true" ht="15" r="1039"/>
    <row customHeight="true" ht="15" r="1040"/>
    <row customHeight="true" ht="15" r="1041"/>
    <row customHeight="true" ht="15" r="1042">
      <c r="G1042" s="4" t="str">
        <v>步骤表索引数据</v>
      </c>
      <c r="H1042" s="4"/>
      <c r="I1042" s="4"/>
      <c r="J1042" s="4"/>
      <c r="K1042" s="4"/>
      <c r="Q1042" s="23" t="str">
        <v>辅助填写数据</v>
      </c>
      <c r="R1042" s="21"/>
      <c r="S1042" s="21"/>
      <c r="T1042" s="21"/>
      <c r="U1042" s="21"/>
      <c r="V1042" s="21"/>
      <c r="W1042" s="21"/>
      <c r="X1042" s="21"/>
      <c r="Y1042" s="21"/>
      <c r="Z1042" s="21"/>
      <c r="AA1042" s="21"/>
      <c r="AB1042" s="21"/>
      <c r="AC1042" s="21"/>
      <c r="AD1042" s="21"/>
      <c r="AE1042" s="21"/>
      <c r="AF1042" s="21"/>
      <c r="AG1042" s="21"/>
      <c r="AH1042" s="21"/>
      <c r="AI1042" s="21"/>
      <c r="AJ1042" s="21"/>
      <c r="AK1042" s="21"/>
      <c r="AL1042" s="21"/>
      <c r="AM1042" s="21"/>
      <c r="AN1042" s="21"/>
      <c r="AO1042" s="21"/>
      <c r="AP1042" s="21"/>
      <c r="AQ1042" s="21"/>
      <c r="AR1042" s="21"/>
      <c r="AS1042" s="21"/>
      <c r="AT1042" s="22"/>
    </row>
    <row customHeight="true" ht="15" r="1043">
      <c r="B1043" s="12" t="str">
        <v>索引值</v>
      </c>
      <c r="D1043" s="13" t="str">
        <v>所属人物</v>
      </c>
      <c r="E1043" s="16" t="str">
        <v>菜品</v>
      </c>
      <c r="F1043" s="15" t="str">
        <v>步骤名</v>
      </c>
      <c r="G1043" s="10" t="str">
        <v>关卡倒计时</v>
      </c>
      <c r="H1043" s="10" t="str">
        <v>满分值</v>
      </c>
      <c r="I1043" s="10" t="str">
        <v>及格分值</v>
      </c>
      <c r="J1043" s="10" t="str">
        <v>失败后处理</v>
      </c>
      <c r="K1043" s="10" t="str">
        <v>失败处理值</v>
      </c>
      <c r="Q1043" s="11" t="str">
        <v>名称</v>
      </c>
      <c r="R1043" s="9" t="str">
        <v>GameLayoutOrientation(游戏qte部分布局方向，0=竖向 1=横向)</v>
      </c>
      <c r="S1043" s="9" t="str">
        <v>PassingLinePosition及格线位置,填写百分比（如 60，不要填百分号），会从顶部/左侧向底部/右侧进行计算所处位置</v>
      </c>
      <c r="T1043" s="9" t="str">
        <v>ExceedingLinePosition超出线位置,填写百分比（如 60，不要填百分号），会从顶部/左侧向底部/右侧进行计算所处位置</v>
      </c>
      <c r="U1043" s="9" t="str">
        <v>PassingLineVisibility及格线是否隐藏,0=不隐藏 1=隐藏</v>
      </c>
      <c r="V1043" s="9" t="str">
        <v>ExceedingLineVisibility超出线是否隐藏,0=不隐藏 1=隐藏</v>
      </c>
      <c r="W1043" s="9" t="str">
        <v>ValidAreaScore有效区域得分逻辑,处于有效区域（及格线~超出线）时，每秒+N得分</v>
      </c>
      <c r="X1043" s="9" t="str">
        <v>ClickFailure"1=每秒扣得分 2=qte关卡重开 3=无法超出 4=退出并返回失败值"</v>
      </c>
      <c r="Y1043" s="9" t="str">
        <v>ClickFailurePenaltyPerSec失误时每秒分值</v>
      </c>
      <c r="Z1043" s="9" t="str">
        <v>ButtonInteractionType按钮交互方式,0=点击 1=长按</v>
      </c>
      <c r="AA1043" s="9" t="str">
        <v>BtnInteractWaterFillPct按钮交互一次，对填充物变化百分比值（不填百分号）。注意，此处变化的是填充物“水量”，并非得分。</v>
      </c>
      <c r="AB1043" s="9" t="str">
        <v>BtnInteractionDelay按钮交互后延时,填写延时程度：1~5（越小程度越低，填0则不延时）1度是500毫秒（30帧）2度是1000毫秒（30帧）</v>
      </c>
      <c r="AC1043" s="9" t="str">
        <v>SettleOnPassingScore(控制游戏到达合格分数是否立即进行结算,0:不立即结束，1:分数一达到合格分就结算)</v>
      </c>
      <c r="AD1043" s="9" t="str">
        <v>RangeControlId(自己ID)</v>
      </c>
      <c r="AE1043" s="9" t="str">
        <v>容器-颜色Hex码</v>
      </c>
      <c r="AF1043" s="9" t="str">
        <v>容器-图片资源路径 100*300</v>
      </c>
      <c r="AG1043" s="9" t="str">
        <v>填充物-颜色Hex码</v>
      </c>
      <c r="AH1043" s="9" t="str" xml:space="preserve">
        <v>填充物-图片资源路径, 100*300  填充物若填写为图片的话，填充物会按比例缩放，代表进度。 </v>
      </c>
      <c r="AI1043" s="9" t="str">
        <v>ButtonFillColor按钮-填充颜色，会填充为Hex码颜色的正方形</v>
      </c>
      <c r="AJ1043" s="9" t="str">
        <v>ButtonImageSrc按钮-图片资源路径  150*150</v>
      </c>
      <c r="AK1043" s="9" t="str">
        <v>PassingLineImageSrc及格线-图片资源路径 200*5</v>
      </c>
      <c r="AL1043" s="9" t="str">
        <v>ExceedingLineImageSrc超出线-图片资源路径  200*5</v>
      </c>
      <c r="AM1043" s="9" t="str">
        <v>BtnEffectAsset交互按钮在交互时播放的图片-资源</v>
      </c>
      <c r="AN1043" s="9" t="str">
        <v>BtnInteractionSound交互按钮在交互时播放的音效-资源,松手时音效停止</v>
      </c>
      <c r="AO1043" s="9" t="str">
        <v>ContainerPosition容器坐标[x,y]</v>
      </c>
      <c r="AP1043" s="9" t="str">
        <v>ButtonPosition按钮坐标[x,y]</v>
      </c>
      <c r="AQ1043" s="9" t="str">
        <v>FillAutoDropRangePerSec填充物自动变化-每秒自动下降闭区间，百分比值。[1,10]</v>
      </c>
      <c r="AR1043" s="9" t="str">
        <v>BtnInteractionImgPos交互按钮在交互时播放的图片-坐标[x,y]</v>
      </c>
      <c r="AS1043" s="9" t="str">
        <v>ContainerSize容器大小[w,h]</v>
      </c>
      <c r="AT1043" s="14" t="str">
        <v>ButtonSize按钮大小[w,h]</v>
      </c>
    </row>
    <row customHeight="true" ht="15" r="1044">
      <c r="B1044" s="18">
        <f>COUNT($B$3:B1043)+1</f>
      </c>
      <c r="D1044" s="18" t="str">
        <v>徐洪</v>
      </c>
      <c r="E1044" s="18" t="str">
        <v>三花酒</v>
      </c>
      <c r="F1044" s="18" t="str">
        <v>倒酒</v>
      </c>
      <c r="G1044" s="4">
        <f>IF(E1056="是",E1048,"")</f>
      </c>
      <c r="H1044" s="4">
        <f>E1051</f>
      </c>
      <c r="I1044" s="4">
        <f>E1051</f>
      </c>
      <c r="J1044" s="2" t="str">
        <v>当前步骤重新开始</v>
      </c>
      <c r="K1044" s="4">
        <f>IF(J1044="当前步骤重新开始",1,IF(J1044="从菜品第一步开始",2,3))</f>
      </c>
      <c r="Q1044" s="19">
        <f>D1044&amp;"-"&amp;E1044&amp;"-"&amp;F1044</f>
      </c>
      <c r="R1044" s="17">
        <f>IF(I1048="竖",0,1)</f>
      </c>
      <c r="S1044" s="17">
        <f>100-I1050</f>
      </c>
      <c r="T1044" s="17">
        <f>100-I1052</f>
      </c>
      <c r="U1044" s="17">
        <f>IF(I1051="显示",0,1)</f>
      </c>
      <c r="V1044" s="17">
        <f>IF(I1053="显示",0,1)</f>
      </c>
      <c r="W1044" s="17">
        <f>E1052</f>
      </c>
      <c r="X1044" s="17">
        <f>IF(E1053="每秒扣分",1,IF(E1053="游戏重开",2,IF(E1053="无法超出",3,4)))</f>
      </c>
      <c r="Y1044" s="17">
        <f>E1054</f>
      </c>
      <c r="Z1044" s="17">
        <f>IF(I1066="点击",0,1)</f>
      </c>
      <c r="AA1044" s="17">
        <f>ROUND((I1067+I1068)/10,2)</f>
      </c>
      <c r="AB1044" s="17">
        <f>I1071</f>
      </c>
      <c r="AC1044" s="17">
        <f>IF(E1055="不结束",0,1)</f>
      </c>
      <c r="AD1044" s="17">
        <f>Q1044</f>
      </c>
      <c r="AE1044" s="17">
        <f>IF(I1054&lt;&gt;"","",I1055)</f>
      </c>
      <c r="AF1044" s="17">
        <f>I1054</f>
      </c>
      <c r="AG1044" s="17">
        <f>IF(I1058&lt;&gt;"","",I1059)</f>
      </c>
      <c r="AH1044" s="17">
        <f>I1058</f>
      </c>
      <c r="AI1044" s="17">
        <f>IF(I1072&lt;&gt;"","",I1073)</f>
      </c>
      <c r="AJ1044" s="17">
        <f>I1072</f>
      </c>
      <c r="AK1044" s="17">
        <f>I1060</f>
      </c>
      <c r="AL1044" s="17">
        <f>I1061</f>
      </c>
      <c r="AM1044" s="17">
        <f>I1076</f>
      </c>
      <c r="AN1044" s="17">
        <f>I1078</f>
      </c>
      <c r="AO1044" s="17">
        <f>I1056</f>
      </c>
      <c r="AP1044" s="17">
        <f>I1074</f>
      </c>
      <c r="AQ1044" s="17">
        <f>I1070</f>
      </c>
      <c r="AR1044" s="17">
        <f>I1077</f>
      </c>
      <c r="AS1044" s="17">
        <f>I1057</f>
      </c>
      <c r="AT1044" s="20">
        <f>I1075</f>
      </c>
    </row>
    <row customHeight="true" ht="15" r="1045"/>
    <row customHeight="true" ht="15" r="1046"/>
    <row customHeight="true" ht="15" r="1047">
      <c r="D1047" s="5" t="str">
        <v>设计相关</v>
      </c>
      <c r="E1047" s="5"/>
      <c r="H1047" s="6" t="str">
        <v>条相关</v>
      </c>
      <c r="I1047" s="6"/>
    </row>
    <row customHeight="true" ht="15" r="1048">
      <c r="D1048" s="1" t="str">
        <v>关卡预期时间(s)</v>
      </c>
      <c r="E1048" s="2">
        <v>10</v>
      </c>
      <c r="H1048" s="3" t="str">
        <v>条方式</v>
      </c>
      <c r="I1048" s="2" t="str">
        <v>竖</v>
      </c>
    </row>
    <row customHeight="true" ht="15" r="1049">
      <c r="D1049" s="1" t="str">
        <v>增长到区间内的时间</v>
      </c>
      <c r="E1049" s="2">
        <v>3</v>
      </c>
      <c r="H1049" s="3" t="str">
        <v>条长度</v>
      </c>
      <c r="I1049" s="2">
        <f>IF(I1048="竖",372,984)</f>
      </c>
    </row>
    <row customHeight="true" ht="15" r="1050">
      <c r="D1050" s="1" t="str">
        <v>维持完成游戏时间</v>
      </c>
      <c r="E1050" s="2">
        <v>4</v>
      </c>
      <c r="H1050" s="3" t="str">
        <v>区间下限位置</v>
      </c>
      <c r="I1050" s="2">
        <v>50</v>
      </c>
    </row>
    <row customHeight="true" ht="15" r="1051">
      <c r="D1051" s="1" t="str">
        <v>通关总分</v>
      </c>
      <c r="E1051" s="2">
        <v>100</v>
      </c>
      <c r="H1051" s="3" t="str">
        <v>是否隐藏下限提示线</v>
      </c>
      <c r="I1051" s="2" t="str">
        <v>显示</v>
      </c>
    </row>
    <row customHeight="true" ht="15" r="1052">
      <c r="D1052" s="4" t="str">
        <v>区域中停留得分(每秒)</v>
      </c>
      <c r="E1052" s="2">
        <f>ROUND(E1051/E1050,0)</f>
      </c>
      <c r="H1052" s="3" t="str">
        <v>区间上限位置</v>
      </c>
      <c r="I1052" s="2">
        <v>70</v>
      </c>
    </row>
    <row customHeight="true" ht="15" r="1053">
      <c r="D1053" s="1" t="str">
        <v>超出区域处理方式</v>
      </c>
      <c r="E1053" s="2" t="str">
        <v>每秒扣分</v>
      </c>
      <c r="H1053" s="3" t="str">
        <v>是否隐藏上限提示线</v>
      </c>
      <c r="I1053" s="2" t="str">
        <v>显示</v>
      </c>
    </row>
    <row customHeight="true" ht="15" r="1054">
      <c r="D1054" s="1" t="str">
        <v>超出区域扣分(每秒)</v>
      </c>
      <c r="E1054" s="2">
        <v>0</v>
      </c>
      <c r="H1054" s="7" t="str">
        <v>条图片</v>
      </c>
      <c r="I1054" s="2">
        <f>IF(I1048="竖","Graphics/区间控制/进度条-竖.png","Graphics/区间控制/进度条-横.png")</f>
      </c>
    </row>
    <row customHeight="true" ht="15" r="1055">
      <c r="D1055" s="1" t="str">
        <v>到达总分是否立即结束游戏</v>
      </c>
      <c r="E1055" s="2" t="str">
        <v>立即结束</v>
      </c>
      <c r="H1055" s="7" t="str">
        <v>条颜色</v>
      </c>
      <c r="I1055" s="2"/>
    </row>
    <row customHeight="true" ht="15" r="1056">
      <c r="D1056" s="1" t="str">
        <v>是否限时</v>
      </c>
      <c r="E1056" s="2" t="str">
        <v>否</v>
      </c>
      <c r="H1056" s="7" t="str">
        <v>条坐标([x,y])</v>
      </c>
      <c r="I1056" s="2">
        <f>IF(I1048="竖","[544,194]","[153,257]")</f>
      </c>
    </row>
    <row customHeight="true" ht="15" r="1057">
      <c r="H1057" s="7" t="str">
        <v>条容器大小([w,h])</v>
      </c>
      <c r="I1057" s="2">
        <f>IF(I1048="竖","[192,372]","[984,101]")</f>
      </c>
    </row>
    <row customHeight="true" ht="15" r="1058">
      <c r="H1058" s="7" t="str">
        <v>填充物图片</v>
      </c>
      <c r="I1058" s="2">
        <f>IF(I1048="竖","Graphics/区间控制/填充物-竖.png","Graphics/区间控制/填充物-横.png")</f>
      </c>
    </row>
    <row customHeight="true" ht="15" r="1059">
      <c r="H1059" s="7" t="str">
        <v>填充物颜色</v>
      </c>
      <c r="I1059" s="2"/>
    </row>
    <row customHeight="true" ht="15" r="1060">
      <c r="H1060" s="7" t="str">
        <v>下限提示线图片</v>
      </c>
      <c r="I1060" s="2">
        <f>IF(I1048="竖","Graphics/区间控制/下限-竖.png","Graphics/区间控制/下限-横.png")</f>
      </c>
    </row>
    <row customHeight="true" ht="15" r="1061">
      <c r="H1061" s="7" t="str">
        <v>上限提示线图片</v>
      </c>
      <c r="I1061" s="2">
        <f>IF(I1048="竖","Graphics/区间控制/上限-竖.png","Graphics/区间控制/上限-横.png")</f>
      </c>
    </row>
    <row customHeight="true" ht="15" r="1062"/>
    <row customHeight="true" ht="15" r="1063"/>
    <row customHeight="true" ht="15" r="1064"/>
    <row customHeight="true" ht="15" r="1065">
      <c r="H1065" s="8" t="str">
        <v>交互相关</v>
      </c>
      <c r="I1065" s="8"/>
    </row>
    <row customHeight="true" ht="15" r="1066">
      <c r="H1066" s="3" t="str">
        <v>按钮交互形式</v>
      </c>
      <c r="I1066" s="2" t="str">
        <v>长按</v>
      </c>
    </row>
    <row customHeight="true" ht="15" r="1067">
      <c r="H1067" s="3" t="str">
        <v>交互一次条进度的增长百分比</v>
      </c>
      <c r="I1067" s="2">
        <f>ROUND(I1050/E1049,2)</f>
      </c>
    </row>
    <row customHeight="true" ht="15" r="1068">
      <c r="H1068" s="3" t="str">
        <v>停止交互后进度条下降区间-小值</v>
      </c>
      <c r="I1068" s="2">
        <f>ROUND(I1067*0.5,0)</f>
      </c>
    </row>
    <row customHeight="true" ht="15" r="1069">
      <c r="H1069" s="3" t="str">
        <v>停止交互后进度条下降区间-大值</v>
      </c>
      <c r="I1069" s="2">
        <f>ROUND(I1067*0.5,0)</f>
      </c>
    </row>
    <row customHeight="true" ht="15" r="1070">
      <c r="H1070" s="4" t="str">
        <v>停止交互后进度条下降区间</v>
      </c>
      <c r="I1070" s="2">
        <f>"["&amp;I1068&amp;","&amp;I1069&amp;"]"</f>
      </c>
    </row>
    <row customHeight="true" ht="15" r="1071">
      <c r="H1071" s="3" t="str">
        <v>按钮交互后延时(ms)</v>
      </c>
      <c r="I1071" s="2"/>
    </row>
    <row customHeight="true" ht="15" r="1072">
      <c r="H1072" s="7" t="str">
        <v>按钮图片</v>
      </c>
      <c r="I1072" s="2" t="str">
        <v>Graphics/区间控制/按钮图片-放开.png</v>
      </c>
    </row>
    <row customHeight="true" ht="15" r="1073">
      <c r="H1073" s="7" t="str">
        <v>按钮颜色</v>
      </c>
      <c r="I1073" s="2"/>
    </row>
    <row customHeight="true" ht="15" r="1074">
      <c r="H1074" s="7" t="str">
        <v>按钮坐标([x,y])</v>
      </c>
      <c r="I1074" s="2">
        <f>IF(I1048="竖","[922,485]","[585,464]")</f>
      </c>
    </row>
    <row customHeight="true" ht="15" r="1075">
      <c r="H1075" s="7" t="str">
        <v>按钮容器大小([w,h])</v>
      </c>
      <c r="I1075" s="2" t="str">
        <v>[120,120]</v>
      </c>
    </row>
    <row customHeight="true" ht="15" r="1076">
      <c r="H1076" s="7" t="str">
        <v>交互时按钮特效图片</v>
      </c>
      <c r="I1076" s="2" t="str">
        <v>Graphics/区间控制/按钮图片-按下.png</v>
      </c>
    </row>
    <row customHeight="true" ht="15" r="1077">
      <c r="H1077" s="7" t="str">
        <v>特效图片坐标([x,y])</v>
      </c>
      <c r="I1077" s="2">
        <f>I1074</f>
      </c>
    </row>
    <row customHeight="true" ht="15" r="1078">
      <c r="H1078" s="7" t="str">
        <v>交互时播放音效</v>
      </c>
      <c r="I1078" s="18" t="str">
        <v>Audio/斟酒.mp3</v>
      </c>
    </row>
    <row customHeight="true" ht="15" r="1079"/>
    <row customHeight="true" ht="15" r="1080"/>
    <row customHeight="true" ht="15" r="1081"/>
    <row customHeight="true" ht="15" r="1082">
      <c r="G1082" s="4" t="str">
        <v>步骤表索引数据</v>
      </c>
      <c r="H1082" s="4"/>
      <c r="I1082" s="4"/>
      <c r="J1082" s="4"/>
      <c r="K1082" s="4"/>
      <c r="Q1082" s="23" t="str">
        <v>辅助填写数据</v>
      </c>
      <c r="R1082" s="21"/>
      <c r="S1082" s="21"/>
      <c r="T1082" s="21"/>
      <c r="U1082" s="21"/>
      <c r="V1082" s="21"/>
      <c r="W1082" s="21"/>
      <c r="X1082" s="21"/>
      <c r="Y1082" s="21"/>
      <c r="Z1082" s="21"/>
      <c r="AA1082" s="21"/>
      <c r="AB1082" s="21"/>
      <c r="AC1082" s="21"/>
      <c r="AD1082" s="21"/>
      <c r="AE1082" s="21"/>
      <c r="AF1082" s="21"/>
      <c r="AG1082" s="21"/>
      <c r="AH1082" s="21"/>
      <c r="AI1082" s="21"/>
      <c r="AJ1082" s="21"/>
      <c r="AK1082" s="21"/>
      <c r="AL1082" s="21"/>
      <c r="AM1082" s="21"/>
      <c r="AN1082" s="21"/>
      <c r="AO1082" s="21"/>
      <c r="AP1082" s="21"/>
      <c r="AQ1082" s="21"/>
      <c r="AR1082" s="21"/>
      <c r="AS1082" s="21"/>
      <c r="AT1082" s="22"/>
    </row>
    <row customHeight="true" ht="15" r="1083">
      <c r="B1083" s="12" t="str">
        <v>索引值</v>
      </c>
      <c r="D1083" s="13" t="str">
        <v>所属人物</v>
      </c>
      <c r="E1083" s="16" t="str">
        <v>菜品</v>
      </c>
      <c r="F1083" s="15" t="str">
        <v>步骤名</v>
      </c>
      <c r="G1083" s="10" t="str">
        <v>关卡倒计时</v>
      </c>
      <c r="H1083" s="10" t="str">
        <v>满分值</v>
      </c>
      <c r="I1083" s="10" t="str">
        <v>及格分值</v>
      </c>
      <c r="J1083" s="10" t="str">
        <v>失败后处理</v>
      </c>
      <c r="K1083" s="10" t="str">
        <v>失败处理值</v>
      </c>
      <c r="Q1083" s="11" t="str">
        <v>名称</v>
      </c>
      <c r="R1083" s="9" t="str">
        <v>GameLayoutOrientation(游戏qte部分布局方向，0=竖向 1=横向)</v>
      </c>
      <c r="S1083" s="9" t="str">
        <v>PassingLinePosition及格线位置,填写百分比（如 60，不要填百分号），会从顶部/左侧向底部/右侧进行计算所处位置</v>
      </c>
      <c r="T1083" s="9" t="str">
        <v>ExceedingLinePosition超出线位置,填写百分比（如 60，不要填百分号），会从顶部/左侧向底部/右侧进行计算所处位置</v>
      </c>
      <c r="U1083" s="9" t="str">
        <v>PassingLineVisibility及格线是否隐藏,0=不隐藏 1=隐藏</v>
      </c>
      <c r="V1083" s="9" t="str">
        <v>ExceedingLineVisibility超出线是否隐藏,0=不隐藏 1=隐藏</v>
      </c>
      <c r="W1083" s="9" t="str">
        <v>ValidAreaScore有效区域得分逻辑,处于有效区域（及格线~超出线）时，每秒+N得分</v>
      </c>
      <c r="X1083" s="9" t="str">
        <v>ClickFailure"1=每秒扣得分 2=qte关卡重开 3=无法超出 4=退出并返回失败值"</v>
      </c>
      <c r="Y1083" s="9" t="str">
        <v>ClickFailurePenaltyPerSec失误时每秒分值</v>
      </c>
      <c r="Z1083" s="9" t="str">
        <v>ButtonInteractionType按钮交互方式,0=点击 1=长按</v>
      </c>
      <c r="AA1083" s="9" t="str">
        <v>BtnInteractWaterFillPct按钮交互一次，对填充物变化百分比值（不填百分号）。注意，此处变化的是填充物“水量”，并非得分。</v>
      </c>
      <c r="AB1083" s="9" t="str">
        <v>BtnInteractionDelay按钮交互后延时,填写延时程度：1~5（越小程度越低，填0则不延时）1度是500毫秒（30帧）2度是1000毫秒（30帧）</v>
      </c>
      <c r="AC1083" s="9" t="str">
        <v>SettleOnPassingScore(控制游戏到达合格分数是否立即进行结算,0:不立即结束，1:分数一达到合格分就结算)</v>
      </c>
      <c r="AD1083" s="9" t="str">
        <v>RangeControlId(自己ID)</v>
      </c>
      <c r="AE1083" s="9" t="str">
        <v>容器-颜色Hex码</v>
      </c>
      <c r="AF1083" s="9" t="str">
        <v>容器-图片资源路径 100*300</v>
      </c>
      <c r="AG1083" s="9" t="str">
        <v>填充物-颜色Hex码</v>
      </c>
      <c r="AH1083" s="9" t="str" xml:space="preserve">
        <v>填充物-图片资源路径, 100*300  填充物若填写为图片的话，填充物会按比例缩放，代表进度。 </v>
      </c>
      <c r="AI1083" s="9" t="str">
        <v>ButtonFillColor按钮-填充颜色，会填充为Hex码颜色的正方形</v>
      </c>
      <c r="AJ1083" s="9" t="str">
        <v>ButtonImageSrc按钮-图片资源路径  150*150</v>
      </c>
      <c r="AK1083" s="9" t="str">
        <v>PassingLineImageSrc及格线-图片资源路径 200*5</v>
      </c>
      <c r="AL1083" s="9" t="str">
        <v>ExceedingLineImageSrc超出线-图片资源路径  200*5</v>
      </c>
      <c r="AM1083" s="9" t="str">
        <v>BtnEffectAsset交互按钮在交互时播放的图片-资源</v>
      </c>
      <c r="AN1083" s="9" t="str">
        <v>BtnInteractionSound交互按钮在交互时播放的音效-资源,松手时音效停止</v>
      </c>
      <c r="AO1083" s="9" t="str">
        <v>ContainerPosition容器坐标[x,y]</v>
      </c>
      <c r="AP1083" s="9" t="str">
        <v>ButtonPosition按钮坐标[x,y]</v>
      </c>
      <c r="AQ1083" s="9" t="str">
        <v>FillAutoDropRangePerSec填充物自动变化-每秒自动下降闭区间，百分比值。[1,10]</v>
      </c>
      <c r="AR1083" s="9" t="str">
        <v>BtnInteractionImgPos交互按钮在交互时播放的图片-坐标[x,y]</v>
      </c>
      <c r="AS1083" s="9" t="str">
        <v>ContainerSize容器大小[w,h]</v>
      </c>
      <c r="AT1083" s="14" t="str">
        <v>ButtonSize按钮大小[w,h]</v>
      </c>
    </row>
    <row customHeight="true" ht="15" r="1084">
      <c r="B1084" s="18">
        <f>COUNT($B$3:B1083)+1</f>
      </c>
      <c r="D1084" s="18" t="str">
        <v>徐洪</v>
      </c>
      <c r="E1084" s="18" t="str">
        <v>横州鱼生</v>
      </c>
      <c r="F1084" s="18" t="str">
        <v>切片</v>
      </c>
      <c r="G1084" s="4">
        <f>IF(E1096="是",E1088,"")</f>
      </c>
      <c r="H1084" s="4">
        <f>E1091</f>
      </c>
      <c r="I1084" s="4">
        <f>E1091</f>
      </c>
      <c r="J1084" s="2" t="str">
        <v>当前步骤重新开始</v>
      </c>
      <c r="K1084" s="4">
        <f>IF(J1084="当前步骤重新开始",1,IF(J1084="从菜品第一步开始",2,3))</f>
      </c>
      <c r="Q1084" s="19">
        <f>D1084&amp;"-"&amp;E1084&amp;"-"&amp;F1084</f>
      </c>
      <c r="R1084" s="17">
        <f>IF(I1088="竖",0,1)</f>
      </c>
      <c r="S1084" s="17">
        <f>100-I1090</f>
      </c>
      <c r="T1084" s="17">
        <f>100-I1092</f>
      </c>
      <c r="U1084" s="17">
        <f>IF(I1091="显示",0,1)</f>
      </c>
      <c r="V1084" s="17">
        <f>IF(I1093="显示",0,1)</f>
      </c>
      <c r="W1084" s="17">
        <f>E1092</f>
      </c>
      <c r="X1084" s="17">
        <f>IF(E1093="每秒扣分",1,IF(E1093="游戏重开",2,IF(E1093="无法超出",3,4)))</f>
      </c>
      <c r="Y1084" s="17">
        <f>E1094</f>
      </c>
      <c r="Z1084" s="17">
        <f>IF(I1106="点击",0,1)</f>
      </c>
      <c r="AA1084" s="17">
        <f>ROUND((I1107+I1108)/10,2)</f>
      </c>
      <c r="AB1084" s="17">
        <f>I1111</f>
      </c>
      <c r="AC1084" s="17">
        <f>IF(E1095="不结束",0,1)</f>
      </c>
      <c r="AD1084" s="17">
        <f>Q1084</f>
      </c>
      <c r="AE1084" s="17">
        <f>IF(I1094&lt;&gt;"","",I1095)</f>
      </c>
      <c r="AF1084" s="17">
        <f>I1094</f>
      </c>
      <c r="AG1084" s="17">
        <f>IF(I1098&lt;&gt;"","",I1099)</f>
      </c>
      <c r="AH1084" s="17">
        <f>I1098</f>
      </c>
      <c r="AI1084" s="17">
        <f>IF(I1112&lt;&gt;"","",I1113)</f>
      </c>
      <c r="AJ1084" s="17">
        <f>I1112</f>
      </c>
      <c r="AK1084" s="17">
        <f>I1100</f>
      </c>
      <c r="AL1084" s="17">
        <f>I1101</f>
      </c>
      <c r="AM1084" s="17">
        <f>I1116</f>
      </c>
      <c r="AN1084" s="17">
        <f>I1118</f>
      </c>
      <c r="AO1084" s="17">
        <f>I1096</f>
      </c>
      <c r="AP1084" s="17">
        <f>I1114</f>
      </c>
      <c r="AQ1084" s="17">
        <f>I1110</f>
      </c>
      <c r="AR1084" s="17">
        <f>I1117</f>
      </c>
      <c r="AS1084" s="17">
        <f>I1097</f>
      </c>
      <c r="AT1084" s="20">
        <f>I1115</f>
      </c>
    </row>
    <row customHeight="true" ht="15" r="1085"/>
    <row customHeight="true" ht="15" r="1086"/>
    <row customHeight="true" ht="15" r="1087">
      <c r="D1087" s="5" t="str">
        <v>设计相关</v>
      </c>
      <c r="E1087" s="5"/>
      <c r="H1087" s="6" t="str">
        <v>条相关</v>
      </c>
      <c r="I1087" s="6"/>
    </row>
    <row customHeight="true" ht="15" r="1088">
      <c r="D1088" s="1" t="str">
        <v>关卡预期时间(s)</v>
      </c>
      <c r="E1088" s="2">
        <v>10</v>
      </c>
      <c r="H1088" s="3" t="str">
        <v>条方式</v>
      </c>
      <c r="I1088" s="2" t="str">
        <v>横</v>
      </c>
    </row>
    <row customHeight="true" ht="15" r="1089">
      <c r="D1089" s="1" t="str">
        <v>增长到区间内的时间</v>
      </c>
      <c r="E1089" s="2">
        <v>5</v>
      </c>
      <c r="H1089" s="3" t="str">
        <v>条长度</v>
      </c>
      <c r="I1089" s="2">
        <f>IF(I1088="竖",372,984)</f>
      </c>
    </row>
    <row customHeight="true" ht="15" r="1090">
      <c r="D1090" s="1" t="str">
        <v>维持完成游戏时间</v>
      </c>
      <c r="E1090" s="2">
        <v>5</v>
      </c>
      <c r="H1090" s="3" t="str">
        <v>区间下限位置</v>
      </c>
      <c r="I1090" s="2">
        <v>60</v>
      </c>
    </row>
    <row customHeight="true" ht="15" r="1091">
      <c r="D1091" s="1" t="str">
        <v>通关总分</v>
      </c>
      <c r="E1091" s="2">
        <v>100</v>
      </c>
      <c r="H1091" s="3" t="str">
        <v>是否隐藏下限提示线</v>
      </c>
      <c r="I1091" s="2" t="str">
        <v>显示</v>
      </c>
    </row>
    <row customHeight="true" ht="15" r="1092">
      <c r="D1092" s="4" t="str">
        <v>区域中停留得分(每秒)</v>
      </c>
      <c r="E1092" s="2">
        <f>ROUND(E1091/E1090,0)</f>
      </c>
      <c r="H1092" s="3" t="str">
        <v>区间上限位置</v>
      </c>
      <c r="I1092" s="2">
        <v>80</v>
      </c>
    </row>
    <row customHeight="true" ht="15" r="1093">
      <c r="D1093" s="1" t="str">
        <v>超出区域处理方式</v>
      </c>
      <c r="E1093" s="2" t="str">
        <v>每秒扣分</v>
      </c>
      <c r="H1093" s="3" t="str">
        <v>是否隐藏上限提示线</v>
      </c>
      <c r="I1093" s="2" t="str">
        <v>显示</v>
      </c>
    </row>
    <row customHeight="true" ht="15" r="1094">
      <c r="D1094" s="1" t="str">
        <v>超出区域扣分(每秒)</v>
      </c>
      <c r="E1094" s="2">
        <v>0</v>
      </c>
      <c r="H1094" s="7" t="str">
        <v>条图片</v>
      </c>
      <c r="I1094" s="2">
        <f>IF(I1088="竖","Graphics/区间控制/进度条-竖.png","Graphics/区间控制/进度条-横.png")</f>
      </c>
    </row>
    <row customHeight="true" ht="15" r="1095">
      <c r="D1095" s="1" t="str">
        <v>到达总分是否立即结束游戏</v>
      </c>
      <c r="E1095" s="2" t="str">
        <v>立即结束</v>
      </c>
      <c r="H1095" s="7" t="str">
        <v>条颜色</v>
      </c>
      <c r="I1095" s="2"/>
    </row>
    <row customHeight="true" ht="15" r="1096">
      <c r="D1096" s="1" t="str">
        <v>是否限时</v>
      </c>
      <c r="E1096" s="2" t="str">
        <v>否</v>
      </c>
      <c r="H1096" s="7" t="str">
        <v>条坐标([x,y])</v>
      </c>
      <c r="I1096" s="2">
        <f>IF(I1088="竖","[544,194]","[153,257]")</f>
      </c>
    </row>
    <row customHeight="true" ht="15" r="1097">
      <c r="H1097" s="7" t="str">
        <v>条容器大小([w,h])</v>
      </c>
      <c r="I1097" s="2">
        <f>IF(I1088="竖","[192,372]","[984,101]")</f>
      </c>
    </row>
    <row customHeight="true" ht="15" r="1098">
      <c r="H1098" s="7" t="str">
        <v>填充物图片</v>
      </c>
      <c r="I1098" s="2">
        <f>IF(I1088="竖","Graphics/区间控制/填充物-竖.png","Graphics/区间控制/填充物-横.png")</f>
      </c>
    </row>
    <row customHeight="true" ht="15" r="1099">
      <c r="H1099" s="7" t="str">
        <v>填充物颜色</v>
      </c>
      <c r="I1099" s="2"/>
    </row>
    <row customHeight="true" ht="15" r="1100">
      <c r="H1100" s="7" t="str">
        <v>下限提示线图片</v>
      </c>
      <c r="I1100" s="2">
        <f>IF(I1088="竖","Graphics/区间控制/下限-竖.png","Graphics/区间控制/下限-横.png")</f>
      </c>
    </row>
    <row customHeight="true" ht="15" r="1101">
      <c r="H1101" s="7" t="str">
        <v>上限提示线图片</v>
      </c>
      <c r="I1101" s="2">
        <f>IF(I1088="竖","Graphics/区间控制/上限-竖.png","Graphics/区间控制/上限-横.png")</f>
      </c>
    </row>
    <row customHeight="true" ht="15" r="1102"/>
    <row customHeight="true" ht="15" r="1103"/>
    <row customHeight="true" ht="15" r="1104"/>
    <row customHeight="true" ht="15" r="1105">
      <c r="H1105" s="8" t="str">
        <v>交互相关</v>
      </c>
      <c r="I1105" s="8"/>
    </row>
    <row customHeight="true" ht="15" r="1106">
      <c r="H1106" s="3" t="str">
        <v>按钮交互形式</v>
      </c>
      <c r="I1106" s="2" t="str">
        <v>长按</v>
      </c>
    </row>
    <row customHeight="true" ht="15" r="1107">
      <c r="H1107" s="3" t="str">
        <v>交互一次条进度的增长百分比</v>
      </c>
      <c r="I1107" s="2">
        <f>ROUND(I1090/E1089,2)</f>
      </c>
    </row>
    <row customHeight="true" ht="15" r="1108">
      <c r="H1108" s="3" t="str">
        <v>停止交互后进度条下降区间-小值</v>
      </c>
      <c r="I1108" s="2">
        <f>ROUND(I1107*0.5,0)</f>
      </c>
    </row>
    <row customHeight="true" ht="15" r="1109">
      <c r="H1109" s="3" t="str">
        <v>停止交互后进度条下降区间-大值</v>
      </c>
      <c r="I1109" s="2">
        <f>ROUND(I1107*0.5,0)</f>
      </c>
    </row>
    <row customHeight="true" ht="15" r="1110">
      <c r="H1110" s="4" t="str">
        <v>停止交互后进度条下降区间</v>
      </c>
      <c r="I1110" s="2">
        <f>"["&amp;I1108&amp;","&amp;I1109&amp;"]"</f>
      </c>
    </row>
    <row customHeight="true" ht="15" r="1111">
      <c r="H1111" s="3" t="str">
        <v>按钮交互后延时(ms)</v>
      </c>
      <c r="I1111" s="2"/>
    </row>
    <row customHeight="true" ht="15" r="1112">
      <c r="H1112" s="7" t="str">
        <v>按钮图片</v>
      </c>
      <c r="I1112" s="2" t="str">
        <v>Graphics/区间控制/按钮图片-放开.png</v>
      </c>
    </row>
    <row customHeight="true" ht="15" r="1113">
      <c r="H1113" s="7" t="str">
        <v>按钮颜色</v>
      </c>
      <c r="I1113" s="2"/>
    </row>
    <row customHeight="true" ht="15" r="1114">
      <c r="H1114" s="7" t="str">
        <v>按钮坐标([x,y])</v>
      </c>
      <c r="I1114" s="2">
        <f>IF(I1088="竖","[922,485]","[585,464]")</f>
      </c>
    </row>
    <row customHeight="true" ht="15" r="1115">
      <c r="H1115" s="7" t="str">
        <v>按钮容器大小([w,h])</v>
      </c>
      <c r="I1115" s="2" t="str">
        <v>[120,120]</v>
      </c>
    </row>
    <row customHeight="true" ht="15" r="1116">
      <c r="H1116" s="7" t="str">
        <v>交互时按钮特效图片</v>
      </c>
      <c r="I1116" s="2" t="str">
        <v>Graphics/区间控制/按钮图片-按下.png</v>
      </c>
    </row>
    <row customHeight="true" ht="15" r="1117">
      <c r="H1117" s="7" t="str">
        <v>特效图片坐标([x,y])</v>
      </c>
      <c r="I1117" s="2">
        <f>I1114</f>
      </c>
    </row>
    <row customHeight="true" ht="15" r="1118">
      <c r="H1118" s="7" t="str">
        <v>交互时播放音效</v>
      </c>
      <c r="I1118" s="18" t="str">
        <v>Audio/切菜.mp3</v>
      </c>
    </row>
    <row customHeight="true" ht="15" r="1119"/>
    <row customHeight="true" ht="15" r="1120"/>
    <row customHeight="true" ht="15" r="1121"/>
    <row customHeight="true" ht="15" r="1122">
      <c r="G1122" s="4" t="str">
        <v>步骤表索引数据</v>
      </c>
      <c r="H1122" s="4"/>
      <c r="I1122" s="4"/>
      <c r="J1122" s="4"/>
      <c r="K1122" s="4"/>
      <c r="Q1122" s="23" t="str">
        <v>辅助填写数据</v>
      </c>
      <c r="R1122" s="21"/>
      <c r="S1122" s="21"/>
      <c r="T1122" s="21"/>
      <c r="U1122" s="21"/>
      <c r="V1122" s="21"/>
      <c r="W1122" s="21"/>
      <c r="X1122" s="21"/>
      <c r="Y1122" s="21"/>
      <c r="Z1122" s="21"/>
      <c r="AA1122" s="21"/>
      <c r="AB1122" s="21"/>
      <c r="AC1122" s="21"/>
      <c r="AD1122" s="21"/>
      <c r="AE1122" s="21"/>
      <c r="AF1122" s="21"/>
      <c r="AG1122" s="21"/>
      <c r="AH1122" s="21"/>
      <c r="AI1122" s="21"/>
      <c r="AJ1122" s="21"/>
      <c r="AK1122" s="21"/>
      <c r="AL1122" s="21"/>
      <c r="AM1122" s="21"/>
      <c r="AN1122" s="21"/>
      <c r="AO1122" s="21"/>
      <c r="AP1122" s="21"/>
      <c r="AQ1122" s="21"/>
      <c r="AR1122" s="21"/>
      <c r="AS1122" s="21"/>
      <c r="AT1122" s="22"/>
    </row>
    <row customHeight="true" ht="15" r="1123">
      <c r="B1123" s="12" t="str">
        <v>索引值</v>
      </c>
      <c r="D1123" s="13" t="str">
        <v>所属人物</v>
      </c>
      <c r="E1123" s="16" t="str">
        <v>菜品</v>
      </c>
      <c r="F1123" s="15" t="str">
        <v>步骤名</v>
      </c>
      <c r="G1123" s="10" t="str">
        <v>关卡倒计时</v>
      </c>
      <c r="H1123" s="10" t="str">
        <v>满分值</v>
      </c>
      <c r="I1123" s="10" t="str">
        <v>及格分值</v>
      </c>
      <c r="J1123" s="10" t="str">
        <v>失败后处理</v>
      </c>
      <c r="K1123" s="10" t="str">
        <v>失败处理值</v>
      </c>
      <c r="Q1123" s="11" t="str">
        <v>名称</v>
      </c>
      <c r="R1123" s="9" t="str">
        <v>GameLayoutOrientation(游戏qte部分布局方向，0=竖向 1=横向)</v>
      </c>
      <c r="S1123" s="9" t="str">
        <v>PassingLinePosition及格线位置,填写百分比（如 60，不要填百分号），会从顶部/左侧向底部/右侧进行计算所处位置</v>
      </c>
      <c r="T1123" s="9" t="str">
        <v>ExceedingLinePosition超出线位置,填写百分比（如 60，不要填百分号），会从顶部/左侧向底部/右侧进行计算所处位置</v>
      </c>
      <c r="U1123" s="9" t="str">
        <v>PassingLineVisibility及格线是否隐藏,0=不隐藏 1=隐藏</v>
      </c>
      <c r="V1123" s="9" t="str">
        <v>ExceedingLineVisibility超出线是否隐藏,0=不隐藏 1=隐藏</v>
      </c>
      <c r="W1123" s="9" t="str">
        <v>ValidAreaScore有效区域得分逻辑,处于有效区域（及格线~超出线）时，每秒+N得分</v>
      </c>
      <c r="X1123" s="9" t="str">
        <v>ClickFailure"1=每秒扣得分 2=qte关卡重开 3=无法超出 4=退出并返回失败值"</v>
      </c>
      <c r="Y1123" s="9" t="str">
        <v>ClickFailurePenaltyPerSec失误时每秒分值</v>
      </c>
      <c r="Z1123" s="9" t="str">
        <v>ButtonInteractionType按钮交互方式,0=点击 1=长按</v>
      </c>
      <c r="AA1123" s="9" t="str">
        <v>BtnInteractWaterFillPct按钮交互一次，对填充物变化百分比值（不填百分号）。注意，此处变化的是填充物“水量”，并非得分。</v>
      </c>
      <c r="AB1123" s="9" t="str">
        <v>BtnInteractionDelay按钮交互后延时,填写延时程度：1~5（越小程度越低，填0则不延时）1度是500毫秒（30帧）2度是1000毫秒（30帧）</v>
      </c>
      <c r="AC1123" s="9" t="str">
        <v>SettleOnPassingScore(控制游戏到达合格分数是否立即进行结算,0:不立即结束，1:分数一达到合格分就结算)</v>
      </c>
      <c r="AD1123" s="9" t="str">
        <v>RangeControlId(自己ID)</v>
      </c>
      <c r="AE1123" s="9" t="str">
        <v>容器-颜色Hex码</v>
      </c>
      <c r="AF1123" s="9" t="str">
        <v>容器-图片资源路径 100*300</v>
      </c>
      <c r="AG1123" s="9" t="str">
        <v>填充物-颜色Hex码</v>
      </c>
      <c r="AH1123" s="9" t="str" xml:space="preserve">
        <v>填充物-图片资源路径, 100*300  填充物若填写为图片的话，填充物会按比例缩放，代表进度。 </v>
      </c>
      <c r="AI1123" s="9" t="str">
        <v>ButtonFillColor按钮-填充颜色，会填充为Hex码颜色的正方形</v>
      </c>
      <c r="AJ1123" s="9" t="str">
        <v>ButtonImageSrc按钮-图片资源路径  150*150</v>
      </c>
      <c r="AK1123" s="9" t="str">
        <v>PassingLineImageSrc及格线-图片资源路径 200*5</v>
      </c>
      <c r="AL1123" s="9" t="str">
        <v>ExceedingLineImageSrc超出线-图片资源路径  200*5</v>
      </c>
      <c r="AM1123" s="9" t="str">
        <v>BtnEffectAsset交互按钮在交互时播放的图片-资源</v>
      </c>
      <c r="AN1123" s="9" t="str">
        <v>BtnInteractionSound交互按钮在交互时播放的音效-资源,松手时音效停止</v>
      </c>
      <c r="AO1123" s="9" t="str">
        <v>ContainerPosition容器坐标[x,y]</v>
      </c>
      <c r="AP1123" s="9" t="str">
        <v>ButtonPosition按钮坐标[x,y]</v>
      </c>
      <c r="AQ1123" s="9" t="str">
        <v>FillAutoDropRangePerSec填充物自动变化-每秒自动下降闭区间，百分比值。[1,10]</v>
      </c>
      <c r="AR1123" s="9" t="str">
        <v>BtnInteractionImgPos交互按钮在交互时播放的图片-坐标[x,y]</v>
      </c>
      <c r="AS1123" s="9" t="str">
        <v>ContainerSize容器大小[w,h]</v>
      </c>
      <c r="AT1123" s="14" t="str">
        <v>ButtonSize按钮大小[w,h]</v>
      </c>
    </row>
    <row customHeight="true" ht="15" r="1124">
      <c r="B1124" s="18">
        <f>COUNT($B$3:B1123)+1</f>
      </c>
      <c r="D1124" s="18" t="str">
        <v>徐洪</v>
      </c>
      <c r="E1124" s="18" t="str">
        <v>龟苓膏</v>
      </c>
      <c r="F1124" s="18" t="str">
        <v>熬煮</v>
      </c>
      <c r="G1124" s="4">
        <f>IF(E1136="是",E1128,"")</f>
      </c>
      <c r="H1124" s="4">
        <f>E1131</f>
      </c>
      <c r="I1124" s="4">
        <f>E1131</f>
      </c>
      <c r="J1124" s="2" t="str">
        <v>当前步骤重新开始</v>
      </c>
      <c r="K1124" s="4">
        <f>IF(J1124="当前步骤重新开始",1,IF(J1124="从菜品第一步开始",2,3))</f>
      </c>
      <c r="Q1124" s="19">
        <f>D1124&amp;"-"&amp;E1124&amp;"-"&amp;F1124</f>
      </c>
      <c r="R1124" s="17">
        <f>IF(I1128="竖",0,1)</f>
      </c>
      <c r="S1124" s="17">
        <f>100-I1130</f>
      </c>
      <c r="T1124" s="17">
        <f>100-I1132</f>
      </c>
      <c r="U1124" s="17">
        <f>IF(I1131="显示",0,1)</f>
      </c>
      <c r="V1124" s="17">
        <f>IF(I1133="显示",0,1)</f>
      </c>
      <c r="W1124" s="17">
        <f>E1132</f>
      </c>
      <c r="X1124" s="17">
        <f>IF(E1133="每秒扣分",1,IF(E1133="游戏重开",2,IF(E1133="无法超出",3,4)))</f>
      </c>
      <c r="Y1124" s="17">
        <f>E1134</f>
      </c>
      <c r="Z1124" s="17">
        <f>IF(I1146="点击",0,1)</f>
      </c>
      <c r="AA1124" s="17">
        <f>ROUND((I1147+I1148)/10,2)</f>
      </c>
      <c r="AB1124" s="17">
        <f>I1151</f>
      </c>
      <c r="AC1124" s="17">
        <f>IF(E1135="不结束",0,1)</f>
      </c>
      <c r="AD1124" s="17">
        <f>Q1124</f>
      </c>
      <c r="AE1124" s="17">
        <f>IF(I1134&lt;&gt;"","",I1135)</f>
      </c>
      <c r="AF1124" s="17">
        <f>I1134</f>
      </c>
      <c r="AG1124" s="17">
        <f>IF(I1138&lt;&gt;"","",I1139)</f>
      </c>
      <c r="AH1124" s="17">
        <f>I1138</f>
      </c>
      <c r="AI1124" s="17">
        <f>IF(I1152&lt;&gt;"","",I1153)</f>
      </c>
      <c r="AJ1124" s="17">
        <f>I1152</f>
      </c>
      <c r="AK1124" s="17">
        <f>I1140</f>
      </c>
      <c r="AL1124" s="17">
        <f>I1141</f>
      </c>
      <c r="AM1124" s="17">
        <f>I1156</f>
      </c>
      <c r="AN1124" s="17">
        <f>I1158</f>
      </c>
      <c r="AO1124" s="17">
        <f>I1136</f>
      </c>
      <c r="AP1124" s="17">
        <f>I1154</f>
      </c>
      <c r="AQ1124" s="17">
        <f>I1150</f>
      </c>
      <c r="AR1124" s="17">
        <f>I1157</f>
      </c>
      <c r="AS1124" s="17">
        <f>I1137</f>
      </c>
      <c r="AT1124" s="20">
        <f>I1155</f>
      </c>
    </row>
    <row customHeight="true" ht="15" r="1125"/>
    <row customHeight="true" ht="15" r="1126"/>
    <row customHeight="true" ht="15" r="1127">
      <c r="D1127" s="5" t="str">
        <v>设计相关</v>
      </c>
      <c r="E1127" s="5"/>
      <c r="H1127" s="6" t="str">
        <v>条相关</v>
      </c>
      <c r="I1127" s="6"/>
    </row>
    <row customHeight="true" ht="15" r="1128">
      <c r="D1128" s="1" t="str">
        <v>关卡预期时间(s)</v>
      </c>
      <c r="E1128" s="2">
        <v>10</v>
      </c>
      <c r="H1128" s="3" t="str">
        <v>条方式</v>
      </c>
      <c r="I1128" s="2" t="str">
        <v>竖</v>
      </c>
    </row>
    <row customHeight="true" ht="15" r="1129">
      <c r="D1129" s="1" t="str">
        <v>增长到区间内的时间</v>
      </c>
      <c r="E1129" s="2">
        <v>3</v>
      </c>
      <c r="H1129" s="3" t="str">
        <v>条长度</v>
      </c>
      <c r="I1129" s="2">
        <f>IF(I1128="竖",372,984)</f>
      </c>
    </row>
    <row customHeight="true" ht="15" r="1130">
      <c r="D1130" s="1" t="str">
        <v>维持完成游戏时间</v>
      </c>
      <c r="E1130" s="2">
        <v>4</v>
      </c>
      <c r="H1130" s="3" t="str">
        <v>区间下限位置</v>
      </c>
      <c r="I1130" s="2">
        <v>75</v>
      </c>
    </row>
    <row customHeight="true" ht="15" r="1131">
      <c r="D1131" s="1" t="str">
        <v>通关总分</v>
      </c>
      <c r="E1131" s="2">
        <v>100</v>
      </c>
      <c r="H1131" s="3" t="str">
        <v>是否隐藏下限提示线</v>
      </c>
      <c r="I1131" s="2" t="str">
        <v>显示</v>
      </c>
    </row>
    <row customHeight="true" ht="15" r="1132">
      <c r="D1132" s="4" t="str">
        <v>区域中停留得分(每秒)</v>
      </c>
      <c r="E1132" s="2">
        <f>ROUND(E1131/E1130,0)</f>
      </c>
      <c r="H1132" s="3" t="str">
        <v>区间上限位置</v>
      </c>
      <c r="I1132" s="2">
        <v>85</v>
      </c>
    </row>
    <row customHeight="true" ht="15" r="1133">
      <c r="D1133" s="1" t="str">
        <v>超出区域处理方式</v>
      </c>
      <c r="E1133" s="2" t="str">
        <v>每秒扣分</v>
      </c>
      <c r="H1133" s="3" t="str">
        <v>是否隐藏上限提示线</v>
      </c>
      <c r="I1133" s="2" t="str">
        <v>显示</v>
      </c>
    </row>
    <row customHeight="true" ht="15" r="1134">
      <c r="D1134" s="1" t="str">
        <v>超出区域扣分(每秒)</v>
      </c>
      <c r="E1134" s="2">
        <v>0</v>
      </c>
      <c r="H1134" s="7" t="str">
        <v>条图片</v>
      </c>
      <c r="I1134" s="2">
        <f>IF(I1128="竖","Graphics/区间控制/进度条-竖.png","Graphics/区间控制/进度条-横.png")</f>
      </c>
    </row>
    <row customHeight="true" ht="15" r="1135">
      <c r="D1135" s="1" t="str">
        <v>到达总分是否立即结束游戏</v>
      </c>
      <c r="E1135" s="2" t="str">
        <v>立即结束</v>
      </c>
      <c r="H1135" s="7" t="str">
        <v>条颜色</v>
      </c>
      <c r="I1135" s="2"/>
    </row>
    <row customHeight="true" ht="15" r="1136">
      <c r="D1136" s="1" t="str">
        <v>是否限时</v>
      </c>
      <c r="E1136" s="2" t="str">
        <v>否</v>
      </c>
      <c r="H1136" s="7" t="str">
        <v>条坐标([x,y])</v>
      </c>
      <c r="I1136" s="2">
        <f>IF(I1128="竖","[544,194]","[153,257]")</f>
      </c>
    </row>
    <row customHeight="true" ht="15" r="1137">
      <c r="H1137" s="7" t="str">
        <v>条容器大小([w,h])</v>
      </c>
      <c r="I1137" s="2">
        <f>IF(I1128="竖","[192,372]","[984,101]")</f>
      </c>
    </row>
    <row customHeight="true" ht="15" r="1138">
      <c r="H1138" s="7" t="str">
        <v>填充物图片</v>
      </c>
      <c r="I1138" s="2">
        <f>IF(I1128="竖","Graphics/区间控制/填充物-竖.png","Graphics/区间控制/填充物-横.png")</f>
      </c>
    </row>
    <row customHeight="true" ht="15" r="1139">
      <c r="H1139" s="7" t="str">
        <v>填充物颜色</v>
      </c>
      <c r="I1139" s="2"/>
    </row>
    <row customHeight="true" ht="15" r="1140">
      <c r="H1140" s="7" t="str">
        <v>下限提示线图片</v>
      </c>
      <c r="I1140" s="2">
        <f>IF(I1128="竖","Graphics/区间控制/下限-竖.png","Graphics/区间控制/下限-横.png")</f>
      </c>
    </row>
    <row customHeight="true" ht="15" r="1141">
      <c r="H1141" s="7" t="str">
        <v>上限提示线图片</v>
      </c>
      <c r="I1141" s="2">
        <f>IF(I1128="竖","Graphics/区间控制/上限-竖.png","Graphics/区间控制/上限-横.png")</f>
      </c>
    </row>
    <row customHeight="true" ht="15" r="1142"/>
    <row customHeight="true" ht="15" r="1143"/>
    <row customHeight="true" ht="15" r="1144"/>
    <row customHeight="true" ht="15" r="1145">
      <c r="H1145" s="8" t="str">
        <v>交互相关</v>
      </c>
      <c r="I1145" s="8"/>
    </row>
    <row customHeight="true" ht="15" r="1146">
      <c r="H1146" s="3" t="str">
        <v>按钮交互形式</v>
      </c>
      <c r="I1146" s="2" t="str">
        <v>长按</v>
      </c>
    </row>
    <row customHeight="true" ht="15" r="1147">
      <c r="H1147" s="3" t="str">
        <v>交互一次条进度的增长百分比</v>
      </c>
      <c r="I1147" s="2">
        <f>ROUND(I1130/E1129,2)</f>
      </c>
    </row>
    <row customHeight="true" ht="15" r="1148">
      <c r="H1148" s="3" t="str">
        <v>停止交互后进度条下降区间-小值</v>
      </c>
      <c r="I1148" s="2">
        <f>ROUND(I1147*0.5,0)</f>
      </c>
    </row>
    <row customHeight="true" ht="15" r="1149">
      <c r="H1149" s="3" t="str">
        <v>停止交互后进度条下降区间-大值</v>
      </c>
      <c r="I1149" s="2">
        <f>ROUND(I1147*0.5,0)</f>
      </c>
    </row>
    <row customHeight="true" ht="15" r="1150">
      <c r="H1150" s="4" t="str">
        <v>停止交互后进度条下降区间</v>
      </c>
      <c r="I1150" s="2">
        <f>"["&amp;I1148&amp;","&amp;I1149&amp;"]"</f>
      </c>
    </row>
    <row customHeight="true" ht="15" r="1151">
      <c r="H1151" s="3" t="str">
        <v>按钮交互后延时(ms)</v>
      </c>
      <c r="I1151" s="2"/>
    </row>
    <row customHeight="true" ht="15" r="1152">
      <c r="H1152" s="7" t="str">
        <v>按钮图片</v>
      </c>
      <c r="I1152" s="2" t="str">
        <v>Graphics/区间控制/按钮图片-放开.png</v>
      </c>
    </row>
    <row customHeight="true" ht="15" r="1153">
      <c r="H1153" s="7" t="str">
        <v>按钮颜色</v>
      </c>
      <c r="I1153" s="2"/>
    </row>
    <row customHeight="true" ht="15" r="1154">
      <c r="H1154" s="7" t="str">
        <v>按钮坐标([x,y])</v>
      </c>
      <c r="I1154" s="2">
        <f>IF(I1128="竖","[922,485]","[585,464]")</f>
      </c>
    </row>
    <row customHeight="true" ht="15" r="1155">
      <c r="H1155" s="7" t="str">
        <v>按钮容器大小([w,h])</v>
      </c>
      <c r="I1155" s="2" t="str">
        <v>[120,120]</v>
      </c>
    </row>
    <row customHeight="true" ht="15" r="1156">
      <c r="H1156" s="7" t="str">
        <v>交互时按钮特效图片</v>
      </c>
      <c r="I1156" s="2" t="str">
        <v>Graphics/区间控制/按钮图片-按下.png</v>
      </c>
    </row>
    <row customHeight="true" ht="15" r="1157">
      <c r="H1157" s="7" t="str">
        <v>特效图片坐标([x,y])</v>
      </c>
      <c r="I1157" s="2">
        <f>I1154</f>
      </c>
    </row>
    <row customHeight="true" ht="15" r="1158">
      <c r="H1158" s="7" t="str">
        <v>交互时播放音效</v>
      </c>
      <c r="I1158" s="18" t="str">
        <v>Audio/炖煮.mp3</v>
      </c>
    </row>
    <row customHeight="true" ht="15" r="1159"/>
    <row customHeight="true" ht="15" r="1160"/>
    <row customHeight="true" ht="15" r="1161"/>
    <row customHeight="true" ht="15" r="1162">
      <c r="G1162" s="4" t="str">
        <v>步骤表索引数据</v>
      </c>
      <c r="H1162" s="4"/>
      <c r="I1162" s="4"/>
      <c r="J1162" s="4"/>
      <c r="K1162" s="4"/>
      <c r="Q1162" s="23" t="str">
        <v>辅助填写数据</v>
      </c>
      <c r="R1162" s="21"/>
      <c r="S1162" s="21"/>
      <c r="T1162" s="21"/>
      <c r="U1162" s="21"/>
      <c r="V1162" s="21"/>
      <c r="W1162" s="21"/>
      <c r="X1162" s="21"/>
      <c r="Y1162" s="21"/>
      <c r="Z1162" s="21"/>
      <c r="AA1162" s="21"/>
      <c r="AB1162" s="21"/>
      <c r="AC1162" s="21"/>
      <c r="AD1162" s="21"/>
      <c r="AE1162" s="21"/>
      <c r="AF1162" s="21"/>
      <c r="AG1162" s="21"/>
      <c r="AH1162" s="21"/>
      <c r="AI1162" s="21"/>
      <c r="AJ1162" s="21"/>
      <c r="AK1162" s="21"/>
      <c r="AL1162" s="21"/>
      <c r="AM1162" s="21"/>
      <c r="AN1162" s="21"/>
      <c r="AO1162" s="21"/>
      <c r="AP1162" s="21"/>
      <c r="AQ1162" s="21"/>
      <c r="AR1162" s="21"/>
      <c r="AS1162" s="21"/>
      <c r="AT1162" s="22"/>
    </row>
    <row customHeight="true" ht="15" r="1163">
      <c r="B1163" s="12" t="str">
        <v>索引值</v>
      </c>
      <c r="D1163" s="13" t="str">
        <v>所属人物</v>
      </c>
      <c r="E1163" s="16" t="str">
        <v>菜品</v>
      </c>
      <c r="F1163" s="15" t="str">
        <v>步骤名</v>
      </c>
      <c r="G1163" s="10" t="str">
        <v>关卡倒计时</v>
      </c>
      <c r="H1163" s="10" t="str">
        <v>满分值</v>
      </c>
      <c r="I1163" s="10" t="str">
        <v>及格分值</v>
      </c>
      <c r="J1163" s="10" t="str">
        <v>失败后处理</v>
      </c>
      <c r="K1163" s="10" t="str">
        <v>失败处理值</v>
      </c>
      <c r="Q1163" s="11" t="str">
        <v>名称</v>
      </c>
      <c r="R1163" s="9" t="str">
        <v>GameLayoutOrientation(游戏qte部分布局方向，0=竖向 1=横向)</v>
      </c>
      <c r="S1163" s="9" t="str">
        <v>PassingLinePosition及格线位置,填写百分比（如 60，不要填百分号），会从顶部/左侧向底部/右侧进行计算所处位置</v>
      </c>
      <c r="T1163" s="9" t="str">
        <v>ExceedingLinePosition超出线位置,填写百分比（如 60，不要填百分号），会从顶部/左侧向底部/右侧进行计算所处位置</v>
      </c>
      <c r="U1163" s="9" t="str">
        <v>PassingLineVisibility及格线是否隐藏,0=不隐藏 1=隐藏</v>
      </c>
      <c r="V1163" s="9" t="str">
        <v>ExceedingLineVisibility超出线是否隐藏,0=不隐藏 1=隐藏</v>
      </c>
      <c r="W1163" s="9" t="str">
        <v>ValidAreaScore有效区域得分逻辑,处于有效区域（及格线~超出线）时，每秒+N得分</v>
      </c>
      <c r="X1163" s="9" t="str">
        <v>ClickFailure"1=每秒扣得分 2=qte关卡重开 3=无法超出 4=退出并返回失败值"</v>
      </c>
      <c r="Y1163" s="9" t="str">
        <v>ClickFailurePenaltyPerSec失误时每秒分值</v>
      </c>
      <c r="Z1163" s="9" t="str">
        <v>ButtonInteractionType按钮交互方式,0=点击 1=长按</v>
      </c>
      <c r="AA1163" s="9" t="str">
        <v>BtnInteractWaterFillPct按钮交互一次，对填充物变化百分比值（不填百分号）。注意，此处变化的是填充物“水量”，并非得分。</v>
      </c>
      <c r="AB1163" s="9" t="str">
        <v>BtnInteractionDelay按钮交互后延时,填写延时程度：1~5（越小程度越低，填0则不延时）1度是500毫秒（30帧）2度是1000毫秒（30帧）</v>
      </c>
      <c r="AC1163" s="9" t="str">
        <v>SettleOnPassingScore(控制游戏到达合格分数是否立即进行结算,0:不立即结束，1:分数一达到合格分就结算)</v>
      </c>
      <c r="AD1163" s="9" t="str">
        <v>RangeControlId(自己ID)</v>
      </c>
      <c r="AE1163" s="9" t="str">
        <v>容器-颜色Hex码</v>
      </c>
      <c r="AF1163" s="9" t="str">
        <v>容器-图片资源路径 100*300</v>
      </c>
      <c r="AG1163" s="9" t="str">
        <v>填充物-颜色Hex码</v>
      </c>
      <c r="AH1163" s="9" t="str" xml:space="preserve">
        <v>填充物-图片资源路径, 100*300  填充物若填写为图片的话，填充物会按比例缩放，代表进度。 </v>
      </c>
      <c r="AI1163" s="9" t="str">
        <v>ButtonFillColor按钮-填充颜色，会填充为Hex码颜色的正方形</v>
      </c>
      <c r="AJ1163" s="9" t="str">
        <v>ButtonImageSrc按钮-图片资源路径  150*150</v>
      </c>
      <c r="AK1163" s="9" t="str">
        <v>PassingLineImageSrc及格线-图片资源路径 200*5</v>
      </c>
      <c r="AL1163" s="9" t="str">
        <v>ExceedingLineImageSrc超出线-图片资源路径  200*5</v>
      </c>
      <c r="AM1163" s="9" t="str">
        <v>BtnEffectAsset交互按钮在交互时播放的图片-资源</v>
      </c>
      <c r="AN1163" s="9" t="str">
        <v>BtnInteractionSound交互按钮在交互时播放的音效-资源,松手时音效停止</v>
      </c>
      <c r="AO1163" s="9" t="str">
        <v>ContainerPosition容器坐标[x,y]</v>
      </c>
      <c r="AP1163" s="9" t="str">
        <v>ButtonPosition按钮坐标[x,y]</v>
      </c>
      <c r="AQ1163" s="9" t="str">
        <v>FillAutoDropRangePerSec填充物自动变化-每秒自动下降闭区间，百分比值。[1,10]</v>
      </c>
      <c r="AR1163" s="9" t="str">
        <v>BtnInteractionImgPos交互按钮在交互时播放的图片-坐标[x,y]</v>
      </c>
      <c r="AS1163" s="9" t="str">
        <v>ContainerSize容器大小[w,h]</v>
      </c>
      <c r="AT1163" s="14" t="str">
        <v>ButtonSize按钮大小[w,h]</v>
      </c>
    </row>
    <row customHeight="true" ht="15" r="1164">
      <c r="B1164" s="18">
        <f>COUNT($B$3:B1163)+1</f>
      </c>
      <c r="D1164" s="18" t="str">
        <v>徐洪</v>
      </c>
      <c r="E1164" s="18" t="str">
        <v>柠檬鸭</v>
      </c>
      <c r="F1164" s="18" t="str">
        <v>焖煮收汁</v>
      </c>
      <c r="G1164" s="4">
        <f>IF(E1176="是",E1168,"")</f>
      </c>
      <c r="H1164" s="4">
        <f>E1171</f>
      </c>
      <c r="I1164" s="4">
        <f>E1171</f>
      </c>
      <c r="J1164" s="2" t="str">
        <v>当前步骤重新开始</v>
      </c>
      <c r="K1164" s="4">
        <f>IF(J1164="当前步骤重新开始",1,IF(J1164="从菜品第一步开始",2,3))</f>
      </c>
      <c r="Q1164" s="19">
        <f>D1164&amp;"-"&amp;E1164&amp;"-"&amp;F1164</f>
      </c>
      <c r="R1164" s="17">
        <f>IF(I1168="竖",0,1)</f>
      </c>
      <c r="S1164" s="17">
        <f>100-I1170</f>
      </c>
      <c r="T1164" s="17">
        <f>100-I1172</f>
      </c>
      <c r="U1164" s="17">
        <f>IF(I1171="显示",0,1)</f>
      </c>
      <c r="V1164" s="17">
        <f>IF(I1173="显示",0,1)</f>
      </c>
      <c r="W1164" s="17">
        <f>E1172</f>
      </c>
      <c r="X1164" s="17">
        <f>IF(E1173="每秒扣分",1,IF(E1173="游戏重开",2,IF(E1173="无法超出",3,4)))</f>
      </c>
      <c r="Y1164" s="17">
        <f>E1174</f>
      </c>
      <c r="Z1164" s="17">
        <f>IF(I1186="点击",0,1)</f>
      </c>
      <c r="AA1164" s="17">
        <f>ROUND((I1187+I1188)/10,2)</f>
      </c>
      <c r="AB1164" s="17">
        <f>I1191</f>
      </c>
      <c r="AC1164" s="17">
        <f>IF(E1175="不结束",0,1)</f>
      </c>
      <c r="AD1164" s="17">
        <f>Q1164</f>
      </c>
      <c r="AE1164" s="17">
        <f>IF(I1174&lt;&gt;"","",I1175)</f>
      </c>
      <c r="AF1164" s="17">
        <f>I1174</f>
      </c>
      <c r="AG1164" s="17">
        <f>IF(I1178&lt;&gt;"","",I1179)</f>
      </c>
      <c r="AH1164" s="17">
        <f>I1178</f>
      </c>
      <c r="AI1164" s="17">
        <f>IF(I1192&lt;&gt;"","",I1193)</f>
      </c>
      <c r="AJ1164" s="17">
        <f>I1192</f>
      </c>
      <c r="AK1164" s="17">
        <f>I1180</f>
      </c>
      <c r="AL1164" s="17">
        <f>I1181</f>
      </c>
      <c r="AM1164" s="17">
        <f>I1196</f>
      </c>
      <c r="AN1164" s="17">
        <f>I1198</f>
      </c>
      <c r="AO1164" s="17">
        <f>I1176</f>
      </c>
      <c r="AP1164" s="17">
        <f>I1194</f>
      </c>
      <c r="AQ1164" s="17">
        <f>I1190</f>
      </c>
      <c r="AR1164" s="17">
        <f>I1197</f>
      </c>
      <c r="AS1164" s="17">
        <f>I1177</f>
      </c>
      <c r="AT1164" s="20">
        <f>I1195</f>
      </c>
    </row>
    <row customHeight="true" ht="15" r="1165"/>
    <row customHeight="true" ht="15" r="1166"/>
    <row customHeight="true" ht="15" r="1167">
      <c r="D1167" s="5" t="str">
        <v>设计相关</v>
      </c>
      <c r="E1167" s="5"/>
      <c r="H1167" s="6" t="str">
        <v>条相关</v>
      </c>
      <c r="I1167" s="6"/>
    </row>
    <row customHeight="true" ht="15" r="1168">
      <c r="D1168" s="1" t="str">
        <v>关卡预期时间(s)</v>
      </c>
      <c r="E1168" s="2">
        <v>10</v>
      </c>
      <c r="H1168" s="3" t="str">
        <v>条方式</v>
      </c>
      <c r="I1168" s="2" t="str">
        <v>竖</v>
      </c>
    </row>
    <row customHeight="true" ht="15" r="1169">
      <c r="D1169" s="1" t="str">
        <v>增长到区间内的时间</v>
      </c>
      <c r="E1169" s="2">
        <v>3</v>
      </c>
      <c r="H1169" s="3" t="str">
        <v>条长度</v>
      </c>
      <c r="I1169" s="2">
        <f>IF(I1168="竖",372,984)</f>
      </c>
    </row>
    <row customHeight="true" ht="15" r="1170">
      <c r="D1170" s="1" t="str">
        <v>维持完成游戏时间</v>
      </c>
      <c r="E1170" s="2">
        <v>6</v>
      </c>
      <c r="H1170" s="3" t="str">
        <v>区间下限位置</v>
      </c>
      <c r="I1170" s="2">
        <v>80</v>
      </c>
    </row>
    <row customHeight="true" ht="15" r="1171">
      <c r="D1171" s="1" t="str">
        <v>通关总分</v>
      </c>
      <c r="E1171" s="2">
        <v>100</v>
      </c>
      <c r="H1171" s="3" t="str">
        <v>是否隐藏下限提示线</v>
      </c>
      <c r="I1171" s="2" t="str">
        <v>显示</v>
      </c>
    </row>
    <row customHeight="true" ht="15" r="1172">
      <c r="D1172" s="4" t="str">
        <v>区域中停留得分(每秒)</v>
      </c>
      <c r="E1172" s="2">
        <f>ROUND(E1171/E1170,0)</f>
      </c>
      <c r="H1172" s="3" t="str">
        <v>区间上限位置</v>
      </c>
      <c r="I1172" s="2">
        <v>95</v>
      </c>
    </row>
    <row customHeight="true" ht="15" r="1173">
      <c r="D1173" s="1" t="str">
        <v>超出区域处理方式</v>
      </c>
      <c r="E1173" s="2" t="str">
        <v>每秒扣分</v>
      </c>
      <c r="H1173" s="3" t="str">
        <v>是否隐藏上限提示线</v>
      </c>
      <c r="I1173" s="2" t="str">
        <v>显示</v>
      </c>
    </row>
    <row customHeight="true" ht="15" r="1174">
      <c r="D1174" s="1" t="str">
        <v>超出区域扣分(每秒)</v>
      </c>
      <c r="E1174" s="2">
        <v>0</v>
      </c>
      <c r="H1174" s="7" t="str">
        <v>条图片</v>
      </c>
      <c r="I1174" s="2">
        <f>IF(I1168="竖","Graphics/区间控制/进度条-竖.png","Graphics/区间控制/进度条-横.png")</f>
      </c>
    </row>
    <row customHeight="true" ht="15" r="1175">
      <c r="D1175" s="1" t="str">
        <v>到达总分是否立即结束游戏</v>
      </c>
      <c r="E1175" s="2" t="str">
        <v>立即结束</v>
      </c>
      <c r="H1175" s="7" t="str">
        <v>条颜色</v>
      </c>
      <c r="I1175" s="2"/>
    </row>
    <row customHeight="true" ht="15" r="1176">
      <c r="D1176" s="1" t="str">
        <v>是否限时</v>
      </c>
      <c r="E1176" s="2" t="str">
        <v>否</v>
      </c>
      <c r="H1176" s="7" t="str">
        <v>条坐标([x,y])</v>
      </c>
      <c r="I1176" s="2">
        <f>IF(I1168="竖","[544,194]","[153,257]")</f>
      </c>
    </row>
    <row customHeight="true" ht="15" r="1177">
      <c r="H1177" s="7" t="str">
        <v>条容器大小([w,h])</v>
      </c>
      <c r="I1177" s="2">
        <f>IF(I1168="竖","[192,372]","[984,101]")</f>
      </c>
    </row>
    <row customHeight="true" ht="15" r="1178">
      <c r="H1178" s="7" t="str">
        <v>填充物图片</v>
      </c>
      <c r="I1178" s="2">
        <f>IF(I1168="竖","Graphics/区间控制/填充物-竖.png","Graphics/区间控制/填充物-横.png")</f>
      </c>
    </row>
    <row customHeight="true" ht="15" r="1179">
      <c r="H1179" s="7" t="str">
        <v>填充物颜色</v>
      </c>
      <c r="I1179" s="2"/>
    </row>
    <row customHeight="true" ht="15" r="1180">
      <c r="H1180" s="7" t="str">
        <v>下限提示线图片</v>
      </c>
      <c r="I1180" s="2">
        <f>IF(I1168="竖","Graphics/区间控制/下限-竖.png","Graphics/区间控制/下限-横.png")</f>
      </c>
    </row>
    <row customHeight="true" ht="15" r="1181">
      <c r="H1181" s="7" t="str">
        <v>上限提示线图片</v>
      </c>
      <c r="I1181" s="2">
        <f>IF(I1168="竖","Graphics/区间控制/上限-竖.png","Graphics/区间控制/上限-横.png")</f>
      </c>
    </row>
    <row customHeight="true" ht="15" r="1182"/>
    <row customHeight="true" ht="15" r="1183"/>
    <row customHeight="true" ht="15" r="1184"/>
    <row customHeight="true" ht="15" r="1185">
      <c r="H1185" s="8" t="str">
        <v>交互相关</v>
      </c>
      <c r="I1185" s="8"/>
    </row>
    <row customHeight="true" ht="15" r="1186">
      <c r="H1186" s="3" t="str">
        <v>按钮交互形式</v>
      </c>
      <c r="I1186" s="2" t="str">
        <v>长按</v>
      </c>
    </row>
    <row customHeight="true" ht="15" r="1187">
      <c r="H1187" s="3" t="str">
        <v>交互一次条进度的增长百分比</v>
      </c>
      <c r="I1187" s="2">
        <f>ROUND(I1170/E1169,2)</f>
      </c>
    </row>
    <row customHeight="true" ht="15" r="1188">
      <c r="H1188" s="3" t="str">
        <v>停止交互后进度条下降区间-小值</v>
      </c>
      <c r="I1188" s="2">
        <f>ROUND(I1187*0.5,0)</f>
      </c>
    </row>
    <row customHeight="true" ht="15" r="1189">
      <c r="H1189" s="3" t="str">
        <v>停止交互后进度条下降区间-大值</v>
      </c>
      <c r="I1189" s="2">
        <f>ROUND(I1187*0.5,0)</f>
      </c>
    </row>
    <row customHeight="true" ht="15" r="1190">
      <c r="H1190" s="4" t="str">
        <v>停止交互后进度条下降区间</v>
      </c>
      <c r="I1190" s="2">
        <f>"["&amp;I1188&amp;","&amp;I1189&amp;"]"</f>
      </c>
    </row>
    <row customHeight="true" ht="15" r="1191">
      <c r="H1191" s="3" t="str">
        <v>按钮交互后延时(ms)</v>
      </c>
      <c r="I1191" s="2"/>
    </row>
    <row customHeight="true" ht="15" r="1192">
      <c r="H1192" s="7" t="str">
        <v>按钮图片</v>
      </c>
      <c r="I1192" s="2" t="str">
        <v>Graphics/区间控制/按钮图片-放开.png</v>
      </c>
    </row>
    <row customHeight="true" ht="15" r="1193">
      <c r="H1193" s="7" t="str">
        <v>按钮颜色</v>
      </c>
      <c r="I1193" s="2"/>
    </row>
    <row customHeight="true" ht="15" r="1194">
      <c r="H1194" s="7" t="str">
        <v>按钮坐标([x,y])</v>
      </c>
      <c r="I1194" s="2">
        <f>IF(I1168="竖","[922,485]","[585,464]")</f>
      </c>
    </row>
    <row customHeight="true" ht="15" r="1195">
      <c r="H1195" s="7" t="str">
        <v>按钮容器大小([w,h])</v>
      </c>
      <c r="I1195" s="2" t="str">
        <v>[120,120]</v>
      </c>
    </row>
    <row customHeight="true" ht="15" r="1196">
      <c r="H1196" s="7" t="str">
        <v>交互时按钮特效图片</v>
      </c>
      <c r="I1196" s="2" t="str">
        <v>Graphics/区间控制/按钮图片-按下.png</v>
      </c>
    </row>
    <row customHeight="true" ht="15" r="1197">
      <c r="H1197" s="7" t="str">
        <v>特效图片坐标([x,y])</v>
      </c>
      <c r="I1197" s="2">
        <f>I1194</f>
      </c>
    </row>
    <row customHeight="true" ht="15" r="1198">
      <c r="H1198" s="7" t="str">
        <v>交互时播放音效</v>
      </c>
      <c r="I1198" s="18" t="str">
        <v>Audio/炖煮.mp3</v>
      </c>
    </row>
    <row customHeight="true" ht="15" r="1199"/>
    <row customHeight="true" ht="15" r="1200"/>
    <row customHeight="true" ht="15" r="1201"/>
    <row customHeight="true" ht="15" r="1202">
      <c r="G1202" s="4" t="str">
        <v>步骤表索引数据</v>
      </c>
      <c r="H1202" s="4"/>
      <c r="I1202" s="4"/>
      <c r="J1202" s="4"/>
      <c r="K1202" s="4"/>
      <c r="Q1202" s="23" t="str">
        <v>辅助填写数据</v>
      </c>
      <c r="R1202" s="21"/>
      <c r="S1202" s="21"/>
      <c r="T1202" s="21"/>
      <c r="U1202" s="21"/>
      <c r="V1202" s="21"/>
      <c r="W1202" s="21"/>
      <c r="X1202" s="21"/>
      <c r="Y1202" s="21"/>
      <c r="Z1202" s="21"/>
      <c r="AA1202" s="21"/>
      <c r="AB1202" s="21"/>
      <c r="AC1202" s="21"/>
      <c r="AD1202" s="21"/>
      <c r="AE1202" s="21"/>
      <c r="AF1202" s="21"/>
      <c r="AG1202" s="21"/>
      <c r="AH1202" s="21"/>
      <c r="AI1202" s="21"/>
      <c r="AJ1202" s="21"/>
      <c r="AK1202" s="21"/>
      <c r="AL1202" s="21"/>
      <c r="AM1202" s="21"/>
      <c r="AN1202" s="21"/>
      <c r="AO1202" s="21"/>
      <c r="AP1202" s="21"/>
      <c r="AQ1202" s="21"/>
      <c r="AR1202" s="21"/>
      <c r="AS1202" s="21"/>
      <c r="AT1202" s="22"/>
    </row>
    <row customHeight="true" ht="15" r="1203">
      <c r="B1203" s="12" t="str">
        <v>索引值</v>
      </c>
      <c r="D1203" s="13" t="str">
        <v>所属人物</v>
      </c>
      <c r="E1203" s="16" t="str">
        <v>菜品</v>
      </c>
      <c r="F1203" s="15" t="str">
        <v>步骤名</v>
      </c>
      <c r="G1203" s="10" t="str">
        <v>关卡倒计时</v>
      </c>
      <c r="H1203" s="10" t="str">
        <v>满分值</v>
      </c>
      <c r="I1203" s="10" t="str">
        <v>及格分值</v>
      </c>
      <c r="J1203" s="10" t="str">
        <v>失败后处理</v>
      </c>
      <c r="K1203" s="10" t="str">
        <v>失败处理值</v>
      </c>
      <c r="Q1203" s="11" t="str">
        <v>名称</v>
      </c>
      <c r="R1203" s="9" t="str">
        <v>GameLayoutOrientation(游戏qte部分布局方向，0=竖向 1=横向)</v>
      </c>
      <c r="S1203" s="9" t="str">
        <v>PassingLinePosition及格线位置,填写百分比（如 60，不要填百分号），会从顶部/左侧向底部/右侧进行计算所处位置</v>
      </c>
      <c r="T1203" s="9" t="str">
        <v>ExceedingLinePosition超出线位置,填写百分比（如 60，不要填百分号），会从顶部/左侧向底部/右侧进行计算所处位置</v>
      </c>
      <c r="U1203" s="9" t="str">
        <v>PassingLineVisibility及格线是否隐藏,0=不隐藏 1=隐藏</v>
      </c>
      <c r="V1203" s="9" t="str">
        <v>ExceedingLineVisibility超出线是否隐藏,0=不隐藏 1=隐藏</v>
      </c>
      <c r="W1203" s="9" t="str">
        <v>ValidAreaScore有效区域得分逻辑,处于有效区域（及格线~超出线）时，每秒+N得分</v>
      </c>
      <c r="X1203" s="9" t="str">
        <v>ClickFailure"1=每秒扣得分 2=qte关卡重开 3=无法超出 4=退出并返回失败值"</v>
      </c>
      <c r="Y1203" s="9" t="str">
        <v>ClickFailurePenaltyPerSec失误时每秒分值</v>
      </c>
      <c r="Z1203" s="9" t="str">
        <v>ButtonInteractionType按钮交互方式,0=点击 1=长按</v>
      </c>
      <c r="AA1203" s="9" t="str">
        <v>BtnInteractWaterFillPct按钮交互一次，对填充物变化百分比值（不填百分号）。注意，此处变化的是填充物“水量”，并非得分。</v>
      </c>
      <c r="AB1203" s="9" t="str">
        <v>BtnInteractionDelay按钮交互后延时,填写延时程度：1~5（越小程度越低，填0则不延时）1度是500毫秒（30帧）2度是1000毫秒（30帧）</v>
      </c>
      <c r="AC1203" s="9" t="str">
        <v>SettleOnPassingScore(控制游戏到达合格分数是否立即进行结算,0:不立即结束，1:分数一达到合格分就结算)</v>
      </c>
      <c r="AD1203" s="9" t="str">
        <v>RangeControlId(自己ID)</v>
      </c>
      <c r="AE1203" s="9" t="str">
        <v>容器-颜色Hex码</v>
      </c>
      <c r="AF1203" s="9" t="str">
        <v>容器-图片资源路径 100*300</v>
      </c>
      <c r="AG1203" s="9" t="str">
        <v>填充物-颜色Hex码</v>
      </c>
      <c r="AH1203" s="9" t="str" xml:space="preserve">
        <v>填充物-图片资源路径, 100*300  填充物若填写为图片的话，填充物会按比例缩放，代表进度。 </v>
      </c>
      <c r="AI1203" s="9" t="str">
        <v>ButtonFillColor按钮-填充颜色，会填充为Hex码颜色的正方形</v>
      </c>
      <c r="AJ1203" s="9" t="str">
        <v>ButtonImageSrc按钮-图片资源路径  150*150</v>
      </c>
      <c r="AK1203" s="9" t="str">
        <v>PassingLineImageSrc及格线-图片资源路径 200*5</v>
      </c>
      <c r="AL1203" s="9" t="str">
        <v>ExceedingLineImageSrc超出线-图片资源路径  200*5</v>
      </c>
      <c r="AM1203" s="9" t="str">
        <v>BtnEffectAsset交互按钮在交互时播放的图片-资源</v>
      </c>
      <c r="AN1203" s="9" t="str">
        <v>BtnInteractionSound交互按钮在交互时播放的音效-资源,松手时音效停止</v>
      </c>
      <c r="AO1203" s="9" t="str">
        <v>ContainerPosition容器坐标[x,y]</v>
      </c>
      <c r="AP1203" s="9" t="str">
        <v>ButtonPosition按钮坐标[x,y]</v>
      </c>
      <c r="AQ1203" s="9" t="str">
        <v>FillAutoDropRangePerSec填充物自动变化-每秒自动下降闭区间，百分比值。[1,10]</v>
      </c>
      <c r="AR1203" s="9" t="str">
        <v>BtnInteractionImgPos交互按钮在交互时播放的图片-坐标[x,y]</v>
      </c>
      <c r="AS1203" s="9" t="str">
        <v>ContainerSize容器大小[w,h]</v>
      </c>
      <c r="AT1203" s="14" t="str">
        <v>ButtonSize按钮大小[w,h]</v>
      </c>
    </row>
    <row customHeight="true" ht="15" r="1204">
      <c r="B1204" s="18">
        <f>COUNT($B$3:B1203)+1</f>
      </c>
      <c r="D1204" s="18" t="str">
        <v>徐洪</v>
      </c>
      <c r="E1204" s="18" t="str">
        <v>桂林油茶</v>
      </c>
      <c r="F1204" s="18" t="str">
        <v>煮茶</v>
      </c>
      <c r="G1204" s="4">
        <f>IF(E1216="是",E1208,"")</f>
      </c>
      <c r="H1204" s="4">
        <f>E1211</f>
      </c>
      <c r="I1204" s="4">
        <f>E1211</f>
      </c>
      <c r="J1204" s="2" t="str">
        <v>当前步骤重新开始</v>
      </c>
      <c r="K1204" s="4">
        <f>IF(J1204="当前步骤重新开始",1,IF(J1204="从菜品第一步开始",2,3))</f>
      </c>
      <c r="Q1204" s="19">
        <f>D1204&amp;"-"&amp;E1204&amp;"-"&amp;F1204</f>
      </c>
      <c r="R1204" s="17">
        <f>IF(I1208="竖",0,1)</f>
      </c>
      <c r="S1204" s="17">
        <f>100-I1210</f>
      </c>
      <c r="T1204" s="17">
        <f>100-I1212</f>
      </c>
      <c r="U1204" s="17">
        <f>IF(I1211="显示",0,1)</f>
      </c>
      <c r="V1204" s="17">
        <f>IF(I1213="显示",0,1)</f>
      </c>
      <c r="W1204" s="17">
        <f>E1212</f>
      </c>
      <c r="X1204" s="17">
        <f>IF(E1213="每秒扣分",1,IF(E1213="游戏重开",2,IF(E1213="无法超出",3,4)))</f>
      </c>
      <c r="Y1204" s="17">
        <f>E1214</f>
      </c>
      <c r="Z1204" s="17">
        <f>IF(I1226="点击",0,1)</f>
      </c>
      <c r="AA1204" s="17">
        <f>ROUND((I1227+I1228)/10,2)</f>
      </c>
      <c r="AB1204" s="17">
        <f>I1231</f>
      </c>
      <c r="AC1204" s="17">
        <f>IF(E1215="不结束",0,1)</f>
      </c>
      <c r="AD1204" s="17">
        <f>Q1204</f>
      </c>
      <c r="AE1204" s="17">
        <f>IF(I1214&lt;&gt;"","",I1215)</f>
      </c>
      <c r="AF1204" s="17">
        <f>I1214</f>
      </c>
      <c r="AG1204" s="17">
        <f>IF(I1218&lt;&gt;"","",I1219)</f>
      </c>
      <c r="AH1204" s="17">
        <f>I1218</f>
      </c>
      <c r="AI1204" s="17">
        <f>IF(I1232&lt;&gt;"","",I1233)</f>
      </c>
      <c r="AJ1204" s="17">
        <f>I1232</f>
      </c>
      <c r="AK1204" s="17">
        <f>I1220</f>
      </c>
      <c r="AL1204" s="17">
        <f>I1221</f>
      </c>
      <c r="AM1204" s="17">
        <f>I1236</f>
      </c>
      <c r="AN1204" s="17">
        <f>I1238</f>
      </c>
      <c r="AO1204" s="17">
        <f>I1216</f>
      </c>
      <c r="AP1204" s="17">
        <f>I1234</f>
      </c>
      <c r="AQ1204" s="17">
        <f>I1230</f>
      </c>
      <c r="AR1204" s="17">
        <f>I1237</f>
      </c>
      <c r="AS1204" s="17">
        <f>I1217</f>
      </c>
      <c r="AT1204" s="20">
        <f>I1235</f>
      </c>
    </row>
    <row customHeight="true" ht="15" r="1205"/>
    <row customHeight="true" ht="15" r="1206"/>
    <row customHeight="true" ht="15" r="1207">
      <c r="D1207" s="5" t="str">
        <v>设计相关</v>
      </c>
      <c r="E1207" s="5"/>
      <c r="H1207" s="6" t="str">
        <v>条相关</v>
      </c>
      <c r="I1207" s="6"/>
    </row>
    <row customHeight="true" ht="15" r="1208">
      <c r="D1208" s="1" t="str">
        <v>关卡预期时间(s)</v>
      </c>
      <c r="E1208" s="2">
        <v>10</v>
      </c>
      <c r="H1208" s="3" t="str">
        <v>条方式</v>
      </c>
      <c r="I1208" s="2" t="str">
        <v>竖</v>
      </c>
    </row>
    <row customHeight="true" ht="15" r="1209">
      <c r="D1209" s="1" t="str">
        <v>增长到区间内的时间</v>
      </c>
      <c r="E1209" s="2">
        <v>4</v>
      </c>
      <c r="H1209" s="3" t="str">
        <v>条长度</v>
      </c>
      <c r="I1209" s="2">
        <f>IF(I1208="竖",372,984)</f>
      </c>
    </row>
    <row customHeight="true" ht="15" r="1210">
      <c r="D1210" s="1" t="str">
        <v>维持完成游戏时间</v>
      </c>
      <c r="E1210" s="2">
        <v>4</v>
      </c>
      <c r="H1210" s="3" t="str">
        <v>区间下限位置</v>
      </c>
      <c r="I1210" s="2">
        <v>65</v>
      </c>
    </row>
    <row customHeight="true" ht="15" r="1211">
      <c r="D1211" s="1" t="str">
        <v>通关总分</v>
      </c>
      <c r="E1211" s="2">
        <v>100</v>
      </c>
      <c r="H1211" s="3" t="str">
        <v>是否隐藏下限提示线</v>
      </c>
      <c r="I1211" s="2" t="str">
        <v>显示</v>
      </c>
    </row>
    <row customHeight="true" ht="15" r="1212">
      <c r="D1212" s="4" t="str">
        <v>区域中停留得分(每秒)</v>
      </c>
      <c r="E1212" s="2">
        <f>ROUND(E1211/E1210,0)</f>
      </c>
      <c r="H1212" s="3" t="str">
        <v>区间上限位置</v>
      </c>
      <c r="I1212" s="2">
        <v>80</v>
      </c>
    </row>
    <row customHeight="true" ht="15" r="1213">
      <c r="D1213" s="1" t="str">
        <v>超出区域处理方式</v>
      </c>
      <c r="E1213" s="2" t="str">
        <v>每秒扣分</v>
      </c>
      <c r="H1213" s="3" t="str">
        <v>是否隐藏上限提示线</v>
      </c>
      <c r="I1213" s="2" t="str">
        <v>显示</v>
      </c>
    </row>
    <row customHeight="true" ht="15" r="1214">
      <c r="D1214" s="1" t="str">
        <v>超出区域扣分(每秒)</v>
      </c>
      <c r="E1214" s="2">
        <v>0</v>
      </c>
      <c r="H1214" s="7" t="str">
        <v>条图片</v>
      </c>
      <c r="I1214" s="2">
        <f>IF(I1208="竖","Graphics/区间控制/进度条-竖.png","Graphics/区间控制/进度条-横.png")</f>
      </c>
    </row>
    <row customHeight="true" ht="15" r="1215">
      <c r="D1215" s="1" t="str">
        <v>到达总分是否立即结束游戏</v>
      </c>
      <c r="E1215" s="2" t="str">
        <v>立即结束</v>
      </c>
      <c r="H1215" s="7" t="str">
        <v>条颜色</v>
      </c>
      <c r="I1215" s="2"/>
    </row>
    <row customHeight="true" ht="15" r="1216">
      <c r="D1216" s="1" t="str">
        <v>是否限时</v>
      </c>
      <c r="E1216" s="2" t="str">
        <v>否</v>
      </c>
      <c r="H1216" s="7" t="str">
        <v>条坐标([x,y])</v>
      </c>
      <c r="I1216" s="2">
        <f>IF(I1208="竖","[544,194]","[153,257]")</f>
      </c>
    </row>
    <row customHeight="true" ht="15" r="1217">
      <c r="H1217" s="7" t="str">
        <v>条容器大小([w,h])</v>
      </c>
      <c r="I1217" s="2">
        <f>IF(I1208="竖","[192,372]","[984,101]")</f>
      </c>
    </row>
    <row customHeight="true" ht="15" r="1218">
      <c r="H1218" s="7" t="str">
        <v>填充物图片</v>
      </c>
      <c r="I1218" s="2">
        <f>IF(I1208="竖","Graphics/区间控制/填充物-竖.png","Graphics/区间控制/填充物-横.png")</f>
      </c>
    </row>
    <row customHeight="true" ht="15" r="1219">
      <c r="H1219" s="7" t="str">
        <v>填充物颜色</v>
      </c>
      <c r="I1219" s="2"/>
    </row>
    <row customHeight="true" ht="15" r="1220">
      <c r="H1220" s="7" t="str">
        <v>下限提示线图片</v>
      </c>
      <c r="I1220" s="2">
        <f>IF(I1208="竖","Graphics/区间控制/下限-竖.png","Graphics/区间控制/下限-横.png")</f>
      </c>
    </row>
    <row customHeight="true" ht="15" r="1221">
      <c r="H1221" s="7" t="str">
        <v>上限提示线图片</v>
      </c>
      <c r="I1221" s="2">
        <f>IF(I1208="竖","Graphics/区间控制/上限-竖.png","Graphics/区间控制/上限-横.png")</f>
      </c>
    </row>
    <row customHeight="true" ht="15" r="1222"/>
    <row customHeight="true" ht="15" r="1223"/>
    <row customHeight="true" ht="15" r="1224"/>
    <row customHeight="true" ht="15" r="1225">
      <c r="H1225" s="8" t="str">
        <v>交互相关</v>
      </c>
      <c r="I1225" s="8"/>
    </row>
    <row customHeight="true" ht="15" r="1226">
      <c r="H1226" s="3" t="str">
        <v>按钮交互形式</v>
      </c>
      <c r="I1226" s="2" t="str">
        <v>长按</v>
      </c>
    </row>
    <row customHeight="true" ht="15" r="1227">
      <c r="H1227" s="3" t="str">
        <v>交互一次条进度的增长百分比</v>
      </c>
      <c r="I1227" s="2">
        <f>ROUND(I1210/E1209,2)</f>
      </c>
    </row>
    <row customHeight="true" ht="15" r="1228">
      <c r="H1228" s="3" t="str">
        <v>停止交互后进度条下降区间-小值</v>
      </c>
      <c r="I1228" s="2">
        <f>ROUND(I1227*0.5,0)</f>
      </c>
    </row>
    <row customHeight="true" ht="15" r="1229">
      <c r="H1229" s="3" t="str">
        <v>停止交互后进度条下降区间-大值</v>
      </c>
      <c r="I1229" s="2">
        <f>ROUND(I1227*0.5,0)</f>
      </c>
    </row>
    <row customHeight="true" ht="15" r="1230">
      <c r="H1230" s="4" t="str">
        <v>停止交互后进度条下降区间</v>
      </c>
      <c r="I1230" s="2">
        <f>"["&amp;I1228&amp;","&amp;I1229&amp;"]"</f>
      </c>
    </row>
    <row customHeight="true" ht="15" r="1231">
      <c r="H1231" s="3" t="str">
        <v>按钮交互后延时(ms)</v>
      </c>
      <c r="I1231" s="2"/>
    </row>
    <row customHeight="true" ht="15" r="1232">
      <c r="H1232" s="7" t="str">
        <v>按钮图片</v>
      </c>
      <c r="I1232" s="2" t="str">
        <v>Graphics/区间控制/按钮图片-放开.png</v>
      </c>
    </row>
    <row customHeight="true" ht="15" r="1233">
      <c r="H1233" s="7" t="str">
        <v>按钮颜色</v>
      </c>
      <c r="I1233" s="2"/>
    </row>
    <row customHeight="true" ht="15" r="1234">
      <c r="H1234" s="7" t="str">
        <v>按钮坐标([x,y])</v>
      </c>
      <c r="I1234" s="2">
        <f>IF(I1208="竖","[922,485]","[585,464]")</f>
      </c>
    </row>
    <row customHeight="true" ht="15" r="1235">
      <c r="H1235" s="7" t="str">
        <v>按钮容器大小([w,h])</v>
      </c>
      <c r="I1235" s="2" t="str">
        <v>[120,120]</v>
      </c>
    </row>
    <row customHeight="true" ht="15" r="1236">
      <c r="H1236" s="7" t="str">
        <v>交互时按钮特效图片</v>
      </c>
      <c r="I1236" s="2" t="str">
        <v>Graphics/区间控制/按钮图片-按下.png</v>
      </c>
    </row>
    <row customHeight="true" ht="15" r="1237">
      <c r="H1237" s="7" t="str">
        <v>特效图片坐标([x,y])</v>
      </c>
      <c r="I1237" s="2">
        <f>I1234</f>
      </c>
    </row>
    <row customHeight="true" ht="15" r="1238">
      <c r="H1238" s="7" t="str">
        <v>交互时播放音效</v>
      </c>
      <c r="I1238" s="18" t="str">
        <v>Audio/炖煮.mp3</v>
      </c>
    </row>
  </sheetData>
  <mergeCells>
    <mergeCell ref="H1185:I1185"/>
    <mergeCell ref="G1202:K1202"/>
    <mergeCell ref="Q1202:AT1202"/>
    <mergeCell ref="D1207:E1207"/>
    <mergeCell ref="H1207:I1207"/>
    <mergeCell ref="H1225:I1225"/>
    <mergeCell ref="H1105:I1105"/>
    <mergeCell ref="G1122:K1122"/>
    <mergeCell ref="Q1122:AT1122"/>
    <mergeCell ref="D1127:E1127"/>
    <mergeCell ref="H1127:I1127"/>
    <mergeCell ref="H1145:I1145"/>
    <mergeCell ref="G1162:K1162"/>
    <mergeCell ref="Q1162:AT1162"/>
    <mergeCell ref="D1167:E1167"/>
    <mergeCell ref="H1167:I1167"/>
    <mergeCell ref="H1025:I1025"/>
    <mergeCell ref="G1042:K1042"/>
    <mergeCell ref="Q1042:AT1042"/>
    <mergeCell ref="D1047:E1047"/>
    <mergeCell ref="H1047:I1047"/>
    <mergeCell ref="H1065:I1065"/>
    <mergeCell ref="G1082:K1082"/>
    <mergeCell ref="Q1082:AT1082"/>
    <mergeCell ref="D1087:E1087"/>
    <mergeCell ref="H1087:I1087"/>
    <mergeCell ref="H945:I945"/>
    <mergeCell ref="G962:K962"/>
    <mergeCell ref="Q962:AT962"/>
    <mergeCell ref="D967:E967"/>
    <mergeCell ref="H967:I967"/>
    <mergeCell ref="H985:I985"/>
    <mergeCell ref="G1002:K1002"/>
    <mergeCell ref="Q1002:AT1002"/>
    <mergeCell ref="D1007:E1007"/>
    <mergeCell ref="H1007:I1007"/>
    <mergeCell ref="H865:I865"/>
    <mergeCell ref="G882:K882"/>
    <mergeCell ref="Q882:AT882"/>
    <mergeCell ref="D887:E887"/>
    <mergeCell ref="H887:I887"/>
    <mergeCell ref="H905:I905"/>
    <mergeCell ref="G922:K922"/>
    <mergeCell ref="Q922:AT922"/>
    <mergeCell ref="D927:E927"/>
    <mergeCell ref="H927:I927"/>
    <mergeCell ref="H785:I785"/>
    <mergeCell ref="G802:K802"/>
    <mergeCell ref="Q802:AT802"/>
    <mergeCell ref="D807:E807"/>
    <mergeCell ref="H807:I807"/>
    <mergeCell ref="H825:I825"/>
    <mergeCell ref="G842:K842"/>
    <mergeCell ref="Q842:AT842"/>
    <mergeCell ref="D847:E847"/>
    <mergeCell ref="H847:I847"/>
    <mergeCell ref="H705:I705"/>
    <mergeCell ref="G722:K722"/>
    <mergeCell ref="Q722:AT722"/>
    <mergeCell ref="D727:E727"/>
    <mergeCell ref="H727:I727"/>
    <mergeCell ref="H745:I745"/>
    <mergeCell ref="G762:K762"/>
    <mergeCell ref="Q762:AT762"/>
    <mergeCell ref="D767:E767"/>
    <mergeCell ref="H767:I767"/>
    <mergeCell ref="H625:I625"/>
    <mergeCell ref="G642:K642"/>
    <mergeCell ref="Q642:AT642"/>
    <mergeCell ref="D647:E647"/>
    <mergeCell ref="H647:I647"/>
    <mergeCell ref="H665:I665"/>
    <mergeCell ref="G682:K682"/>
    <mergeCell ref="Q682:AT682"/>
    <mergeCell ref="D687:E687"/>
    <mergeCell ref="H687:I687"/>
    <mergeCell ref="H545:I545"/>
    <mergeCell ref="G562:K562"/>
    <mergeCell ref="Q562:AT562"/>
    <mergeCell ref="D567:E567"/>
    <mergeCell ref="H567:I567"/>
    <mergeCell ref="H585:I585"/>
    <mergeCell ref="G602:K602"/>
    <mergeCell ref="Q602:AT602"/>
    <mergeCell ref="D607:E607"/>
    <mergeCell ref="H607:I607"/>
    <mergeCell ref="H465:I465"/>
    <mergeCell ref="G482:K482"/>
    <mergeCell ref="Q482:AT482"/>
    <mergeCell ref="D487:E487"/>
    <mergeCell ref="H487:I487"/>
    <mergeCell ref="H505:I505"/>
    <mergeCell ref="G522:K522"/>
    <mergeCell ref="Q522:AT522"/>
    <mergeCell ref="D527:E527"/>
    <mergeCell ref="H527:I527"/>
    <mergeCell ref="H385:I385"/>
    <mergeCell ref="G402:K402"/>
    <mergeCell ref="Q402:AT402"/>
    <mergeCell ref="D407:E407"/>
    <mergeCell ref="H407:I407"/>
    <mergeCell ref="H425:I425"/>
    <mergeCell ref="G442:K442"/>
    <mergeCell ref="Q442:AT442"/>
    <mergeCell ref="D447:E447"/>
    <mergeCell ref="H447:I447"/>
    <mergeCell ref="H305:I305"/>
    <mergeCell ref="G322:K322"/>
    <mergeCell ref="Q322:AT322"/>
    <mergeCell ref="D327:E327"/>
    <mergeCell ref="H327:I327"/>
    <mergeCell ref="H345:I345"/>
    <mergeCell ref="G362:K362"/>
    <mergeCell ref="Q362:AT362"/>
    <mergeCell ref="D367:E367"/>
    <mergeCell ref="H367:I367"/>
    <mergeCell ref="H225:I225"/>
    <mergeCell ref="G242:K242"/>
    <mergeCell ref="Q242:AT242"/>
    <mergeCell ref="D247:E247"/>
    <mergeCell ref="H247:I247"/>
    <mergeCell ref="H265:I265"/>
    <mergeCell ref="G282:K282"/>
    <mergeCell ref="Q282:AT282"/>
    <mergeCell ref="D287:E287"/>
    <mergeCell ref="H287:I287"/>
    <mergeCell ref="H145:I145"/>
    <mergeCell ref="G162:K162"/>
    <mergeCell ref="Q162:AT162"/>
    <mergeCell ref="D167:E167"/>
    <mergeCell ref="H167:I167"/>
    <mergeCell ref="H185:I185"/>
    <mergeCell ref="G202:K202"/>
    <mergeCell ref="Q202:AT202"/>
    <mergeCell ref="D207:E207"/>
    <mergeCell ref="H207:I207"/>
    <mergeCell ref="H65:I65"/>
    <mergeCell ref="G82:K82"/>
    <mergeCell ref="Q82:AT82"/>
    <mergeCell ref="D87:E87"/>
    <mergeCell ref="H87:I87"/>
    <mergeCell ref="H105:I105"/>
    <mergeCell ref="G122:K122"/>
    <mergeCell ref="Q122:AT122"/>
    <mergeCell ref="D127:E127"/>
    <mergeCell ref="H127:I127"/>
    <mergeCell ref="G2:K2"/>
    <mergeCell ref="Q2:AT2"/>
    <mergeCell ref="D7:E7"/>
    <mergeCell ref="H7:I7"/>
    <mergeCell ref="H25:I25"/>
    <mergeCell ref="G42:K42"/>
    <mergeCell ref="Q42:AT42"/>
    <mergeCell ref="D47:E47"/>
    <mergeCell ref="H47:I47"/>
  </mergeCells>
  <conditionalFormatting sqref="I1238:I1238">
    <cfRule dxfId="0" operator="equal" priority="2" stopIfTrue="true" type="cellIs">
      <formula>$A$1</formula>
    </cfRule>
  </conditionalFormatting>
  <conditionalFormatting sqref="I1198:I1198">
    <cfRule dxfId="1" operator="equal" priority="3" stopIfTrue="true" type="cellIs">
      <formula>$A$1</formula>
    </cfRule>
  </conditionalFormatting>
  <conditionalFormatting sqref="I1158:I1158">
    <cfRule dxfId="2" operator="equal" priority="4" stopIfTrue="true" type="cellIs">
      <formula>$A$1</formula>
    </cfRule>
  </conditionalFormatting>
  <conditionalFormatting sqref="I1118:I1118">
    <cfRule dxfId="3" operator="equal" priority="5" stopIfTrue="true" type="cellIs">
      <formula>$A$1</formula>
    </cfRule>
  </conditionalFormatting>
  <conditionalFormatting sqref="I1078:I1078">
    <cfRule dxfId="4" operator="equal" priority="6" stopIfTrue="true" type="cellIs">
      <formula>$A$1</formula>
    </cfRule>
  </conditionalFormatting>
  <conditionalFormatting sqref="I1038:I1038">
    <cfRule dxfId="5" operator="equal" priority="7" stopIfTrue="true" type="cellIs">
      <formula>$A$1</formula>
    </cfRule>
  </conditionalFormatting>
  <conditionalFormatting sqref="I998:I998">
    <cfRule dxfId="6" operator="equal" priority="8" stopIfTrue="true" type="cellIs">
      <formula>$A$1</formula>
    </cfRule>
  </conditionalFormatting>
  <conditionalFormatting sqref="I958:I958">
    <cfRule dxfId="7" operator="equal" priority="9" stopIfTrue="true" type="cellIs">
      <formula>$A$1</formula>
    </cfRule>
  </conditionalFormatting>
  <conditionalFormatting sqref="I918:I918">
    <cfRule dxfId="8" operator="equal" priority="10" stopIfTrue="true" type="cellIs">
      <formula>$A$1</formula>
    </cfRule>
  </conditionalFormatting>
  <conditionalFormatting sqref="I878:I878">
    <cfRule dxfId="9" operator="equal" priority="11" stopIfTrue="true" type="cellIs">
      <formula>$A$1</formula>
    </cfRule>
  </conditionalFormatting>
  <conditionalFormatting sqref="I838:I838">
    <cfRule dxfId="10" operator="equal" priority="12" stopIfTrue="true" type="cellIs">
      <formula>$A$1</formula>
    </cfRule>
  </conditionalFormatting>
  <conditionalFormatting sqref="I798:I798">
    <cfRule dxfId="11" operator="equal" priority="13" stopIfTrue="true" type="cellIs">
      <formula>$A$1</formula>
    </cfRule>
  </conditionalFormatting>
  <conditionalFormatting sqref="I758:I758">
    <cfRule dxfId="12" operator="equal" priority="14" stopIfTrue="true" type="cellIs">
      <formula>$A$1</formula>
    </cfRule>
  </conditionalFormatting>
  <conditionalFormatting sqref="I718:I718">
    <cfRule dxfId="13" operator="equal" priority="15" stopIfTrue="true" type="cellIs">
      <formula>$A$1</formula>
    </cfRule>
  </conditionalFormatting>
  <conditionalFormatting sqref="I678:I678">
    <cfRule dxfId="14" operator="equal" priority="16" stopIfTrue="true" type="cellIs">
      <formula>$A$1</formula>
    </cfRule>
  </conditionalFormatting>
  <conditionalFormatting sqref="I638:I638">
    <cfRule dxfId="15" operator="equal" priority="17" stopIfTrue="true" type="cellIs">
      <formula>$A$1</formula>
    </cfRule>
  </conditionalFormatting>
  <conditionalFormatting sqref="I598:I598">
    <cfRule dxfId="16" operator="equal" priority="18" stopIfTrue="true" type="cellIs">
      <formula>$A$1</formula>
    </cfRule>
  </conditionalFormatting>
  <conditionalFormatting sqref="I558:I558">
    <cfRule dxfId="17" operator="equal" priority="19" stopIfTrue="true" type="cellIs">
      <formula>$A$1</formula>
    </cfRule>
  </conditionalFormatting>
  <conditionalFormatting sqref="I518:I518">
    <cfRule dxfId="18" operator="equal" priority="20" stopIfTrue="true" type="cellIs">
      <formula>$A$1</formula>
    </cfRule>
  </conditionalFormatting>
  <conditionalFormatting sqref="I478:I478">
    <cfRule dxfId="19" operator="equal" priority="21" stopIfTrue="true" type="cellIs">
      <formula>$A$1</formula>
    </cfRule>
  </conditionalFormatting>
  <conditionalFormatting sqref="I438:I438">
    <cfRule dxfId="20" operator="equal" priority="22" stopIfTrue="true" type="cellIs">
      <formula>$A$1</formula>
    </cfRule>
  </conditionalFormatting>
  <conditionalFormatting sqref="I398:I398">
    <cfRule dxfId="21" operator="equal" priority="23" stopIfTrue="true" type="cellIs">
      <formula>$A$1</formula>
    </cfRule>
  </conditionalFormatting>
  <conditionalFormatting sqref="I358:I358">
    <cfRule dxfId="22" operator="equal" priority="24" stopIfTrue="true" type="cellIs">
      <formula>$A$1</formula>
    </cfRule>
  </conditionalFormatting>
  <conditionalFormatting sqref="I318:I318">
    <cfRule dxfId="23" operator="equal" priority="25" stopIfTrue="true" type="cellIs">
      <formula>$A$1</formula>
    </cfRule>
  </conditionalFormatting>
  <conditionalFormatting sqref="I278:I278">
    <cfRule dxfId="24" operator="equal" priority="26" stopIfTrue="true" type="cellIs">
      <formula>$A$1</formula>
    </cfRule>
  </conditionalFormatting>
  <conditionalFormatting sqref="I238:I238">
    <cfRule dxfId="25" operator="equal" priority="27" stopIfTrue="true" type="cellIs">
      <formula>$A$1</formula>
    </cfRule>
  </conditionalFormatting>
  <conditionalFormatting sqref="I198:I198">
    <cfRule dxfId="26" operator="equal" priority="28" stopIfTrue="true" type="cellIs">
      <formula>$A$1</formula>
    </cfRule>
  </conditionalFormatting>
  <conditionalFormatting sqref="I158:I158">
    <cfRule dxfId="27" operator="equal" priority="29" stopIfTrue="true" type="cellIs">
      <formula>$A$1</formula>
    </cfRule>
  </conditionalFormatting>
  <conditionalFormatting sqref="I118:I118">
    <cfRule dxfId="28" operator="equal" priority="30" stopIfTrue="true" type="cellIs">
      <formula>$A$1</formula>
    </cfRule>
  </conditionalFormatting>
  <conditionalFormatting sqref="I78:I78">
    <cfRule dxfId="29" operator="equal" priority="31" stopIfTrue="true" type="cellIs">
      <formula>$A$1</formula>
    </cfRule>
  </conditionalFormatting>
  <conditionalFormatting sqref="I38:I38">
    <cfRule dxfId="30" operator="equal" priority="32" stopIfTrue="true" type="cellIs">
      <formula>$A$1</formula>
    </cfRule>
  </conditionalFormatting>
  <dataValidations count="8">
    <dataValidation allowBlank="true" errorStyle="stop" showErrorMessage="true" sqref="E16 E56 E96 E136 E176 E216 E256 E296 E336 E376 E416 E456 E496 E536 E576 E616 E656 E696 E736 E776 E816 E856 E896 E936 E976 E1016 E1056 E1096 E1136 E1176 E1216" type="list">
      <formula1>"是,否"</formula1>
    </dataValidation>
    <dataValidation allowBlank="true" errorStyle="stop" showErrorMessage="true" sqref="E13 E53 E93 E133 E173 E213 E253 E293 E333 E373 E413 E453 E493 E533 E573 E613 E653 E693 E733 E773 E813 E853 E893 E933 E973 E1013 E1053 E1093 E1133 E1173 E1213" type="list">
      <formula1>"每秒扣分,游戏重开,无法超出,失败并退出"</formula1>
    </dataValidation>
    <dataValidation allowBlank="true" errorStyle="stop" showErrorMessage="true" sqref="I8 I48 I88 I128 I168 I208 I248 I288 I328 I368 I408 I448 I488 I528 I568 I608 I648 I688 I728 I768 I808 I848 I888 I928 I968 I1008 I1048 I1088 I1128 I1168 I1208" type="list">
      <formula1>"横,竖"</formula1>
    </dataValidation>
    <dataValidation allowBlank="true" errorStyle="stop" showErrorMessage="true" sqref="D4 D44 D84 D124 D164 D204 D244 D284 D324 D364 D404 D444 D484 D524 D564 D604 D644 D684 D724 D764 D804 D844 D884 D924 D964 D1004 D1044 D1084 D1124 D1164 D1204" type="list">
      <formula1>"杜国强,小芸,吴清吉,陈茜,阿杰,赖哥,徐洪"</formula1>
    </dataValidation>
    <dataValidation allowBlank="true" errorStyle="stop" showErrorMessage="true" sqref="E15 E55 E95 E135 E175 E215 E255 E295 E335 E375 E415 E455 E495 E535 E575 E615 E655 E695 E735 E775 E815 E855 E895 E935 E975 E1015 E1055 E1095 E1135 E1175 E1215" type="list">
      <formula1>"不结束,立即结束"</formula1>
    </dataValidation>
    <dataValidation allowBlank="true" errorStyle="stop" showErrorMessage="true" sqref="I11 I13 I51 I53 I91 I93 I131 I133 I171 I173 I211 I213 I251 I253 I291 I293 I331 I333 I371 I373 I411 I413 I451 I453 I491 I493 I531 I533 I571 I573 I611 I613 I651 I653 I691 I693 I731 I733 I771 I773 I811 I813 I851 I853 I891 I893 I931 I933 I971 I973 I1011 I1013 I1051 I1053 I1091 I1093 I1131 I1133 I1171 I1173 I1211 I1213" type="list">
      <formula1>"显示,隐藏"</formula1>
    </dataValidation>
    <dataValidation allowBlank="true" errorStyle="stop" showErrorMessage="true" sqref="I26 I66 I106 I146 I186 I226 I266 I306 I346 I386 I426 I466 I506 I546 I586 I626 I666 I706 I746 I786 I826 I866 I906 I946 I986 I1026 I1066 I1106 I1146 I1186 I1226" type="list">
      <formula1>"点击,长按"</formula1>
    </dataValidation>
    <dataValidation allowBlank="true" errorStyle="stop" showErrorMessage="true" sqref="J4 J44 J84 J124 J164 J204 J244 J284 J324 J364 J404 J444 J484 J524 J564 J604 J644 J684 J724 J764 J804 J844 J884 J924 J964 J1004 J1044 J1084 J1124 J1164 J1204" type="list">
      <formula1>"当前步骤重新开始,从菜品第一步开始,退出做菜界面"</formula1>
    </dataValidation>
  </dataValidations>
  <legacyDrawing r:id="rId1"/>
</worksheet>
</file>

<file path=xl/worksheets/sheet3.xml><?xml version="1.0" encoding="utf-8"?>
<worksheet xmlns:xr="http://schemas.microsoft.com/office/spreadsheetml/2014/revision" xmlns:xr3="http://schemas.microsoft.com/office/spreadsheetml/2016/revision3" xmlns:xr2="http://schemas.microsoft.com/office/spreadsheetml/2015/revision2" xmlns:xr6="http://schemas.microsoft.com/office/spreadsheetml/2016/revision6" xmlns:xr10="http://schemas.microsoft.com/office/spreadsheetml/2016/revision10" xmlns:x14="http://schemas.microsoft.com/office/spreadsheetml/2009/9/main" xmlns:x14ac="http://schemas.microsoft.com/office/spreadsheetml/2009/9/ac" xmlns:x15="http://schemas.microsoft.com/office/spreadsheetml/2010/11/main" xmlns:mc="http://schemas.openxmlformats.org/markup-compatibility/2006" xmlns:mx="http://schemas.microsoft.com/office/mac/excel/2008/main" xmlns:mv="urn:schemas-microsoft-com:mac:vml" xmlns:r="http://schemas.openxmlformats.org/officeDocument/2006/relationships" xmlns="http://schemas.openxmlformats.org/spreadsheetml/2006/main" xr:uid="{00000000-0001-0000-0000-000000000000}" mc:Ignorable="x14ac xr xr2 xr3 xr6 xr10 x15">
  <sheetPr>
    <tabColor rgb="FFFFBEAF"/>
    <outlinePr summaryBelow="false" summaryRight="false"/>
  </sheetPr>
  <dimension ref="A1"/>
  <sheetViews>
    <sheetView showGridLines="true" workbookViewId="0"/>
  </sheetViews>
  <sheetFormatPr defaultColWidth="14" defaultRowHeight="19"/>
  <cols>
    <col collapsed="false" customWidth="true" hidden="false" max="1" min="1" style="0" width="10"/>
    <col collapsed="false" customWidth="true" hidden="false" max="2" min="2" style="0" width="10"/>
    <col collapsed="false" customWidth="true" hidden="false" max="3" min="3" style="0" width="10"/>
    <col collapsed="false" customWidth="true" hidden="false" max="4" min="4" style="0" width="10"/>
    <col collapsed="false" customWidth="true" hidden="false" max="5" min="5" style="0" width="10"/>
    <col collapsed="false" customWidth="true" hidden="false" max="6" min="6" style="0" width="10"/>
    <col collapsed="false" customWidth="true" hidden="false" max="7" min="7" style="0" width="10"/>
    <col collapsed="false" customWidth="true" hidden="false" max="8" min="8" style="0" width="10"/>
    <col collapsed="false" customWidth="true" hidden="false" max="9" min="9" style="0" width="10"/>
    <col collapsed="false" customWidth="true" hidden="false" max="10" min="10" style="0" width="10"/>
    <col collapsed="false" customWidth="true" hidden="false" max="11" min="11" style="0" width="10"/>
    <col collapsed="false" customWidth="true" hidden="false" max="12" min="12" style="0" width="10"/>
    <col collapsed="false" customWidth="true" hidden="false" max="13" min="13" style="0" width="10"/>
    <col collapsed="false" customWidth="true" hidden="false" max="14" min="14" style="0" width="10"/>
    <col collapsed="false" customWidth="true" hidden="false" max="15" min="15" style="0" width="10"/>
    <col collapsed="false" customWidth="true" hidden="false" max="16" min="16" style="0" width="10"/>
    <col collapsed="false" customWidth="true" hidden="false" max="17" min="17" style="0" width="10"/>
    <col collapsed="false" customWidth="true" hidden="false" max="18" min="18" style="0" width="10"/>
    <col collapsed="false" customWidth="true" hidden="false" max="19" min="19" style="0" width="10"/>
    <col collapsed="false" customWidth="true" hidden="false" max="20" min="20" style="0" width="10"/>
    <col collapsed="false" customWidth="true" hidden="false" max="21" min="21" style="0" width="10"/>
    <col collapsed="false" customWidth="true" hidden="false" max="22" min="22" style="0" width="10"/>
    <col collapsed="false" customWidth="true" hidden="false" max="23" min="23" style="0" width="10"/>
    <col collapsed="false" customWidth="true" hidden="false" max="24" min="24" style="0" width="10"/>
    <col collapsed="false" customWidth="true" hidden="false" max="25" min="25" style="0" width="10"/>
    <col collapsed="false" customWidth="true" hidden="false" max="26" min="26" style="0" width="10"/>
    <col collapsed="false" customWidth="true" hidden="false" max="27" min="27" style="0" width="10"/>
    <col collapsed="false" customWidth="true" hidden="false" max="28" min="28" style="0" width="10"/>
    <col collapsed="false" customWidth="true" hidden="false" max="29" min="29" style="0" width="10"/>
    <col collapsed="false" customWidth="true" hidden="false" max="30" min="30" style="0" width="10"/>
    <col collapsed="false" customWidth="true" hidden="false" max="31" min="31" style="0" width="10"/>
    <col collapsed="false" customWidth="true" hidden="false" max="32" min="32" style="0" width="10"/>
    <col collapsed="false" customWidth="true" hidden="false" max="33" min="33" style="0" width="10"/>
    <col collapsed="false" customWidth="true" hidden="false" max="34" min="34" style="0" width="10"/>
    <col collapsed="false" customWidth="true" hidden="false" max="35" min="35" style="0" width="10"/>
    <col collapsed="false" customWidth="true" hidden="false" max="36" min="36" style="0" width="10"/>
    <col collapsed="false" customWidth="true" hidden="false" max="37" min="37" style="0" width="10"/>
    <col collapsed="false" customWidth="true" hidden="false" max="38" min="38" style="0" width="10"/>
    <col collapsed="false" customWidth="true" hidden="false" max="39" min="39" style="0" width="10"/>
    <col collapsed="false" customWidth="true" hidden="false" max="40" min="40" style="0" width="10"/>
    <col collapsed="false" customWidth="true" hidden="false" max="41" min="41" style="0" width="10"/>
    <col collapsed="false" customWidth="true" hidden="false" max="42" min="42" style="0" width="10"/>
    <col collapsed="false" customWidth="true" hidden="false" max="43" min="43" style="0" width="10"/>
    <col collapsed="false" customWidth="true" hidden="false" max="44" min="44" style="0" width="10"/>
    <col collapsed="false" customWidth="true" hidden="false" max="45" min="45" style="0" width="10"/>
    <col collapsed="false" customWidth="true" hidden="false" max="46" min="46" style="0" width="10"/>
    <col collapsed="false" customWidth="true" hidden="false" max="47" min="47" style="0" width="10"/>
    <col collapsed="false" customWidth="true" hidden="false" max="48" min="48" style="0" width="10"/>
    <col collapsed="false" customWidth="true" hidden="false" max="49" min="49" style="0" width="10"/>
    <col collapsed="false" customWidth="true" hidden="false" max="50" min="50" style="0" width="10"/>
    <col collapsed="false" customWidth="true" hidden="false" max="51" min="51" style="0" width="10"/>
    <col collapsed="false" customWidth="true" hidden="false" max="52" min="52" style="0" width="10"/>
    <col collapsed="false" customWidth="true" hidden="false" max="53" min="53" style="0" width="10"/>
    <col collapsed="false" customWidth="true" hidden="false" max="54" min="54" style="0" width="10"/>
  </cols>
  <sheetData>
    <row customHeight="true" ht="15" r="1">
      <c r="A1" s="26" t="str">
        <v>表说明</v>
      </c>
      <c r="B1" s="27" t="str"/>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row>
    <row customHeight="true" ht="15" r="2">
      <c r="A2" s="26" t="str">
        <v>id</v>
      </c>
      <c r="B2" s="26" t="str">
        <v>name</v>
      </c>
      <c r="C2" s="26" t="str">
        <v>icon</v>
      </c>
      <c r="D2" s="26" t="str">
        <v>int1</v>
      </c>
      <c r="E2" s="26" t="str">
        <v>int2</v>
      </c>
      <c r="F2" s="26" t="str">
        <v>int3</v>
      </c>
      <c r="G2" s="26" t="str">
        <v>int4</v>
      </c>
      <c r="H2" s="26" t="str">
        <v>int5</v>
      </c>
      <c r="I2" s="26" t="str">
        <v>int6</v>
      </c>
      <c r="J2" s="26" t="str">
        <v>int7</v>
      </c>
      <c r="K2" s="26" t="str">
        <v>int8</v>
      </c>
      <c r="L2" s="26" t="str">
        <v>int9</v>
      </c>
      <c r="M2" s="26" t="str">
        <v>int10</v>
      </c>
      <c r="N2" s="26" t="str">
        <v>int11</v>
      </c>
      <c r="O2" s="26" t="str">
        <v>int12</v>
      </c>
      <c r="P2" s="26" t="str">
        <v>int13</v>
      </c>
      <c r="Q2" s="26" t="str">
        <v>int14</v>
      </c>
      <c r="R2" s="26" t="str">
        <v>int15</v>
      </c>
      <c r="S2" s="26" t="str">
        <v>int16</v>
      </c>
      <c r="T2" s="26" t="str">
        <v>int17</v>
      </c>
      <c r="U2" s="26" t="str">
        <v>int18</v>
      </c>
      <c r="V2" s="26" t="str">
        <v>int19</v>
      </c>
      <c r="W2" s="26" t="str">
        <v>int20</v>
      </c>
      <c r="X2" s="26" t="str">
        <v>str1</v>
      </c>
      <c r="Y2" s="26" t="str">
        <v>str2</v>
      </c>
      <c r="Z2" s="26" t="str">
        <v>str3</v>
      </c>
      <c r="AA2" s="26" t="str">
        <v>str4</v>
      </c>
      <c r="AB2" s="26" t="str">
        <v>str5</v>
      </c>
      <c r="AC2" s="26" t="str">
        <v>str6</v>
      </c>
      <c r="AD2" s="26" t="str">
        <v>str7</v>
      </c>
      <c r="AE2" s="26" t="str">
        <v>str8</v>
      </c>
      <c r="AF2" s="26" t="str">
        <v>str9</v>
      </c>
      <c r="AG2" s="26" t="str">
        <v>str10</v>
      </c>
      <c r="AH2" s="26" t="str">
        <v>str11</v>
      </c>
      <c r="AI2" s="26" t="str">
        <v>str12</v>
      </c>
      <c r="AJ2" s="26" t="str">
        <v>str13</v>
      </c>
      <c r="AK2" s="26" t="str">
        <v>str14</v>
      </c>
      <c r="AL2" s="26" t="str">
        <v>str15</v>
      </c>
      <c r="AM2" s="26" t="str">
        <v>str16</v>
      </c>
      <c r="AN2" s="26" t="str">
        <v>str17</v>
      </c>
      <c r="AO2" s="26" t="str">
        <v>str18</v>
      </c>
      <c r="AP2" s="26" t="str">
        <v>str19</v>
      </c>
      <c r="AQ2" s="26" t="str">
        <v>str20</v>
      </c>
      <c r="AR2" s="26" t="str">
        <v>list1</v>
      </c>
      <c r="AS2" s="26" t="str">
        <v>list2</v>
      </c>
      <c r="AT2" s="26" t="str">
        <v>list3</v>
      </c>
      <c r="AU2" s="26" t="str">
        <v>list4</v>
      </c>
      <c r="AV2" s="26" t="str">
        <v>list5</v>
      </c>
      <c r="AW2" s="26" t="str">
        <v>list6</v>
      </c>
      <c r="AX2" s="26" t="str">
        <v>list7</v>
      </c>
      <c r="AY2" s="26" t="str">
        <v>list8</v>
      </c>
      <c r="AZ2" s="26" t="str">
        <v>list9</v>
      </c>
      <c r="BA2" s="26" t="str">
        <v>list10</v>
      </c>
      <c r="BB2" s="26" t="str">
        <v>obj1</v>
      </c>
    </row>
    <row customHeight="true" ht="174" r="3">
      <c r="A3" s="26" t="str">
        <v>编号</v>
      </c>
      <c r="B3" s="26" t="str">
        <v>名称</v>
      </c>
      <c r="C3" s="26" t="str">
        <v>图标</v>
      </c>
      <c r="D3" s="26" t="str">
        <v>GameLayoutOrientation(游戏qte部分布局方向，0=竖向 1=横向)</v>
      </c>
      <c r="E3" s="26" t="str">
        <v>PassingLinePosition及格线位置,填写百分比（如 60，不要填百分号），会从顶部/左侧向底部/右侧进行计算所处位置</v>
      </c>
      <c r="F3" s="26" t="str">
        <v>ExceedingLinePosition超出线位置,填写百分比（如 60，不要填百分号），会从顶部/左侧向底部/右侧进行计算所处位置</v>
      </c>
      <c r="G3" s="26" t="str">
        <v>PassingLineVisibility及格线是否隐藏,0=不隐藏 1=隐藏</v>
      </c>
      <c r="H3" s="26" t="str">
        <v>ExceedingLineVisibility超出线是否隐藏,0=不隐藏 1=隐藏</v>
      </c>
      <c r="I3" s="26" t="str">
        <v>ValidAreaScore有效区域得分逻辑,处于有效区域（及格线~超出线）时，每秒+N得分</v>
      </c>
      <c r="J3" s="26" t="str">
        <v>ClickFailure"1=每秒扣得分 2=qte关卡重开 3=无法超出 4=退出并返回失败值"</v>
      </c>
      <c r="K3" s="26" t="str">
        <v>ClickFailurePenaltyPerSec失误时每秒分值</v>
      </c>
      <c r="L3" s="26" t="str"/>
      <c r="M3" s="26" t="str">
        <v>ButtonInteractionType按钮交互方式,0=点击 1=长按</v>
      </c>
      <c r="N3" s="26" t="str">
        <v>BtnInteractWaterFillPct按钮交互一次，对填充物变化百分比值（不填百分号）。注意，此处变化的是填充物“水量”，并非得分。</v>
      </c>
      <c r="O3" s="26" t="str">
        <v>BtnInteractionDelay按钮交互后延时,填写延时程度：1~5（越小程度越低，填0则不延时）1度是500毫秒（30帧）2度是1000毫秒（30帧）</v>
      </c>
      <c r="P3" s="26" t="str">
        <v>SettleOnPassingScore(控制游戏到达合格分数是否立即进行结算,0:不立即结束，1:分数一达到合格分就结算)</v>
      </c>
      <c r="Q3" s="26" t="str"/>
      <c r="R3" s="26" t="str"/>
      <c r="S3" s="26" t="str"/>
      <c r="T3" s="26" t="str"/>
      <c r="U3" s="26" t="str"/>
      <c r="V3" s="26" t="str"/>
      <c r="W3" s="26" t="str"/>
      <c r="X3" s="26" t="str">
        <v>RangeControlId(自己ID)</v>
      </c>
      <c r="Y3" s="26" t="str">
        <v>容器-颜色Hex码</v>
      </c>
      <c r="Z3" s="26" t="str">
        <v>容器-图片资源路径 100*300</v>
      </c>
      <c r="AA3" s="26" t="str">
        <v>填充物-颜色Hex码</v>
      </c>
      <c r="AB3" s="26" t="str" xml:space="preserve">
        <v>填充物-图片资源路径, 100*300  填充物若填写为图片的话，填充物会按比例缩放，代表进度。 </v>
      </c>
      <c r="AC3" s="26" t="str">
        <v>ButtonFillColor按钮-填充颜色，会填充为Hex码颜色的正方形</v>
      </c>
      <c r="AD3" s="26" t="str">
        <v>ButtonImageSrc按钮-图片资源路径  150*150</v>
      </c>
      <c r="AE3" s="26" t="str">
        <v>PassingLineImageSrc及格线-图片资源路径 200*5</v>
      </c>
      <c r="AF3" s="26" t="str">
        <v>ExceedingLineImageSrc超出线-图片资源路径  200*5</v>
      </c>
      <c r="AG3" s="26" t="str"/>
      <c r="AH3" s="26" t="str">
        <v>BtnEffectAsset交互按钮在交互时播放的图片-资源</v>
      </c>
      <c r="AI3" s="26" t="str">
        <v>BtnInteractionSound交互按钮在交互时播放的音效-资源,松手时音效停止</v>
      </c>
      <c r="AJ3" s="26" t="str"/>
      <c r="AK3" s="26" t="str"/>
      <c r="AL3" s="26" t="str"/>
      <c r="AM3" s="26" t="str"/>
      <c r="AN3" s="26" t="str"/>
      <c r="AO3" s="26" t="str"/>
      <c r="AP3" s="26" t="str"/>
      <c r="AQ3" s="26" t="str"/>
      <c r="AR3" s="26" t="str">
        <v>ContainerPosition容器坐标[x,y]</v>
      </c>
      <c r="AS3" s="26" t="str">
        <v>ButtonPosition按钮坐标[x,y]</v>
      </c>
      <c r="AT3" s="26" t="str">
        <v>FillAutoDropRangePerSec填充物自动变化-每秒自动下降闭区间，百分比值。[1,10]</v>
      </c>
      <c r="AU3" s="26" t="str">
        <v>BtnInteractionImgPos交互按钮在交互时播放的图片-坐标[x,y]</v>
      </c>
      <c r="AV3" s="26" t="str">
        <v>ContainerSize容器大小[w,h]</v>
      </c>
      <c r="AW3" s="26" t="str">
        <v>ButtonSize按钮大小[w,h]</v>
      </c>
      <c r="AX3" s="26" t="str"/>
      <c r="AY3" s="26" t="str"/>
      <c r="AZ3" s="26" t="str"/>
      <c r="BA3" s="26" t="str"/>
      <c r="BB3" s="26" t="str"/>
    </row>
    <row customHeight="true" ht="15" r="4">
      <c r="A4" s="9">
        <v>1</v>
      </c>
      <c r="B4" s="9">
        <f>VLOOKUP($A4,区间控制!$B$1:$AT$1240,16,FALSE)</f>
      </c>
      <c r="D4" s="9">
        <f>VLOOKUP($A4,区间控制!$B$1:$AT$1240,17,FALSE)</f>
      </c>
      <c r="E4" s="9">
        <f>VLOOKUP($A4,区间控制!$B$1:$AT$1240,18,FALSE)</f>
      </c>
      <c r="F4" s="9">
        <f>VLOOKUP($A4,区间控制!$B$1:$AT$1240,19,FALSE)</f>
      </c>
      <c r="G4" s="9">
        <f>VLOOKUP($A4,区间控制!$B$1:$AT$1240,20,FALSE)</f>
      </c>
      <c r="H4" s="9">
        <f>VLOOKUP($A4,区间控制!$B$1:$AT$1240,21,FALSE)</f>
      </c>
      <c r="I4" s="9">
        <f>VLOOKUP($A4,区间控制!$B$1:$AT$1240,22,FALSE)</f>
      </c>
      <c r="J4" s="9">
        <f>VLOOKUP($A4,区间控制!$B$1:$AT$1240,23,FALSE)</f>
      </c>
      <c r="K4" s="9">
        <f>VLOOKUP($A4,区间控制!$B$1:$AT$1240,24,FALSE)</f>
      </c>
      <c r="M4" s="9">
        <f>VLOOKUP($A4,区间控制!$B$1:$AT$1240,25,FALSE)</f>
      </c>
      <c r="N4" s="9">
        <f>VLOOKUP($A4,区间控制!$B$1:$AT$1240,26,FALSE)</f>
      </c>
      <c r="O4" s="9">
        <f>VLOOKUP($A4,区间控制!$B$1:$AT$1240,27,FALSE)</f>
      </c>
      <c r="P4" s="9">
        <f>VLOOKUP($A4,区间控制!$B$1:$AT$1240,28,FALSE)</f>
      </c>
      <c r="X4" s="9">
        <f>VLOOKUP($A4,区间控制!$B$1:$AT$1240,29,FALSE)</f>
      </c>
      <c r="Y4" s="9">
        <f>VLOOKUP($A4,区间控制!$B$1:$AT$1240,30,FALSE)</f>
      </c>
      <c r="Z4" s="9">
        <f>VLOOKUP($A4,区间控制!$B$1:$AT$1240,31,FALSE)</f>
      </c>
      <c r="AA4" s="9">
        <f>VLOOKUP($A4,区间控制!$B$1:$AT$1240,32,FALSE)</f>
      </c>
      <c r="AB4" s="9">
        <f>VLOOKUP($A4,区间控制!$B$1:$AT$1240,33,FALSE)</f>
      </c>
      <c r="AC4" s="9">
        <f>VLOOKUP($A4,区间控制!$B$1:$AT$1240,34,FALSE)</f>
      </c>
      <c r="AD4" s="9">
        <f>VLOOKUP($A4,区间控制!$B$1:$AT$1240,35,FALSE)</f>
      </c>
      <c r="AE4" s="9">
        <f>VLOOKUP($A4,区间控制!$B$1:$AT$1240,36,FALSE)</f>
      </c>
      <c r="AF4" s="9">
        <f>VLOOKUP($A4,区间控制!$B$1:$AT$1240,37,FALSE)</f>
      </c>
      <c r="AH4" s="9">
        <f>VLOOKUP($A4,区间控制!$B$1:$AT$1240,38,FALSE)</f>
      </c>
      <c r="AI4" s="9">
        <f>VLOOKUP($A4,区间控制!$B$1:$AT$1240,39,FALSE)</f>
      </c>
      <c r="AR4" s="9">
        <f>VLOOKUP($A4,区间控制!$B$1:$AT$1240,40,FALSE)</f>
      </c>
      <c r="AS4" s="9">
        <f>VLOOKUP($A4,区间控制!$B$1:$AT$1240,41,FALSE)</f>
      </c>
      <c r="AT4" s="9">
        <f>VLOOKUP($A4,区间控制!$B$1:$AT$1240,42,FALSE)</f>
      </c>
      <c r="AU4" s="9">
        <f>VLOOKUP($A4,区间控制!$B$1:$AT$1240,43,FALSE)</f>
      </c>
      <c r="AV4" s="9">
        <f>VLOOKUP($A4,区间控制!$B$1:$AT$1240,44,FALSE)</f>
      </c>
      <c r="AW4" s="9">
        <f>VLOOKUP($A4,区间控制!$B$1:$AT$1240,45,FALSE)</f>
      </c>
    </row>
    <row customHeight="true" ht="15" r="5">
      <c r="A5" s="9">
        <v>2</v>
      </c>
      <c r="B5" s="9">
        <f>VLOOKUP($A5,区间控制!$B$1:$AT$1240,16,FALSE)</f>
      </c>
      <c r="D5" s="9">
        <f>VLOOKUP($A5,区间控制!$B$1:$AT$1240,17,FALSE)</f>
      </c>
      <c r="E5" s="9">
        <f>VLOOKUP($A5,区间控制!$B$1:$AT$1240,18,FALSE)</f>
      </c>
      <c r="F5" s="9">
        <f>VLOOKUP($A5,区间控制!$B$1:$AT$1240,19,FALSE)</f>
      </c>
      <c r="G5" s="9">
        <f>VLOOKUP($A5,区间控制!$B$1:$AT$1240,20,FALSE)</f>
      </c>
      <c r="H5" s="9">
        <f>VLOOKUP($A5,区间控制!$B$1:$AT$1240,21,FALSE)</f>
      </c>
      <c r="I5" s="9">
        <f>VLOOKUP($A5,区间控制!$B$1:$AT$1240,22,FALSE)</f>
      </c>
      <c r="J5" s="9">
        <f>VLOOKUP($A5,区间控制!$B$1:$AT$1240,23,FALSE)</f>
      </c>
      <c r="K5" s="9">
        <f>VLOOKUP($A5,区间控制!$B$1:$AT$1240,24,FALSE)</f>
      </c>
      <c r="M5" s="9">
        <f>VLOOKUP($A5,区间控制!$B$1:$AT$1240,25,FALSE)</f>
      </c>
      <c r="N5" s="9">
        <f>VLOOKUP($A5,区间控制!$B$1:$AT$1240,26,FALSE)</f>
      </c>
      <c r="O5" s="9">
        <f>VLOOKUP($A5,区间控制!$B$1:$AT$1240,27,FALSE)</f>
      </c>
      <c r="P5" s="9">
        <f>VLOOKUP($A5,区间控制!$B$1:$AT$1240,28,FALSE)</f>
      </c>
      <c r="X5" s="9">
        <f>VLOOKUP($A5,区间控制!$B$1:$AT$1240,29,FALSE)</f>
      </c>
      <c r="Y5" s="9">
        <f>VLOOKUP($A5,区间控制!$B$1:$AT$1240,30,FALSE)</f>
      </c>
      <c r="Z5" s="9">
        <f>VLOOKUP($A5,区间控制!$B$1:$AT$1240,31,FALSE)</f>
      </c>
      <c r="AA5" s="9">
        <f>VLOOKUP($A5,区间控制!$B$1:$AT$1240,32,FALSE)</f>
      </c>
      <c r="AB5" s="9">
        <f>VLOOKUP($A5,区间控制!$B$1:$AT$1240,33,FALSE)</f>
      </c>
      <c r="AC5" s="9">
        <f>VLOOKUP($A5,区间控制!$B$1:$AT$1240,34,FALSE)</f>
      </c>
      <c r="AD5" s="9">
        <f>VLOOKUP($A5,区间控制!$B$1:$AT$1240,35,FALSE)</f>
      </c>
      <c r="AE5" s="9">
        <f>VLOOKUP($A5,区间控制!$B$1:$AT$1240,36,FALSE)</f>
      </c>
      <c r="AF5" s="9">
        <f>VLOOKUP($A5,区间控制!$B$1:$AT$1240,37,FALSE)</f>
      </c>
      <c r="AH5" s="9">
        <f>VLOOKUP($A5,区间控制!$B$1:$AT$1240,38,FALSE)</f>
      </c>
      <c r="AI5" s="9">
        <f>VLOOKUP($A5,区间控制!$B$1:$AT$1240,39,FALSE)</f>
      </c>
      <c r="AR5" s="9">
        <f>VLOOKUP($A5,区间控制!$B$1:$AT$1240,40,FALSE)</f>
      </c>
      <c r="AS5" s="9">
        <f>VLOOKUP($A5,区间控制!$B$1:$AT$1240,41,FALSE)</f>
      </c>
      <c r="AT5" s="9">
        <f>VLOOKUP($A5,区间控制!$B$1:$AT$1240,42,FALSE)</f>
      </c>
      <c r="AU5" s="9">
        <f>VLOOKUP($A5,区间控制!$B$1:$AT$1240,43,FALSE)</f>
      </c>
      <c r="AV5" s="9">
        <f>VLOOKUP($A5,区间控制!$B$1:$AT$1240,44,FALSE)</f>
      </c>
      <c r="AW5" s="9">
        <f>VLOOKUP($A5,区间控制!$B$1:$AT$1240,45,FALSE)</f>
      </c>
    </row>
    <row customHeight="true" ht="15" r="6">
      <c r="A6" s="9">
        <v>3</v>
      </c>
      <c r="B6" s="9">
        <f>VLOOKUP($A6,区间控制!$B$1:$AT$1240,16,FALSE)</f>
      </c>
      <c r="D6" s="9">
        <f>VLOOKUP($A6,区间控制!$B$1:$AT$1240,17,FALSE)</f>
      </c>
      <c r="E6" s="9">
        <f>VLOOKUP($A6,区间控制!$B$1:$AT$1240,18,FALSE)</f>
      </c>
      <c r="F6" s="9">
        <f>VLOOKUP($A6,区间控制!$B$1:$AT$1240,19,FALSE)</f>
      </c>
      <c r="G6" s="9">
        <f>VLOOKUP($A6,区间控制!$B$1:$AT$1240,20,FALSE)</f>
      </c>
      <c r="H6" s="9">
        <f>VLOOKUP($A6,区间控制!$B$1:$AT$1240,21,FALSE)</f>
      </c>
      <c r="I6" s="9">
        <f>VLOOKUP($A6,区间控制!$B$1:$AT$1240,22,FALSE)</f>
      </c>
      <c r="J6" s="9">
        <f>VLOOKUP($A6,区间控制!$B$1:$AT$1240,23,FALSE)</f>
      </c>
      <c r="K6" s="9">
        <f>VLOOKUP($A6,区间控制!$B$1:$AT$1240,24,FALSE)</f>
      </c>
      <c r="M6" s="9">
        <f>VLOOKUP($A6,区间控制!$B$1:$AT$1240,25,FALSE)</f>
      </c>
      <c r="N6" s="9">
        <f>VLOOKUP($A6,区间控制!$B$1:$AT$1240,26,FALSE)</f>
      </c>
      <c r="O6" s="9">
        <f>VLOOKUP($A6,区间控制!$B$1:$AT$1240,27,FALSE)</f>
      </c>
      <c r="P6" s="9">
        <f>VLOOKUP($A6,区间控制!$B$1:$AT$1240,28,FALSE)</f>
      </c>
      <c r="X6" s="9">
        <f>VLOOKUP($A6,区间控制!$B$1:$AT$1240,29,FALSE)</f>
      </c>
      <c r="Y6" s="9">
        <f>VLOOKUP($A6,区间控制!$B$1:$AT$1240,30,FALSE)</f>
      </c>
      <c r="Z6" s="9">
        <f>VLOOKUP($A6,区间控制!$B$1:$AT$1240,31,FALSE)</f>
      </c>
      <c r="AA6" s="9">
        <f>VLOOKUP($A6,区间控制!$B$1:$AT$1240,32,FALSE)</f>
      </c>
      <c r="AB6" s="9">
        <f>VLOOKUP($A6,区间控制!$B$1:$AT$1240,33,FALSE)</f>
      </c>
      <c r="AC6" s="9">
        <f>VLOOKUP($A6,区间控制!$B$1:$AT$1240,34,FALSE)</f>
      </c>
      <c r="AD6" s="9">
        <f>VLOOKUP($A6,区间控制!$B$1:$AT$1240,35,FALSE)</f>
      </c>
      <c r="AE6" s="9">
        <f>VLOOKUP($A6,区间控制!$B$1:$AT$1240,36,FALSE)</f>
      </c>
      <c r="AF6" s="9">
        <f>VLOOKUP($A6,区间控制!$B$1:$AT$1240,37,FALSE)</f>
      </c>
      <c r="AH6" s="9">
        <f>VLOOKUP($A6,区间控制!$B$1:$AT$1240,38,FALSE)</f>
      </c>
      <c r="AI6" s="9">
        <f>VLOOKUP($A6,区间控制!$B$1:$AT$1240,39,FALSE)</f>
      </c>
      <c r="AR6" s="9">
        <f>VLOOKUP($A6,区间控制!$B$1:$AT$1240,40,FALSE)</f>
      </c>
      <c r="AS6" s="9">
        <f>VLOOKUP($A6,区间控制!$B$1:$AT$1240,41,FALSE)</f>
      </c>
      <c r="AT6" s="9">
        <f>VLOOKUP($A6,区间控制!$B$1:$AT$1240,42,FALSE)</f>
      </c>
      <c r="AU6" s="9">
        <f>VLOOKUP($A6,区间控制!$B$1:$AT$1240,43,FALSE)</f>
      </c>
      <c r="AV6" s="9">
        <f>VLOOKUP($A6,区间控制!$B$1:$AT$1240,44,FALSE)</f>
      </c>
      <c r="AW6" s="9">
        <f>VLOOKUP($A6,区间控制!$B$1:$AT$1240,45,FALSE)</f>
      </c>
    </row>
    <row customHeight="true" ht="15" r="7">
      <c r="A7" s="9">
        <v>4</v>
      </c>
      <c r="B7" s="9">
        <f>VLOOKUP($A7,区间控制!$B$1:$AT$1240,16,FALSE)</f>
      </c>
      <c r="D7" s="9">
        <f>VLOOKUP($A7,区间控制!$B$1:$AT$1240,17,FALSE)</f>
      </c>
      <c r="E7" s="9">
        <f>VLOOKUP($A7,区间控制!$B$1:$AT$1240,18,FALSE)</f>
      </c>
      <c r="F7" s="9">
        <f>VLOOKUP($A7,区间控制!$B$1:$AT$1240,19,FALSE)</f>
      </c>
      <c r="G7" s="9">
        <f>VLOOKUP($A7,区间控制!$B$1:$AT$1240,20,FALSE)</f>
      </c>
      <c r="H7" s="9">
        <f>VLOOKUP($A7,区间控制!$B$1:$AT$1240,21,FALSE)</f>
      </c>
      <c r="I7" s="9">
        <f>VLOOKUP($A7,区间控制!$B$1:$AT$1240,22,FALSE)</f>
      </c>
      <c r="J7" s="9">
        <f>VLOOKUP($A7,区间控制!$B$1:$AT$1240,23,FALSE)</f>
      </c>
      <c r="K7" s="9">
        <f>VLOOKUP($A7,区间控制!$B$1:$AT$1240,24,FALSE)</f>
      </c>
      <c r="M7" s="9">
        <f>VLOOKUP($A7,区间控制!$B$1:$AT$1240,25,FALSE)</f>
      </c>
      <c r="N7" s="9">
        <f>VLOOKUP($A7,区间控制!$B$1:$AT$1240,26,FALSE)</f>
      </c>
      <c r="O7" s="9">
        <f>VLOOKUP($A7,区间控制!$B$1:$AT$1240,27,FALSE)</f>
      </c>
      <c r="P7" s="9">
        <f>VLOOKUP($A7,区间控制!$B$1:$AT$1240,28,FALSE)</f>
      </c>
      <c r="X7" s="9">
        <f>VLOOKUP($A7,区间控制!$B$1:$AT$1240,29,FALSE)</f>
      </c>
      <c r="Y7" s="9">
        <f>VLOOKUP($A7,区间控制!$B$1:$AT$1240,30,FALSE)</f>
      </c>
      <c r="Z7" s="9">
        <f>VLOOKUP($A7,区间控制!$B$1:$AT$1240,31,FALSE)</f>
      </c>
      <c r="AA7" s="9">
        <f>VLOOKUP($A7,区间控制!$B$1:$AT$1240,32,FALSE)</f>
      </c>
      <c r="AB7" s="9">
        <f>VLOOKUP($A7,区间控制!$B$1:$AT$1240,33,FALSE)</f>
      </c>
      <c r="AC7" s="9">
        <f>VLOOKUP($A7,区间控制!$B$1:$AT$1240,34,FALSE)</f>
      </c>
      <c r="AD7" s="9">
        <f>VLOOKUP($A7,区间控制!$B$1:$AT$1240,35,FALSE)</f>
      </c>
      <c r="AE7" s="9">
        <f>VLOOKUP($A7,区间控制!$B$1:$AT$1240,36,FALSE)</f>
      </c>
      <c r="AF7" s="9">
        <f>VLOOKUP($A7,区间控制!$B$1:$AT$1240,37,FALSE)</f>
      </c>
      <c r="AH7" s="9">
        <f>VLOOKUP($A7,区间控制!$B$1:$AT$1240,38,FALSE)</f>
      </c>
      <c r="AI7" s="9">
        <f>VLOOKUP($A7,区间控制!$B$1:$AT$1240,39,FALSE)</f>
      </c>
      <c r="AR7" s="9">
        <f>VLOOKUP($A7,区间控制!$B$1:$AT$1240,40,FALSE)</f>
      </c>
      <c r="AS7" s="9">
        <f>VLOOKUP($A7,区间控制!$B$1:$AT$1240,41,FALSE)</f>
      </c>
      <c r="AT7" s="9">
        <f>VLOOKUP($A7,区间控制!$B$1:$AT$1240,42,FALSE)</f>
      </c>
      <c r="AU7" s="9">
        <f>VLOOKUP($A7,区间控制!$B$1:$AT$1240,43,FALSE)</f>
      </c>
      <c r="AV7" s="9">
        <f>VLOOKUP($A7,区间控制!$B$1:$AT$1240,44,FALSE)</f>
      </c>
      <c r="AW7" s="9">
        <f>VLOOKUP($A7,区间控制!$B$1:$AT$1240,45,FALSE)</f>
      </c>
    </row>
    <row customHeight="true" ht="15" r="8">
      <c r="A8" s="9">
        <v>5</v>
      </c>
      <c r="B8" s="9">
        <f>VLOOKUP($A8,区间控制!$B$1:$AT$1240,16,FALSE)</f>
      </c>
      <c r="D8" s="9">
        <f>VLOOKUP($A8,区间控制!$B$1:$AT$1240,17,FALSE)</f>
      </c>
      <c r="E8" s="9">
        <f>VLOOKUP($A8,区间控制!$B$1:$AT$1240,18,FALSE)</f>
      </c>
      <c r="F8" s="9">
        <f>VLOOKUP($A8,区间控制!$B$1:$AT$1240,19,FALSE)</f>
      </c>
      <c r="G8" s="9">
        <f>VLOOKUP($A8,区间控制!$B$1:$AT$1240,20,FALSE)</f>
      </c>
      <c r="H8" s="9">
        <f>VLOOKUP($A8,区间控制!$B$1:$AT$1240,21,FALSE)</f>
      </c>
      <c r="I8" s="9">
        <f>VLOOKUP($A8,区间控制!$B$1:$AT$1240,22,FALSE)</f>
      </c>
      <c r="J8" s="9">
        <f>VLOOKUP($A8,区间控制!$B$1:$AT$1240,23,FALSE)</f>
      </c>
      <c r="K8" s="9">
        <f>VLOOKUP($A8,区间控制!$B$1:$AT$1240,24,FALSE)</f>
      </c>
      <c r="M8" s="9">
        <f>VLOOKUP($A8,区间控制!$B$1:$AT$1240,25,FALSE)</f>
      </c>
      <c r="N8" s="9">
        <f>VLOOKUP($A8,区间控制!$B$1:$AT$1240,26,FALSE)</f>
      </c>
      <c r="O8" s="9">
        <f>VLOOKUP($A8,区间控制!$B$1:$AT$1240,27,FALSE)</f>
      </c>
      <c r="P8" s="9">
        <f>VLOOKUP($A8,区间控制!$B$1:$AT$1240,28,FALSE)</f>
      </c>
      <c r="X8" s="9">
        <f>VLOOKUP($A8,区间控制!$B$1:$AT$1240,29,FALSE)</f>
      </c>
      <c r="Y8" s="9">
        <f>VLOOKUP($A8,区间控制!$B$1:$AT$1240,30,FALSE)</f>
      </c>
      <c r="Z8" s="9">
        <f>VLOOKUP($A8,区间控制!$B$1:$AT$1240,31,FALSE)</f>
      </c>
      <c r="AA8" s="9">
        <f>VLOOKUP($A8,区间控制!$B$1:$AT$1240,32,FALSE)</f>
      </c>
      <c r="AB8" s="9">
        <f>VLOOKUP($A8,区间控制!$B$1:$AT$1240,33,FALSE)</f>
      </c>
      <c r="AC8" s="9">
        <f>VLOOKUP($A8,区间控制!$B$1:$AT$1240,34,FALSE)</f>
      </c>
      <c r="AD8" s="9">
        <f>VLOOKUP($A8,区间控制!$B$1:$AT$1240,35,FALSE)</f>
      </c>
      <c r="AE8" s="9">
        <f>VLOOKUP($A8,区间控制!$B$1:$AT$1240,36,FALSE)</f>
      </c>
      <c r="AF8" s="9">
        <f>VLOOKUP($A8,区间控制!$B$1:$AT$1240,37,FALSE)</f>
      </c>
      <c r="AH8" s="9">
        <f>VLOOKUP($A8,区间控制!$B$1:$AT$1240,38,FALSE)</f>
      </c>
      <c r="AI8" s="9">
        <f>VLOOKUP($A8,区间控制!$B$1:$AT$1240,39,FALSE)</f>
      </c>
      <c r="AR8" s="9">
        <f>VLOOKUP($A8,区间控制!$B$1:$AT$1240,40,FALSE)</f>
      </c>
      <c r="AS8" s="9">
        <f>VLOOKUP($A8,区间控制!$B$1:$AT$1240,41,FALSE)</f>
      </c>
      <c r="AT8" s="9">
        <f>VLOOKUP($A8,区间控制!$B$1:$AT$1240,42,FALSE)</f>
      </c>
      <c r="AU8" s="9">
        <f>VLOOKUP($A8,区间控制!$B$1:$AT$1240,43,FALSE)</f>
      </c>
      <c r="AV8" s="9">
        <f>VLOOKUP($A8,区间控制!$B$1:$AT$1240,44,FALSE)</f>
      </c>
      <c r="AW8" s="9">
        <f>VLOOKUP($A8,区间控制!$B$1:$AT$1240,45,FALSE)</f>
      </c>
    </row>
    <row customHeight="true" ht="15" r="9">
      <c r="A9" s="9">
        <v>6</v>
      </c>
      <c r="B9" s="9">
        <f>VLOOKUP($A9,区间控制!$B$1:$AT$1240,16,FALSE)</f>
      </c>
      <c r="D9" s="9">
        <f>VLOOKUP($A9,区间控制!$B$1:$AT$1240,17,FALSE)</f>
      </c>
      <c r="E9" s="9">
        <f>VLOOKUP($A9,区间控制!$B$1:$AT$1240,18,FALSE)</f>
      </c>
      <c r="F9" s="9">
        <f>VLOOKUP($A9,区间控制!$B$1:$AT$1240,19,FALSE)</f>
      </c>
      <c r="G9" s="9">
        <f>VLOOKUP($A9,区间控制!$B$1:$AT$1240,20,FALSE)</f>
      </c>
      <c r="H9" s="9">
        <f>VLOOKUP($A9,区间控制!$B$1:$AT$1240,21,FALSE)</f>
      </c>
      <c r="I9" s="9">
        <f>VLOOKUP($A9,区间控制!$B$1:$AT$1240,22,FALSE)</f>
      </c>
      <c r="J9" s="9">
        <f>VLOOKUP($A9,区间控制!$B$1:$AT$1240,23,FALSE)</f>
      </c>
      <c r="K9" s="9">
        <f>VLOOKUP($A9,区间控制!$B$1:$AT$1240,24,FALSE)</f>
      </c>
      <c r="M9" s="9">
        <f>VLOOKUP($A9,区间控制!$B$1:$AT$1240,25,FALSE)</f>
      </c>
      <c r="N9" s="9">
        <f>VLOOKUP($A9,区间控制!$B$1:$AT$1240,26,FALSE)</f>
      </c>
      <c r="O9" s="9">
        <f>VLOOKUP($A9,区间控制!$B$1:$AT$1240,27,FALSE)</f>
      </c>
      <c r="P9" s="9">
        <f>VLOOKUP($A9,区间控制!$B$1:$AT$1240,28,FALSE)</f>
      </c>
      <c r="X9" s="9">
        <f>VLOOKUP($A9,区间控制!$B$1:$AT$1240,29,FALSE)</f>
      </c>
      <c r="Y9" s="9">
        <f>VLOOKUP($A9,区间控制!$B$1:$AT$1240,30,FALSE)</f>
      </c>
      <c r="Z9" s="9">
        <f>VLOOKUP($A9,区间控制!$B$1:$AT$1240,31,FALSE)</f>
      </c>
      <c r="AA9" s="9">
        <f>VLOOKUP($A9,区间控制!$B$1:$AT$1240,32,FALSE)</f>
      </c>
      <c r="AB9" s="9">
        <f>VLOOKUP($A9,区间控制!$B$1:$AT$1240,33,FALSE)</f>
      </c>
      <c r="AC9" s="9">
        <f>VLOOKUP($A9,区间控制!$B$1:$AT$1240,34,FALSE)</f>
      </c>
      <c r="AD9" s="9">
        <f>VLOOKUP($A9,区间控制!$B$1:$AT$1240,35,FALSE)</f>
      </c>
      <c r="AE9" s="9">
        <f>VLOOKUP($A9,区间控制!$B$1:$AT$1240,36,FALSE)</f>
      </c>
      <c r="AF9" s="9">
        <f>VLOOKUP($A9,区间控制!$B$1:$AT$1240,37,FALSE)</f>
      </c>
      <c r="AH9" s="9">
        <f>VLOOKUP($A9,区间控制!$B$1:$AT$1240,38,FALSE)</f>
      </c>
      <c r="AI9" s="9">
        <f>VLOOKUP($A9,区间控制!$B$1:$AT$1240,39,FALSE)</f>
      </c>
      <c r="AR9" s="9">
        <f>VLOOKUP($A9,区间控制!$B$1:$AT$1240,40,FALSE)</f>
      </c>
      <c r="AS9" s="9">
        <f>VLOOKUP($A9,区间控制!$B$1:$AT$1240,41,FALSE)</f>
      </c>
      <c r="AT9" s="9">
        <f>VLOOKUP($A9,区间控制!$B$1:$AT$1240,42,FALSE)</f>
      </c>
      <c r="AU9" s="9">
        <f>VLOOKUP($A9,区间控制!$B$1:$AT$1240,43,FALSE)</f>
      </c>
      <c r="AV9" s="9">
        <f>VLOOKUP($A9,区间控制!$B$1:$AT$1240,44,FALSE)</f>
      </c>
      <c r="AW9" s="9">
        <f>VLOOKUP($A9,区间控制!$B$1:$AT$1240,45,FALSE)</f>
      </c>
    </row>
    <row customHeight="true" ht="15" r="10">
      <c r="A10" s="9">
        <v>7</v>
      </c>
      <c r="B10" s="9">
        <f>VLOOKUP($A10,区间控制!$B$1:$AT$1240,16,FALSE)</f>
      </c>
      <c r="D10" s="9">
        <f>VLOOKUP($A10,区间控制!$B$1:$AT$1240,17,FALSE)</f>
      </c>
      <c r="E10" s="9">
        <f>VLOOKUP($A10,区间控制!$B$1:$AT$1240,18,FALSE)</f>
      </c>
      <c r="F10" s="9">
        <f>VLOOKUP($A10,区间控制!$B$1:$AT$1240,19,FALSE)</f>
      </c>
      <c r="G10" s="9">
        <f>VLOOKUP($A10,区间控制!$B$1:$AT$1240,20,FALSE)</f>
      </c>
      <c r="H10" s="9">
        <f>VLOOKUP($A10,区间控制!$B$1:$AT$1240,21,FALSE)</f>
      </c>
      <c r="I10" s="9">
        <f>VLOOKUP($A10,区间控制!$B$1:$AT$1240,22,FALSE)</f>
      </c>
      <c r="J10" s="9">
        <f>VLOOKUP($A10,区间控制!$B$1:$AT$1240,23,FALSE)</f>
      </c>
      <c r="K10" s="9">
        <f>VLOOKUP($A10,区间控制!$B$1:$AT$1240,24,FALSE)</f>
      </c>
      <c r="M10" s="9">
        <f>VLOOKUP($A10,区间控制!$B$1:$AT$1240,25,FALSE)</f>
      </c>
      <c r="N10" s="9">
        <f>VLOOKUP($A10,区间控制!$B$1:$AT$1240,26,FALSE)</f>
      </c>
      <c r="O10" s="9">
        <f>VLOOKUP($A10,区间控制!$B$1:$AT$1240,27,FALSE)</f>
      </c>
      <c r="P10" s="9">
        <f>VLOOKUP($A10,区间控制!$B$1:$AT$1240,28,FALSE)</f>
      </c>
      <c r="X10" s="9">
        <f>VLOOKUP($A10,区间控制!$B$1:$AT$1240,29,FALSE)</f>
      </c>
      <c r="Y10" s="9">
        <f>VLOOKUP($A10,区间控制!$B$1:$AT$1240,30,FALSE)</f>
      </c>
      <c r="Z10" s="9">
        <f>VLOOKUP($A10,区间控制!$B$1:$AT$1240,31,FALSE)</f>
      </c>
      <c r="AA10" s="9">
        <f>VLOOKUP($A10,区间控制!$B$1:$AT$1240,32,FALSE)</f>
      </c>
      <c r="AB10" s="9">
        <f>VLOOKUP($A10,区间控制!$B$1:$AT$1240,33,FALSE)</f>
      </c>
      <c r="AC10" s="9">
        <f>VLOOKUP($A10,区间控制!$B$1:$AT$1240,34,FALSE)</f>
      </c>
      <c r="AD10" s="9">
        <f>VLOOKUP($A10,区间控制!$B$1:$AT$1240,35,FALSE)</f>
      </c>
      <c r="AE10" s="9">
        <f>VLOOKUP($A10,区间控制!$B$1:$AT$1240,36,FALSE)</f>
      </c>
      <c r="AF10" s="9">
        <f>VLOOKUP($A10,区间控制!$B$1:$AT$1240,37,FALSE)</f>
      </c>
      <c r="AH10" s="9">
        <f>VLOOKUP($A10,区间控制!$B$1:$AT$1240,38,FALSE)</f>
      </c>
      <c r="AI10" s="9">
        <f>VLOOKUP($A10,区间控制!$B$1:$AT$1240,39,FALSE)</f>
      </c>
      <c r="AR10" s="9">
        <f>VLOOKUP($A10,区间控制!$B$1:$AT$1240,40,FALSE)</f>
      </c>
      <c r="AS10" s="9">
        <f>VLOOKUP($A10,区间控制!$B$1:$AT$1240,41,FALSE)</f>
      </c>
      <c r="AT10" s="9">
        <f>VLOOKUP($A10,区间控制!$B$1:$AT$1240,42,FALSE)</f>
      </c>
      <c r="AU10" s="9">
        <f>VLOOKUP($A10,区间控制!$B$1:$AT$1240,43,FALSE)</f>
      </c>
      <c r="AV10" s="9">
        <f>VLOOKUP($A10,区间控制!$B$1:$AT$1240,44,FALSE)</f>
      </c>
      <c r="AW10" s="9">
        <f>VLOOKUP($A10,区间控制!$B$1:$AT$1240,45,FALSE)</f>
      </c>
    </row>
    <row customHeight="true" ht="15" r="11">
      <c r="A11" s="9">
        <v>8</v>
      </c>
      <c r="B11" s="9">
        <f>VLOOKUP($A11,区间控制!$B$1:$AT$1240,16,FALSE)</f>
      </c>
      <c r="D11" s="9">
        <f>VLOOKUP($A11,区间控制!$B$1:$AT$1240,17,FALSE)</f>
      </c>
      <c r="E11" s="9">
        <f>VLOOKUP($A11,区间控制!$B$1:$AT$1240,18,FALSE)</f>
      </c>
      <c r="F11" s="9">
        <f>VLOOKUP($A11,区间控制!$B$1:$AT$1240,19,FALSE)</f>
      </c>
      <c r="G11" s="9">
        <f>VLOOKUP($A11,区间控制!$B$1:$AT$1240,20,FALSE)</f>
      </c>
      <c r="H11" s="9">
        <f>VLOOKUP($A11,区间控制!$B$1:$AT$1240,21,FALSE)</f>
      </c>
      <c r="I11" s="9">
        <f>VLOOKUP($A11,区间控制!$B$1:$AT$1240,22,FALSE)</f>
      </c>
      <c r="J11" s="9">
        <f>VLOOKUP($A11,区间控制!$B$1:$AT$1240,23,FALSE)</f>
      </c>
      <c r="K11" s="9">
        <f>VLOOKUP($A11,区间控制!$B$1:$AT$1240,24,FALSE)</f>
      </c>
      <c r="M11" s="9">
        <f>VLOOKUP($A11,区间控制!$B$1:$AT$1240,25,FALSE)</f>
      </c>
      <c r="N11" s="9">
        <f>VLOOKUP($A11,区间控制!$B$1:$AT$1240,26,FALSE)</f>
      </c>
      <c r="O11" s="9">
        <f>VLOOKUP($A11,区间控制!$B$1:$AT$1240,27,FALSE)</f>
      </c>
      <c r="P11" s="9">
        <f>VLOOKUP($A11,区间控制!$B$1:$AT$1240,28,FALSE)</f>
      </c>
      <c r="X11" s="9">
        <f>VLOOKUP($A11,区间控制!$B$1:$AT$1240,29,FALSE)</f>
      </c>
      <c r="Y11" s="9">
        <f>VLOOKUP($A11,区间控制!$B$1:$AT$1240,30,FALSE)</f>
      </c>
      <c r="Z11" s="9">
        <f>VLOOKUP($A11,区间控制!$B$1:$AT$1240,31,FALSE)</f>
      </c>
      <c r="AA11" s="9">
        <f>VLOOKUP($A11,区间控制!$B$1:$AT$1240,32,FALSE)</f>
      </c>
      <c r="AB11" s="9">
        <f>VLOOKUP($A11,区间控制!$B$1:$AT$1240,33,FALSE)</f>
      </c>
      <c r="AC11" s="9">
        <f>VLOOKUP($A11,区间控制!$B$1:$AT$1240,34,FALSE)</f>
      </c>
      <c r="AD11" s="9">
        <f>VLOOKUP($A11,区间控制!$B$1:$AT$1240,35,FALSE)</f>
      </c>
      <c r="AE11" s="9">
        <f>VLOOKUP($A11,区间控制!$B$1:$AT$1240,36,FALSE)</f>
      </c>
      <c r="AF11" s="9">
        <f>VLOOKUP($A11,区间控制!$B$1:$AT$1240,37,FALSE)</f>
      </c>
      <c r="AH11" s="9">
        <f>VLOOKUP($A11,区间控制!$B$1:$AT$1240,38,FALSE)</f>
      </c>
      <c r="AI11" s="9">
        <f>VLOOKUP($A11,区间控制!$B$1:$AT$1240,39,FALSE)</f>
      </c>
      <c r="AR11" s="9">
        <f>VLOOKUP($A11,区间控制!$B$1:$AT$1240,40,FALSE)</f>
      </c>
      <c r="AS11" s="9">
        <f>VLOOKUP($A11,区间控制!$B$1:$AT$1240,41,FALSE)</f>
      </c>
      <c r="AT11" s="9">
        <f>VLOOKUP($A11,区间控制!$B$1:$AT$1240,42,FALSE)</f>
      </c>
      <c r="AU11" s="9">
        <f>VLOOKUP($A11,区间控制!$B$1:$AT$1240,43,FALSE)</f>
      </c>
      <c r="AV11" s="9">
        <f>VLOOKUP($A11,区间控制!$B$1:$AT$1240,44,FALSE)</f>
      </c>
      <c r="AW11" s="9">
        <f>VLOOKUP($A11,区间控制!$B$1:$AT$1240,45,FALSE)</f>
      </c>
    </row>
    <row customHeight="true" ht="15" r="12">
      <c r="A12" s="9">
        <v>9</v>
      </c>
      <c r="B12" s="9">
        <f>VLOOKUP($A12,区间控制!$B$1:$AT$1240,16,FALSE)</f>
      </c>
      <c r="D12" s="9">
        <f>VLOOKUP($A12,区间控制!$B$1:$AT$1240,17,FALSE)</f>
      </c>
      <c r="E12" s="9">
        <f>VLOOKUP($A12,区间控制!$B$1:$AT$1240,18,FALSE)</f>
      </c>
      <c r="F12" s="9">
        <f>VLOOKUP($A12,区间控制!$B$1:$AT$1240,19,FALSE)</f>
      </c>
      <c r="G12" s="9">
        <f>VLOOKUP($A12,区间控制!$B$1:$AT$1240,20,FALSE)</f>
      </c>
      <c r="H12" s="9">
        <f>VLOOKUP($A12,区间控制!$B$1:$AT$1240,21,FALSE)</f>
      </c>
      <c r="I12" s="9">
        <f>VLOOKUP($A12,区间控制!$B$1:$AT$1240,22,FALSE)</f>
      </c>
      <c r="J12" s="9">
        <f>VLOOKUP($A12,区间控制!$B$1:$AT$1240,23,FALSE)</f>
      </c>
      <c r="K12" s="9">
        <f>VLOOKUP($A12,区间控制!$B$1:$AT$1240,24,FALSE)</f>
      </c>
      <c r="M12" s="9">
        <f>VLOOKUP($A12,区间控制!$B$1:$AT$1240,25,FALSE)</f>
      </c>
      <c r="N12" s="9">
        <f>VLOOKUP($A12,区间控制!$B$1:$AT$1240,26,FALSE)</f>
      </c>
      <c r="O12" s="9">
        <f>VLOOKUP($A12,区间控制!$B$1:$AT$1240,27,FALSE)</f>
      </c>
      <c r="P12" s="9">
        <f>VLOOKUP($A12,区间控制!$B$1:$AT$1240,28,FALSE)</f>
      </c>
      <c r="X12" s="9">
        <f>VLOOKUP($A12,区间控制!$B$1:$AT$1240,29,FALSE)</f>
      </c>
      <c r="Y12" s="9">
        <f>VLOOKUP($A12,区间控制!$B$1:$AT$1240,30,FALSE)</f>
      </c>
      <c r="Z12" s="9">
        <f>VLOOKUP($A12,区间控制!$B$1:$AT$1240,31,FALSE)</f>
      </c>
      <c r="AA12" s="9">
        <f>VLOOKUP($A12,区间控制!$B$1:$AT$1240,32,FALSE)</f>
      </c>
      <c r="AB12" s="9">
        <f>VLOOKUP($A12,区间控制!$B$1:$AT$1240,33,FALSE)</f>
      </c>
      <c r="AC12" s="9">
        <f>VLOOKUP($A12,区间控制!$B$1:$AT$1240,34,FALSE)</f>
      </c>
      <c r="AD12" s="9">
        <f>VLOOKUP($A12,区间控制!$B$1:$AT$1240,35,FALSE)</f>
      </c>
      <c r="AE12" s="9">
        <f>VLOOKUP($A12,区间控制!$B$1:$AT$1240,36,FALSE)</f>
      </c>
      <c r="AF12" s="9">
        <f>VLOOKUP($A12,区间控制!$B$1:$AT$1240,37,FALSE)</f>
      </c>
      <c r="AH12" s="9">
        <f>VLOOKUP($A12,区间控制!$B$1:$AT$1240,38,FALSE)</f>
      </c>
      <c r="AI12" s="9">
        <f>VLOOKUP($A12,区间控制!$B$1:$AT$1240,39,FALSE)</f>
      </c>
      <c r="AR12" s="9">
        <f>VLOOKUP($A12,区间控制!$B$1:$AT$1240,40,FALSE)</f>
      </c>
      <c r="AS12" s="9">
        <f>VLOOKUP($A12,区间控制!$B$1:$AT$1240,41,FALSE)</f>
      </c>
      <c r="AT12" s="9">
        <f>VLOOKUP($A12,区间控制!$B$1:$AT$1240,42,FALSE)</f>
      </c>
      <c r="AU12" s="9">
        <f>VLOOKUP($A12,区间控制!$B$1:$AT$1240,43,FALSE)</f>
      </c>
      <c r="AV12" s="9">
        <f>VLOOKUP($A12,区间控制!$B$1:$AT$1240,44,FALSE)</f>
      </c>
      <c r="AW12" s="9">
        <f>VLOOKUP($A12,区间控制!$B$1:$AT$1240,45,FALSE)</f>
      </c>
    </row>
    <row customHeight="true" ht="15" r="13">
      <c r="A13" s="9">
        <v>10</v>
      </c>
      <c r="B13" s="9">
        <f>VLOOKUP($A13,区间控制!$B$1:$AT$1240,16,FALSE)</f>
      </c>
      <c r="D13" s="9">
        <f>VLOOKUP($A13,区间控制!$B$1:$AT$1240,17,FALSE)</f>
      </c>
      <c r="E13" s="9">
        <f>VLOOKUP($A13,区间控制!$B$1:$AT$1240,18,FALSE)</f>
      </c>
      <c r="F13" s="9">
        <f>VLOOKUP($A13,区间控制!$B$1:$AT$1240,19,FALSE)</f>
      </c>
      <c r="G13" s="9">
        <f>VLOOKUP($A13,区间控制!$B$1:$AT$1240,20,FALSE)</f>
      </c>
      <c r="H13" s="9">
        <f>VLOOKUP($A13,区间控制!$B$1:$AT$1240,21,FALSE)</f>
      </c>
      <c r="I13" s="9">
        <f>VLOOKUP($A13,区间控制!$B$1:$AT$1240,22,FALSE)</f>
      </c>
      <c r="J13" s="9">
        <f>VLOOKUP($A13,区间控制!$B$1:$AT$1240,23,FALSE)</f>
      </c>
      <c r="K13" s="9">
        <f>VLOOKUP($A13,区间控制!$B$1:$AT$1240,24,FALSE)</f>
      </c>
      <c r="M13" s="9">
        <f>VLOOKUP($A13,区间控制!$B$1:$AT$1240,25,FALSE)</f>
      </c>
      <c r="N13" s="9">
        <f>VLOOKUP($A13,区间控制!$B$1:$AT$1240,26,FALSE)</f>
      </c>
      <c r="O13" s="9">
        <f>VLOOKUP($A13,区间控制!$B$1:$AT$1240,27,FALSE)</f>
      </c>
      <c r="P13" s="9">
        <f>VLOOKUP($A13,区间控制!$B$1:$AT$1240,28,FALSE)</f>
      </c>
      <c r="X13" s="9">
        <f>VLOOKUP($A13,区间控制!$B$1:$AT$1240,29,FALSE)</f>
      </c>
      <c r="Y13" s="9">
        <f>VLOOKUP($A13,区间控制!$B$1:$AT$1240,30,FALSE)</f>
      </c>
      <c r="Z13" s="9">
        <f>VLOOKUP($A13,区间控制!$B$1:$AT$1240,31,FALSE)</f>
      </c>
      <c r="AA13" s="9">
        <f>VLOOKUP($A13,区间控制!$B$1:$AT$1240,32,FALSE)</f>
      </c>
      <c r="AB13" s="9">
        <f>VLOOKUP($A13,区间控制!$B$1:$AT$1240,33,FALSE)</f>
      </c>
      <c r="AC13" s="9">
        <f>VLOOKUP($A13,区间控制!$B$1:$AT$1240,34,FALSE)</f>
      </c>
      <c r="AD13" s="9">
        <f>VLOOKUP($A13,区间控制!$B$1:$AT$1240,35,FALSE)</f>
      </c>
      <c r="AE13" s="9">
        <f>VLOOKUP($A13,区间控制!$B$1:$AT$1240,36,FALSE)</f>
      </c>
      <c r="AF13" s="9">
        <f>VLOOKUP($A13,区间控制!$B$1:$AT$1240,37,FALSE)</f>
      </c>
      <c r="AH13" s="9">
        <f>VLOOKUP($A13,区间控制!$B$1:$AT$1240,38,FALSE)</f>
      </c>
      <c r="AI13" s="9">
        <f>VLOOKUP($A13,区间控制!$B$1:$AT$1240,39,FALSE)</f>
      </c>
      <c r="AR13" s="9">
        <f>VLOOKUP($A13,区间控制!$B$1:$AT$1240,40,FALSE)</f>
      </c>
      <c r="AS13" s="9">
        <f>VLOOKUP($A13,区间控制!$B$1:$AT$1240,41,FALSE)</f>
      </c>
      <c r="AT13" s="9">
        <f>VLOOKUP($A13,区间控制!$B$1:$AT$1240,42,FALSE)</f>
      </c>
      <c r="AU13" s="9">
        <f>VLOOKUP($A13,区间控制!$B$1:$AT$1240,43,FALSE)</f>
      </c>
      <c r="AV13" s="9">
        <f>VLOOKUP($A13,区间控制!$B$1:$AT$1240,44,FALSE)</f>
      </c>
      <c r="AW13" s="9">
        <f>VLOOKUP($A13,区间控制!$B$1:$AT$1240,45,FALSE)</f>
      </c>
    </row>
    <row customHeight="true" ht="15" r="14">
      <c r="A14" s="9">
        <v>11</v>
      </c>
      <c r="B14" s="9">
        <f>VLOOKUP($A14,区间控制!$B$1:$AT$1240,16,FALSE)</f>
      </c>
      <c r="D14" s="9">
        <f>VLOOKUP($A14,区间控制!$B$1:$AT$1240,17,FALSE)</f>
      </c>
      <c r="E14" s="9">
        <f>VLOOKUP($A14,区间控制!$B$1:$AT$1240,18,FALSE)</f>
      </c>
      <c r="F14" s="9">
        <f>VLOOKUP($A14,区间控制!$B$1:$AT$1240,19,FALSE)</f>
      </c>
      <c r="G14" s="9">
        <f>VLOOKUP($A14,区间控制!$B$1:$AT$1240,20,FALSE)</f>
      </c>
      <c r="H14" s="9">
        <f>VLOOKUP($A14,区间控制!$B$1:$AT$1240,21,FALSE)</f>
      </c>
      <c r="I14" s="9">
        <f>VLOOKUP($A14,区间控制!$B$1:$AT$1240,22,FALSE)</f>
      </c>
      <c r="J14" s="9">
        <f>VLOOKUP($A14,区间控制!$B$1:$AT$1240,23,FALSE)</f>
      </c>
      <c r="K14" s="9">
        <f>VLOOKUP($A14,区间控制!$B$1:$AT$1240,24,FALSE)</f>
      </c>
      <c r="M14" s="9">
        <f>VLOOKUP($A14,区间控制!$B$1:$AT$1240,25,FALSE)</f>
      </c>
      <c r="N14" s="9">
        <f>VLOOKUP($A14,区间控制!$B$1:$AT$1240,26,FALSE)</f>
      </c>
      <c r="O14" s="9">
        <f>VLOOKUP($A14,区间控制!$B$1:$AT$1240,27,FALSE)</f>
      </c>
      <c r="P14" s="9">
        <f>VLOOKUP($A14,区间控制!$B$1:$AT$1240,28,FALSE)</f>
      </c>
      <c r="X14" s="9">
        <f>VLOOKUP($A14,区间控制!$B$1:$AT$1240,29,FALSE)</f>
      </c>
      <c r="Y14" s="9">
        <f>VLOOKUP($A14,区间控制!$B$1:$AT$1240,30,FALSE)</f>
      </c>
      <c r="Z14" s="9">
        <f>VLOOKUP($A14,区间控制!$B$1:$AT$1240,31,FALSE)</f>
      </c>
      <c r="AA14" s="9">
        <f>VLOOKUP($A14,区间控制!$B$1:$AT$1240,32,FALSE)</f>
      </c>
      <c r="AB14" s="9">
        <f>VLOOKUP($A14,区间控制!$B$1:$AT$1240,33,FALSE)</f>
      </c>
      <c r="AC14" s="9">
        <f>VLOOKUP($A14,区间控制!$B$1:$AT$1240,34,FALSE)</f>
      </c>
      <c r="AD14" s="9">
        <f>VLOOKUP($A14,区间控制!$B$1:$AT$1240,35,FALSE)</f>
      </c>
      <c r="AE14" s="9">
        <f>VLOOKUP($A14,区间控制!$B$1:$AT$1240,36,FALSE)</f>
      </c>
      <c r="AF14" s="9">
        <f>VLOOKUP($A14,区间控制!$B$1:$AT$1240,37,FALSE)</f>
      </c>
      <c r="AH14" s="9">
        <f>VLOOKUP($A14,区间控制!$B$1:$AT$1240,38,FALSE)</f>
      </c>
      <c r="AI14" s="9">
        <f>VLOOKUP($A14,区间控制!$B$1:$AT$1240,39,FALSE)</f>
      </c>
      <c r="AR14" s="9">
        <f>VLOOKUP($A14,区间控制!$B$1:$AT$1240,40,FALSE)</f>
      </c>
      <c r="AS14" s="9">
        <f>VLOOKUP($A14,区间控制!$B$1:$AT$1240,41,FALSE)</f>
      </c>
      <c r="AT14" s="9">
        <f>VLOOKUP($A14,区间控制!$B$1:$AT$1240,42,FALSE)</f>
      </c>
      <c r="AU14" s="9">
        <f>VLOOKUP($A14,区间控制!$B$1:$AT$1240,43,FALSE)</f>
      </c>
      <c r="AV14" s="9">
        <f>VLOOKUP($A14,区间控制!$B$1:$AT$1240,44,FALSE)</f>
      </c>
      <c r="AW14" s="9">
        <f>VLOOKUP($A14,区间控制!$B$1:$AT$1240,45,FALSE)</f>
      </c>
    </row>
    <row customHeight="true" ht="15" r="15">
      <c r="A15" s="9">
        <v>12</v>
      </c>
      <c r="B15" s="9">
        <f>VLOOKUP($A15,区间控制!$B$1:$AT$1240,16,FALSE)</f>
      </c>
      <c r="D15" s="9">
        <f>VLOOKUP($A15,区间控制!$B$1:$AT$1240,17,FALSE)</f>
      </c>
      <c r="E15" s="9">
        <f>VLOOKUP($A15,区间控制!$B$1:$AT$1240,18,FALSE)</f>
      </c>
      <c r="F15" s="9">
        <f>VLOOKUP($A15,区间控制!$B$1:$AT$1240,19,FALSE)</f>
      </c>
      <c r="G15" s="9">
        <f>VLOOKUP($A15,区间控制!$B$1:$AT$1240,20,FALSE)</f>
      </c>
      <c r="H15" s="9">
        <f>VLOOKUP($A15,区间控制!$B$1:$AT$1240,21,FALSE)</f>
      </c>
      <c r="I15" s="9">
        <f>VLOOKUP($A15,区间控制!$B$1:$AT$1240,22,FALSE)</f>
      </c>
      <c r="J15" s="9">
        <f>VLOOKUP($A15,区间控制!$B$1:$AT$1240,23,FALSE)</f>
      </c>
      <c r="K15" s="9">
        <f>VLOOKUP($A15,区间控制!$B$1:$AT$1240,24,FALSE)</f>
      </c>
      <c r="M15" s="9">
        <f>VLOOKUP($A15,区间控制!$B$1:$AT$1240,25,FALSE)</f>
      </c>
      <c r="N15" s="9">
        <f>VLOOKUP($A15,区间控制!$B$1:$AT$1240,26,FALSE)</f>
      </c>
      <c r="O15" s="9">
        <f>VLOOKUP($A15,区间控制!$B$1:$AT$1240,27,FALSE)</f>
      </c>
      <c r="P15" s="9">
        <f>VLOOKUP($A15,区间控制!$B$1:$AT$1240,28,FALSE)</f>
      </c>
      <c r="X15" s="9">
        <f>VLOOKUP($A15,区间控制!$B$1:$AT$1240,29,FALSE)</f>
      </c>
      <c r="Y15" s="9">
        <f>VLOOKUP($A15,区间控制!$B$1:$AT$1240,30,FALSE)</f>
      </c>
      <c r="Z15" s="9">
        <f>VLOOKUP($A15,区间控制!$B$1:$AT$1240,31,FALSE)</f>
      </c>
      <c r="AA15" s="9">
        <f>VLOOKUP($A15,区间控制!$B$1:$AT$1240,32,FALSE)</f>
      </c>
      <c r="AB15" s="9">
        <f>VLOOKUP($A15,区间控制!$B$1:$AT$1240,33,FALSE)</f>
      </c>
      <c r="AC15" s="9">
        <f>VLOOKUP($A15,区间控制!$B$1:$AT$1240,34,FALSE)</f>
      </c>
      <c r="AD15" s="9">
        <f>VLOOKUP($A15,区间控制!$B$1:$AT$1240,35,FALSE)</f>
      </c>
      <c r="AE15" s="9">
        <f>VLOOKUP($A15,区间控制!$B$1:$AT$1240,36,FALSE)</f>
      </c>
      <c r="AF15" s="9">
        <f>VLOOKUP($A15,区间控制!$B$1:$AT$1240,37,FALSE)</f>
      </c>
      <c r="AH15" s="9">
        <f>VLOOKUP($A15,区间控制!$B$1:$AT$1240,38,FALSE)</f>
      </c>
      <c r="AI15" s="9">
        <f>VLOOKUP($A15,区间控制!$B$1:$AT$1240,39,FALSE)</f>
      </c>
      <c r="AR15" s="9">
        <f>VLOOKUP($A15,区间控制!$B$1:$AT$1240,40,FALSE)</f>
      </c>
      <c r="AS15" s="9">
        <f>VLOOKUP($A15,区间控制!$B$1:$AT$1240,41,FALSE)</f>
      </c>
      <c r="AT15" s="9">
        <f>VLOOKUP($A15,区间控制!$B$1:$AT$1240,42,FALSE)</f>
      </c>
      <c r="AU15" s="9">
        <f>VLOOKUP($A15,区间控制!$B$1:$AT$1240,43,FALSE)</f>
      </c>
      <c r="AV15" s="9">
        <f>VLOOKUP($A15,区间控制!$B$1:$AT$1240,44,FALSE)</f>
      </c>
      <c r="AW15" s="9">
        <f>VLOOKUP($A15,区间控制!$B$1:$AT$1240,45,FALSE)</f>
      </c>
    </row>
    <row customHeight="true" ht="15" r="16">
      <c r="A16" s="9">
        <v>13</v>
      </c>
      <c r="B16" s="9">
        <f>VLOOKUP($A16,区间控制!$B$1:$AT$1240,16,FALSE)</f>
      </c>
      <c r="D16" s="9">
        <f>VLOOKUP($A16,区间控制!$B$1:$AT$1240,17,FALSE)</f>
      </c>
      <c r="E16" s="9">
        <f>VLOOKUP($A16,区间控制!$B$1:$AT$1240,18,FALSE)</f>
      </c>
      <c r="F16" s="9">
        <f>VLOOKUP($A16,区间控制!$B$1:$AT$1240,19,FALSE)</f>
      </c>
      <c r="G16" s="9">
        <f>VLOOKUP($A16,区间控制!$B$1:$AT$1240,20,FALSE)</f>
      </c>
      <c r="H16" s="9">
        <f>VLOOKUP($A16,区间控制!$B$1:$AT$1240,21,FALSE)</f>
      </c>
      <c r="I16" s="9">
        <f>VLOOKUP($A16,区间控制!$B$1:$AT$1240,22,FALSE)</f>
      </c>
      <c r="J16" s="9">
        <f>VLOOKUP($A16,区间控制!$B$1:$AT$1240,23,FALSE)</f>
      </c>
      <c r="K16" s="9">
        <f>VLOOKUP($A16,区间控制!$B$1:$AT$1240,24,FALSE)</f>
      </c>
      <c r="M16" s="9">
        <f>VLOOKUP($A16,区间控制!$B$1:$AT$1240,25,FALSE)</f>
      </c>
      <c r="N16" s="9">
        <f>VLOOKUP($A16,区间控制!$B$1:$AT$1240,26,FALSE)</f>
      </c>
      <c r="O16" s="9">
        <f>VLOOKUP($A16,区间控制!$B$1:$AT$1240,27,FALSE)</f>
      </c>
      <c r="P16" s="9">
        <f>VLOOKUP($A16,区间控制!$B$1:$AT$1240,28,FALSE)</f>
      </c>
      <c r="X16" s="9">
        <f>VLOOKUP($A16,区间控制!$B$1:$AT$1240,29,FALSE)</f>
      </c>
      <c r="Y16" s="9">
        <f>VLOOKUP($A16,区间控制!$B$1:$AT$1240,30,FALSE)</f>
      </c>
      <c r="Z16" s="9">
        <f>VLOOKUP($A16,区间控制!$B$1:$AT$1240,31,FALSE)</f>
      </c>
      <c r="AA16" s="9">
        <f>VLOOKUP($A16,区间控制!$B$1:$AT$1240,32,FALSE)</f>
      </c>
      <c r="AB16" s="9">
        <f>VLOOKUP($A16,区间控制!$B$1:$AT$1240,33,FALSE)</f>
      </c>
      <c r="AC16" s="9">
        <f>VLOOKUP($A16,区间控制!$B$1:$AT$1240,34,FALSE)</f>
      </c>
      <c r="AD16" s="9">
        <f>VLOOKUP($A16,区间控制!$B$1:$AT$1240,35,FALSE)</f>
      </c>
      <c r="AE16" s="9">
        <f>VLOOKUP($A16,区间控制!$B$1:$AT$1240,36,FALSE)</f>
      </c>
      <c r="AF16" s="9">
        <f>VLOOKUP($A16,区间控制!$B$1:$AT$1240,37,FALSE)</f>
      </c>
      <c r="AH16" s="9">
        <f>VLOOKUP($A16,区间控制!$B$1:$AT$1240,38,FALSE)</f>
      </c>
      <c r="AI16" s="9">
        <f>VLOOKUP($A16,区间控制!$B$1:$AT$1240,39,FALSE)</f>
      </c>
      <c r="AR16" s="9">
        <f>VLOOKUP($A16,区间控制!$B$1:$AT$1240,40,FALSE)</f>
      </c>
      <c r="AS16" s="9">
        <f>VLOOKUP($A16,区间控制!$B$1:$AT$1240,41,FALSE)</f>
      </c>
      <c r="AT16" s="9">
        <f>VLOOKUP($A16,区间控制!$B$1:$AT$1240,42,FALSE)</f>
      </c>
      <c r="AU16" s="9">
        <f>VLOOKUP($A16,区间控制!$B$1:$AT$1240,43,FALSE)</f>
      </c>
      <c r="AV16" s="9">
        <f>VLOOKUP($A16,区间控制!$B$1:$AT$1240,44,FALSE)</f>
      </c>
      <c r="AW16" s="9">
        <f>VLOOKUP($A16,区间控制!$B$1:$AT$1240,45,FALSE)</f>
      </c>
    </row>
    <row customHeight="true" ht="15" r="17">
      <c r="A17" s="9">
        <v>14</v>
      </c>
      <c r="B17" s="9">
        <f>VLOOKUP($A17,区间控制!$B$1:$AT$1240,16,FALSE)</f>
      </c>
      <c r="D17" s="9">
        <f>VLOOKUP($A17,区间控制!$B$1:$AT$1240,17,FALSE)</f>
      </c>
      <c r="E17" s="9">
        <f>VLOOKUP($A17,区间控制!$B$1:$AT$1240,18,FALSE)</f>
      </c>
      <c r="F17" s="9">
        <f>VLOOKUP($A17,区间控制!$B$1:$AT$1240,19,FALSE)</f>
      </c>
      <c r="G17" s="9">
        <f>VLOOKUP($A17,区间控制!$B$1:$AT$1240,20,FALSE)</f>
      </c>
      <c r="H17" s="9">
        <f>VLOOKUP($A17,区间控制!$B$1:$AT$1240,21,FALSE)</f>
      </c>
      <c r="I17" s="9">
        <f>VLOOKUP($A17,区间控制!$B$1:$AT$1240,22,FALSE)</f>
      </c>
      <c r="J17" s="9">
        <f>VLOOKUP($A17,区间控制!$B$1:$AT$1240,23,FALSE)</f>
      </c>
      <c r="K17" s="9">
        <f>VLOOKUP($A17,区间控制!$B$1:$AT$1240,24,FALSE)</f>
      </c>
      <c r="M17" s="9">
        <f>VLOOKUP($A17,区间控制!$B$1:$AT$1240,25,FALSE)</f>
      </c>
      <c r="N17" s="9">
        <f>VLOOKUP($A17,区间控制!$B$1:$AT$1240,26,FALSE)</f>
      </c>
      <c r="O17" s="9">
        <f>VLOOKUP($A17,区间控制!$B$1:$AT$1240,27,FALSE)</f>
      </c>
      <c r="P17" s="9">
        <f>VLOOKUP($A17,区间控制!$B$1:$AT$1240,28,FALSE)</f>
      </c>
      <c r="X17" s="9">
        <f>VLOOKUP($A17,区间控制!$B$1:$AT$1240,29,FALSE)</f>
      </c>
      <c r="Y17" s="9">
        <f>VLOOKUP($A17,区间控制!$B$1:$AT$1240,30,FALSE)</f>
      </c>
      <c r="Z17" s="9">
        <f>VLOOKUP($A17,区间控制!$B$1:$AT$1240,31,FALSE)</f>
      </c>
      <c r="AA17" s="9">
        <f>VLOOKUP($A17,区间控制!$B$1:$AT$1240,32,FALSE)</f>
      </c>
      <c r="AB17" s="9">
        <f>VLOOKUP($A17,区间控制!$B$1:$AT$1240,33,FALSE)</f>
      </c>
      <c r="AC17" s="9">
        <f>VLOOKUP($A17,区间控制!$B$1:$AT$1240,34,FALSE)</f>
      </c>
      <c r="AD17" s="9">
        <f>VLOOKUP($A17,区间控制!$B$1:$AT$1240,35,FALSE)</f>
      </c>
      <c r="AE17" s="9">
        <f>VLOOKUP($A17,区间控制!$B$1:$AT$1240,36,FALSE)</f>
      </c>
      <c r="AF17" s="9">
        <f>VLOOKUP($A17,区间控制!$B$1:$AT$1240,37,FALSE)</f>
      </c>
      <c r="AH17" s="9">
        <f>VLOOKUP($A17,区间控制!$B$1:$AT$1240,38,FALSE)</f>
      </c>
      <c r="AI17" s="9">
        <f>VLOOKUP($A17,区间控制!$B$1:$AT$1240,39,FALSE)</f>
      </c>
      <c r="AR17" s="9">
        <f>VLOOKUP($A17,区间控制!$B$1:$AT$1240,40,FALSE)</f>
      </c>
      <c r="AS17" s="9">
        <f>VLOOKUP($A17,区间控制!$B$1:$AT$1240,41,FALSE)</f>
      </c>
      <c r="AT17" s="9">
        <f>VLOOKUP($A17,区间控制!$B$1:$AT$1240,42,FALSE)</f>
      </c>
      <c r="AU17" s="9">
        <f>VLOOKUP($A17,区间控制!$B$1:$AT$1240,43,FALSE)</f>
      </c>
      <c r="AV17" s="9">
        <f>VLOOKUP($A17,区间控制!$B$1:$AT$1240,44,FALSE)</f>
      </c>
      <c r="AW17" s="9">
        <f>VLOOKUP($A17,区间控制!$B$1:$AT$1240,45,FALSE)</f>
      </c>
    </row>
    <row customHeight="true" ht="15" r="18">
      <c r="A18" s="9">
        <v>15</v>
      </c>
      <c r="B18" s="9">
        <f>VLOOKUP($A18,区间控制!$B$1:$AT$1240,16,FALSE)</f>
      </c>
      <c r="D18" s="9">
        <f>VLOOKUP($A18,区间控制!$B$1:$AT$1240,17,FALSE)</f>
      </c>
      <c r="E18" s="9">
        <f>VLOOKUP($A18,区间控制!$B$1:$AT$1240,18,FALSE)</f>
      </c>
      <c r="F18" s="9">
        <f>VLOOKUP($A18,区间控制!$B$1:$AT$1240,19,FALSE)</f>
      </c>
      <c r="G18" s="9">
        <f>VLOOKUP($A18,区间控制!$B$1:$AT$1240,20,FALSE)</f>
      </c>
      <c r="H18" s="9">
        <f>VLOOKUP($A18,区间控制!$B$1:$AT$1240,21,FALSE)</f>
      </c>
      <c r="I18" s="9">
        <f>VLOOKUP($A18,区间控制!$B$1:$AT$1240,22,FALSE)</f>
      </c>
      <c r="J18" s="9">
        <f>VLOOKUP($A18,区间控制!$B$1:$AT$1240,23,FALSE)</f>
      </c>
      <c r="K18" s="9">
        <f>VLOOKUP($A18,区间控制!$B$1:$AT$1240,24,FALSE)</f>
      </c>
      <c r="M18" s="9">
        <f>VLOOKUP($A18,区间控制!$B$1:$AT$1240,25,FALSE)</f>
      </c>
      <c r="N18" s="9">
        <f>VLOOKUP($A18,区间控制!$B$1:$AT$1240,26,FALSE)</f>
      </c>
      <c r="O18" s="9">
        <f>VLOOKUP($A18,区间控制!$B$1:$AT$1240,27,FALSE)</f>
      </c>
      <c r="P18" s="9">
        <f>VLOOKUP($A18,区间控制!$B$1:$AT$1240,28,FALSE)</f>
      </c>
      <c r="X18" s="9">
        <f>VLOOKUP($A18,区间控制!$B$1:$AT$1240,29,FALSE)</f>
      </c>
      <c r="Y18" s="9">
        <f>VLOOKUP($A18,区间控制!$B$1:$AT$1240,30,FALSE)</f>
      </c>
      <c r="Z18" s="9">
        <f>VLOOKUP($A18,区间控制!$B$1:$AT$1240,31,FALSE)</f>
      </c>
      <c r="AA18" s="9">
        <f>VLOOKUP($A18,区间控制!$B$1:$AT$1240,32,FALSE)</f>
      </c>
      <c r="AB18" s="9">
        <f>VLOOKUP($A18,区间控制!$B$1:$AT$1240,33,FALSE)</f>
      </c>
      <c r="AC18" s="9">
        <f>VLOOKUP($A18,区间控制!$B$1:$AT$1240,34,FALSE)</f>
      </c>
      <c r="AD18" s="9">
        <f>VLOOKUP($A18,区间控制!$B$1:$AT$1240,35,FALSE)</f>
      </c>
      <c r="AE18" s="9">
        <f>VLOOKUP($A18,区间控制!$B$1:$AT$1240,36,FALSE)</f>
      </c>
      <c r="AF18" s="9">
        <f>VLOOKUP($A18,区间控制!$B$1:$AT$1240,37,FALSE)</f>
      </c>
      <c r="AH18" s="9">
        <f>VLOOKUP($A18,区间控制!$B$1:$AT$1240,38,FALSE)</f>
      </c>
      <c r="AI18" s="9">
        <f>VLOOKUP($A18,区间控制!$B$1:$AT$1240,39,FALSE)</f>
      </c>
      <c r="AR18" s="9">
        <f>VLOOKUP($A18,区间控制!$B$1:$AT$1240,40,FALSE)</f>
      </c>
      <c r="AS18" s="9">
        <f>VLOOKUP($A18,区间控制!$B$1:$AT$1240,41,FALSE)</f>
      </c>
      <c r="AT18" s="9">
        <f>VLOOKUP($A18,区间控制!$B$1:$AT$1240,42,FALSE)</f>
      </c>
      <c r="AU18" s="9">
        <f>VLOOKUP($A18,区间控制!$B$1:$AT$1240,43,FALSE)</f>
      </c>
      <c r="AV18" s="9">
        <f>VLOOKUP($A18,区间控制!$B$1:$AT$1240,44,FALSE)</f>
      </c>
      <c r="AW18" s="9">
        <f>VLOOKUP($A18,区间控制!$B$1:$AT$1240,45,FALSE)</f>
      </c>
    </row>
    <row customHeight="true" ht="15" r="19">
      <c r="A19" s="9">
        <v>16</v>
      </c>
      <c r="B19" s="9">
        <f>VLOOKUP($A19,区间控制!$B$1:$AT$1240,16,FALSE)</f>
      </c>
      <c r="D19" s="9">
        <f>VLOOKUP($A19,区间控制!$B$1:$AT$1240,17,FALSE)</f>
      </c>
      <c r="E19" s="9">
        <f>VLOOKUP($A19,区间控制!$B$1:$AT$1240,18,FALSE)</f>
      </c>
      <c r="F19" s="9">
        <f>VLOOKUP($A19,区间控制!$B$1:$AT$1240,19,FALSE)</f>
      </c>
      <c r="G19" s="9">
        <f>VLOOKUP($A19,区间控制!$B$1:$AT$1240,20,FALSE)</f>
      </c>
      <c r="H19" s="9">
        <f>VLOOKUP($A19,区间控制!$B$1:$AT$1240,21,FALSE)</f>
      </c>
      <c r="I19" s="9">
        <f>VLOOKUP($A19,区间控制!$B$1:$AT$1240,22,FALSE)</f>
      </c>
      <c r="J19" s="9">
        <f>VLOOKUP($A19,区间控制!$B$1:$AT$1240,23,FALSE)</f>
      </c>
      <c r="K19" s="9">
        <f>VLOOKUP($A19,区间控制!$B$1:$AT$1240,24,FALSE)</f>
      </c>
      <c r="M19" s="9">
        <f>VLOOKUP($A19,区间控制!$B$1:$AT$1240,25,FALSE)</f>
      </c>
      <c r="N19" s="9">
        <f>VLOOKUP($A19,区间控制!$B$1:$AT$1240,26,FALSE)</f>
      </c>
      <c r="O19" s="9">
        <f>VLOOKUP($A19,区间控制!$B$1:$AT$1240,27,FALSE)</f>
      </c>
      <c r="P19" s="9">
        <f>VLOOKUP($A19,区间控制!$B$1:$AT$1240,28,FALSE)</f>
      </c>
      <c r="X19" s="9">
        <f>VLOOKUP($A19,区间控制!$B$1:$AT$1240,29,FALSE)</f>
      </c>
      <c r="Y19" s="9">
        <f>VLOOKUP($A19,区间控制!$B$1:$AT$1240,30,FALSE)</f>
      </c>
      <c r="Z19" s="9">
        <f>VLOOKUP($A19,区间控制!$B$1:$AT$1240,31,FALSE)</f>
      </c>
      <c r="AA19" s="9">
        <f>VLOOKUP($A19,区间控制!$B$1:$AT$1240,32,FALSE)</f>
      </c>
      <c r="AB19" s="9">
        <f>VLOOKUP($A19,区间控制!$B$1:$AT$1240,33,FALSE)</f>
      </c>
      <c r="AC19" s="9">
        <f>VLOOKUP($A19,区间控制!$B$1:$AT$1240,34,FALSE)</f>
      </c>
      <c r="AD19" s="9">
        <f>VLOOKUP($A19,区间控制!$B$1:$AT$1240,35,FALSE)</f>
      </c>
      <c r="AE19" s="9">
        <f>VLOOKUP($A19,区间控制!$B$1:$AT$1240,36,FALSE)</f>
      </c>
      <c r="AF19" s="9">
        <f>VLOOKUP($A19,区间控制!$B$1:$AT$1240,37,FALSE)</f>
      </c>
      <c r="AH19" s="9">
        <f>VLOOKUP($A19,区间控制!$B$1:$AT$1240,38,FALSE)</f>
      </c>
      <c r="AI19" s="9">
        <f>VLOOKUP($A19,区间控制!$B$1:$AT$1240,39,FALSE)</f>
      </c>
      <c r="AR19" s="9">
        <f>VLOOKUP($A19,区间控制!$B$1:$AT$1240,40,FALSE)</f>
      </c>
      <c r="AS19" s="9">
        <f>VLOOKUP($A19,区间控制!$B$1:$AT$1240,41,FALSE)</f>
      </c>
      <c r="AT19" s="9">
        <f>VLOOKUP($A19,区间控制!$B$1:$AT$1240,42,FALSE)</f>
      </c>
      <c r="AU19" s="9">
        <f>VLOOKUP($A19,区间控制!$B$1:$AT$1240,43,FALSE)</f>
      </c>
      <c r="AV19" s="9">
        <f>VLOOKUP($A19,区间控制!$B$1:$AT$1240,44,FALSE)</f>
      </c>
      <c r="AW19" s="9">
        <f>VLOOKUP($A19,区间控制!$B$1:$AT$1240,45,FALSE)</f>
      </c>
    </row>
    <row customHeight="true" ht="15" r="20">
      <c r="A20" s="9">
        <v>17</v>
      </c>
      <c r="B20" s="9">
        <f>VLOOKUP($A20,区间控制!$B$1:$AT$1240,16,FALSE)</f>
      </c>
      <c r="D20" s="9">
        <f>VLOOKUP($A20,区间控制!$B$1:$AT$1240,17,FALSE)</f>
      </c>
      <c r="E20" s="9">
        <f>VLOOKUP($A20,区间控制!$B$1:$AT$1240,18,FALSE)</f>
      </c>
      <c r="F20" s="9">
        <f>VLOOKUP($A20,区间控制!$B$1:$AT$1240,19,FALSE)</f>
      </c>
      <c r="G20" s="9">
        <f>VLOOKUP($A20,区间控制!$B$1:$AT$1240,20,FALSE)</f>
      </c>
      <c r="H20" s="9">
        <f>VLOOKUP($A20,区间控制!$B$1:$AT$1240,21,FALSE)</f>
      </c>
      <c r="I20" s="9">
        <f>VLOOKUP($A20,区间控制!$B$1:$AT$1240,22,FALSE)</f>
      </c>
      <c r="J20" s="9">
        <f>VLOOKUP($A20,区间控制!$B$1:$AT$1240,23,FALSE)</f>
      </c>
      <c r="K20" s="9">
        <f>VLOOKUP($A20,区间控制!$B$1:$AT$1240,24,FALSE)</f>
      </c>
      <c r="M20" s="9">
        <f>VLOOKUP($A20,区间控制!$B$1:$AT$1240,25,FALSE)</f>
      </c>
      <c r="N20" s="9">
        <f>VLOOKUP($A20,区间控制!$B$1:$AT$1240,26,FALSE)</f>
      </c>
      <c r="O20" s="9">
        <f>VLOOKUP($A20,区间控制!$B$1:$AT$1240,27,FALSE)</f>
      </c>
      <c r="P20" s="9">
        <f>VLOOKUP($A20,区间控制!$B$1:$AT$1240,28,FALSE)</f>
      </c>
      <c r="X20" s="9">
        <f>VLOOKUP($A20,区间控制!$B$1:$AT$1240,29,FALSE)</f>
      </c>
      <c r="Y20" s="9">
        <f>VLOOKUP($A20,区间控制!$B$1:$AT$1240,30,FALSE)</f>
      </c>
      <c r="Z20" s="9">
        <f>VLOOKUP($A20,区间控制!$B$1:$AT$1240,31,FALSE)</f>
      </c>
      <c r="AA20" s="9">
        <f>VLOOKUP($A20,区间控制!$B$1:$AT$1240,32,FALSE)</f>
      </c>
      <c r="AB20" s="9">
        <f>VLOOKUP($A20,区间控制!$B$1:$AT$1240,33,FALSE)</f>
      </c>
      <c r="AC20" s="9">
        <f>VLOOKUP($A20,区间控制!$B$1:$AT$1240,34,FALSE)</f>
      </c>
      <c r="AD20" s="9">
        <f>VLOOKUP($A20,区间控制!$B$1:$AT$1240,35,FALSE)</f>
      </c>
      <c r="AE20" s="9">
        <f>VLOOKUP($A20,区间控制!$B$1:$AT$1240,36,FALSE)</f>
      </c>
      <c r="AF20" s="9">
        <f>VLOOKUP($A20,区间控制!$B$1:$AT$1240,37,FALSE)</f>
      </c>
      <c r="AH20" s="9">
        <f>VLOOKUP($A20,区间控制!$B$1:$AT$1240,38,FALSE)</f>
      </c>
      <c r="AI20" s="9">
        <f>VLOOKUP($A20,区间控制!$B$1:$AT$1240,39,FALSE)</f>
      </c>
      <c r="AR20" s="9">
        <f>VLOOKUP($A20,区间控制!$B$1:$AT$1240,40,FALSE)</f>
      </c>
      <c r="AS20" s="9">
        <f>VLOOKUP($A20,区间控制!$B$1:$AT$1240,41,FALSE)</f>
      </c>
      <c r="AT20" s="9">
        <f>VLOOKUP($A20,区间控制!$B$1:$AT$1240,42,FALSE)</f>
      </c>
      <c r="AU20" s="9">
        <f>VLOOKUP($A20,区间控制!$B$1:$AT$1240,43,FALSE)</f>
      </c>
      <c r="AV20" s="9">
        <f>VLOOKUP($A20,区间控制!$B$1:$AT$1240,44,FALSE)</f>
      </c>
      <c r="AW20" s="9">
        <f>VLOOKUP($A20,区间控制!$B$1:$AT$1240,45,FALSE)</f>
      </c>
    </row>
    <row customHeight="true" ht="15" r="21">
      <c r="A21" s="9">
        <v>18</v>
      </c>
      <c r="B21" s="9">
        <f>VLOOKUP($A21,区间控制!$B$1:$AT$1240,16,FALSE)</f>
      </c>
      <c r="D21" s="9">
        <f>VLOOKUP($A21,区间控制!$B$1:$AT$1240,17,FALSE)</f>
      </c>
      <c r="E21" s="9">
        <f>VLOOKUP($A21,区间控制!$B$1:$AT$1240,18,FALSE)</f>
      </c>
      <c r="F21" s="9">
        <f>VLOOKUP($A21,区间控制!$B$1:$AT$1240,19,FALSE)</f>
      </c>
      <c r="G21" s="9">
        <f>VLOOKUP($A21,区间控制!$B$1:$AT$1240,20,FALSE)</f>
      </c>
      <c r="H21" s="9">
        <f>VLOOKUP($A21,区间控制!$B$1:$AT$1240,21,FALSE)</f>
      </c>
      <c r="I21" s="9">
        <f>VLOOKUP($A21,区间控制!$B$1:$AT$1240,22,FALSE)</f>
      </c>
      <c r="J21" s="9">
        <f>VLOOKUP($A21,区间控制!$B$1:$AT$1240,23,FALSE)</f>
      </c>
      <c r="K21" s="9">
        <f>VLOOKUP($A21,区间控制!$B$1:$AT$1240,24,FALSE)</f>
      </c>
      <c r="M21" s="9">
        <f>VLOOKUP($A21,区间控制!$B$1:$AT$1240,25,FALSE)</f>
      </c>
      <c r="N21" s="9">
        <f>VLOOKUP($A21,区间控制!$B$1:$AT$1240,26,FALSE)</f>
      </c>
      <c r="O21" s="9">
        <f>VLOOKUP($A21,区间控制!$B$1:$AT$1240,27,FALSE)</f>
      </c>
      <c r="P21" s="9">
        <f>VLOOKUP($A21,区间控制!$B$1:$AT$1240,28,FALSE)</f>
      </c>
      <c r="X21" s="9">
        <f>VLOOKUP($A21,区间控制!$B$1:$AT$1240,29,FALSE)</f>
      </c>
      <c r="Y21" s="9">
        <f>VLOOKUP($A21,区间控制!$B$1:$AT$1240,30,FALSE)</f>
      </c>
      <c r="Z21" s="9">
        <f>VLOOKUP($A21,区间控制!$B$1:$AT$1240,31,FALSE)</f>
      </c>
      <c r="AA21" s="9">
        <f>VLOOKUP($A21,区间控制!$B$1:$AT$1240,32,FALSE)</f>
      </c>
      <c r="AB21" s="9">
        <f>VLOOKUP($A21,区间控制!$B$1:$AT$1240,33,FALSE)</f>
      </c>
      <c r="AC21" s="9">
        <f>VLOOKUP($A21,区间控制!$B$1:$AT$1240,34,FALSE)</f>
      </c>
      <c r="AD21" s="9">
        <f>VLOOKUP($A21,区间控制!$B$1:$AT$1240,35,FALSE)</f>
      </c>
      <c r="AE21" s="9">
        <f>VLOOKUP($A21,区间控制!$B$1:$AT$1240,36,FALSE)</f>
      </c>
      <c r="AF21" s="9">
        <f>VLOOKUP($A21,区间控制!$B$1:$AT$1240,37,FALSE)</f>
      </c>
      <c r="AH21" s="9">
        <f>VLOOKUP($A21,区间控制!$B$1:$AT$1240,38,FALSE)</f>
      </c>
      <c r="AI21" s="9">
        <f>VLOOKUP($A21,区间控制!$B$1:$AT$1240,39,FALSE)</f>
      </c>
      <c r="AR21" s="9">
        <f>VLOOKUP($A21,区间控制!$B$1:$AT$1240,40,FALSE)</f>
      </c>
      <c r="AS21" s="9">
        <f>VLOOKUP($A21,区间控制!$B$1:$AT$1240,41,FALSE)</f>
      </c>
      <c r="AT21" s="9">
        <f>VLOOKUP($A21,区间控制!$B$1:$AT$1240,42,FALSE)</f>
      </c>
      <c r="AU21" s="9">
        <f>VLOOKUP($A21,区间控制!$B$1:$AT$1240,43,FALSE)</f>
      </c>
      <c r="AV21" s="9">
        <f>VLOOKUP($A21,区间控制!$B$1:$AT$1240,44,FALSE)</f>
      </c>
      <c r="AW21" s="9">
        <f>VLOOKUP($A21,区间控制!$B$1:$AT$1240,45,FALSE)</f>
      </c>
    </row>
    <row customHeight="true" ht="15" r="22">
      <c r="A22" s="9">
        <v>19</v>
      </c>
      <c r="B22" s="9">
        <f>VLOOKUP($A22,区间控制!$B$1:$AT$1240,16,FALSE)</f>
      </c>
      <c r="D22" s="9">
        <f>VLOOKUP($A22,区间控制!$B$1:$AT$1240,17,FALSE)</f>
      </c>
      <c r="E22" s="9">
        <f>VLOOKUP($A22,区间控制!$B$1:$AT$1240,18,FALSE)</f>
      </c>
      <c r="F22" s="9">
        <f>VLOOKUP($A22,区间控制!$B$1:$AT$1240,19,FALSE)</f>
      </c>
      <c r="G22" s="9">
        <f>VLOOKUP($A22,区间控制!$B$1:$AT$1240,20,FALSE)</f>
      </c>
      <c r="H22" s="9">
        <f>VLOOKUP($A22,区间控制!$B$1:$AT$1240,21,FALSE)</f>
      </c>
      <c r="I22" s="9">
        <f>VLOOKUP($A22,区间控制!$B$1:$AT$1240,22,FALSE)</f>
      </c>
      <c r="J22" s="9">
        <f>VLOOKUP($A22,区间控制!$B$1:$AT$1240,23,FALSE)</f>
      </c>
      <c r="K22" s="9">
        <f>VLOOKUP($A22,区间控制!$B$1:$AT$1240,24,FALSE)</f>
      </c>
      <c r="M22" s="9">
        <f>VLOOKUP($A22,区间控制!$B$1:$AT$1240,25,FALSE)</f>
      </c>
      <c r="N22" s="9">
        <f>VLOOKUP($A22,区间控制!$B$1:$AT$1240,26,FALSE)</f>
      </c>
      <c r="O22" s="9">
        <f>VLOOKUP($A22,区间控制!$B$1:$AT$1240,27,FALSE)</f>
      </c>
      <c r="P22" s="9">
        <f>VLOOKUP($A22,区间控制!$B$1:$AT$1240,28,FALSE)</f>
      </c>
      <c r="X22" s="9">
        <f>VLOOKUP($A22,区间控制!$B$1:$AT$1240,29,FALSE)</f>
      </c>
      <c r="Y22" s="9">
        <f>VLOOKUP($A22,区间控制!$B$1:$AT$1240,30,FALSE)</f>
      </c>
      <c r="Z22" s="9">
        <f>VLOOKUP($A22,区间控制!$B$1:$AT$1240,31,FALSE)</f>
      </c>
      <c r="AA22" s="9">
        <f>VLOOKUP($A22,区间控制!$B$1:$AT$1240,32,FALSE)</f>
      </c>
      <c r="AB22" s="9">
        <f>VLOOKUP($A22,区间控制!$B$1:$AT$1240,33,FALSE)</f>
      </c>
      <c r="AC22" s="9">
        <f>VLOOKUP($A22,区间控制!$B$1:$AT$1240,34,FALSE)</f>
      </c>
      <c r="AD22" s="9">
        <f>VLOOKUP($A22,区间控制!$B$1:$AT$1240,35,FALSE)</f>
      </c>
      <c r="AE22" s="9">
        <f>VLOOKUP($A22,区间控制!$B$1:$AT$1240,36,FALSE)</f>
      </c>
      <c r="AF22" s="9">
        <f>VLOOKUP($A22,区间控制!$B$1:$AT$1240,37,FALSE)</f>
      </c>
      <c r="AH22" s="9">
        <f>VLOOKUP($A22,区间控制!$B$1:$AT$1240,38,FALSE)</f>
      </c>
      <c r="AI22" s="9">
        <f>VLOOKUP($A22,区间控制!$B$1:$AT$1240,39,FALSE)</f>
      </c>
      <c r="AR22" s="9">
        <f>VLOOKUP($A22,区间控制!$B$1:$AT$1240,40,FALSE)</f>
      </c>
      <c r="AS22" s="9">
        <f>VLOOKUP($A22,区间控制!$B$1:$AT$1240,41,FALSE)</f>
      </c>
      <c r="AT22" s="9">
        <f>VLOOKUP($A22,区间控制!$B$1:$AT$1240,42,FALSE)</f>
      </c>
      <c r="AU22" s="9">
        <f>VLOOKUP($A22,区间控制!$B$1:$AT$1240,43,FALSE)</f>
      </c>
      <c r="AV22" s="9">
        <f>VLOOKUP($A22,区间控制!$B$1:$AT$1240,44,FALSE)</f>
      </c>
      <c r="AW22" s="9">
        <f>VLOOKUP($A22,区间控制!$B$1:$AT$1240,45,FALSE)</f>
      </c>
    </row>
    <row customHeight="true" ht="15" r="23">
      <c r="A23" s="9">
        <v>20</v>
      </c>
      <c r="B23" s="9">
        <f>VLOOKUP($A23,区间控制!$B$1:$AT$1240,16,FALSE)</f>
      </c>
      <c r="D23" s="9">
        <f>VLOOKUP($A23,区间控制!$B$1:$AT$1240,17,FALSE)</f>
      </c>
      <c r="E23" s="9">
        <f>VLOOKUP($A23,区间控制!$B$1:$AT$1240,18,FALSE)</f>
      </c>
      <c r="F23" s="9">
        <f>VLOOKUP($A23,区间控制!$B$1:$AT$1240,19,FALSE)</f>
      </c>
      <c r="G23" s="9">
        <f>VLOOKUP($A23,区间控制!$B$1:$AT$1240,20,FALSE)</f>
      </c>
      <c r="H23" s="9">
        <f>VLOOKUP($A23,区间控制!$B$1:$AT$1240,21,FALSE)</f>
      </c>
      <c r="I23" s="9">
        <f>VLOOKUP($A23,区间控制!$B$1:$AT$1240,22,FALSE)</f>
      </c>
      <c r="J23" s="9">
        <f>VLOOKUP($A23,区间控制!$B$1:$AT$1240,23,FALSE)</f>
      </c>
      <c r="K23" s="9">
        <f>VLOOKUP($A23,区间控制!$B$1:$AT$1240,24,FALSE)</f>
      </c>
      <c r="M23" s="9">
        <f>VLOOKUP($A23,区间控制!$B$1:$AT$1240,25,FALSE)</f>
      </c>
      <c r="N23" s="9">
        <f>VLOOKUP($A23,区间控制!$B$1:$AT$1240,26,FALSE)</f>
      </c>
      <c r="O23" s="9">
        <f>VLOOKUP($A23,区间控制!$B$1:$AT$1240,27,FALSE)</f>
      </c>
      <c r="P23" s="9">
        <f>VLOOKUP($A23,区间控制!$B$1:$AT$1240,28,FALSE)</f>
      </c>
      <c r="X23" s="9">
        <f>VLOOKUP($A23,区间控制!$B$1:$AT$1240,29,FALSE)</f>
      </c>
      <c r="Y23" s="9">
        <f>VLOOKUP($A23,区间控制!$B$1:$AT$1240,30,FALSE)</f>
      </c>
      <c r="Z23" s="9">
        <f>VLOOKUP($A23,区间控制!$B$1:$AT$1240,31,FALSE)</f>
      </c>
      <c r="AA23" s="9">
        <f>VLOOKUP($A23,区间控制!$B$1:$AT$1240,32,FALSE)</f>
      </c>
      <c r="AB23" s="9">
        <f>VLOOKUP($A23,区间控制!$B$1:$AT$1240,33,FALSE)</f>
      </c>
      <c r="AC23" s="9">
        <f>VLOOKUP($A23,区间控制!$B$1:$AT$1240,34,FALSE)</f>
      </c>
      <c r="AD23" s="9">
        <f>VLOOKUP($A23,区间控制!$B$1:$AT$1240,35,FALSE)</f>
      </c>
      <c r="AE23" s="9">
        <f>VLOOKUP($A23,区间控制!$B$1:$AT$1240,36,FALSE)</f>
      </c>
      <c r="AF23" s="9">
        <f>VLOOKUP($A23,区间控制!$B$1:$AT$1240,37,FALSE)</f>
      </c>
      <c r="AH23" s="9">
        <f>VLOOKUP($A23,区间控制!$B$1:$AT$1240,38,FALSE)</f>
      </c>
      <c r="AI23" s="9">
        <f>VLOOKUP($A23,区间控制!$B$1:$AT$1240,39,FALSE)</f>
      </c>
      <c r="AR23" s="9">
        <f>VLOOKUP($A23,区间控制!$B$1:$AT$1240,40,FALSE)</f>
      </c>
      <c r="AS23" s="9">
        <f>VLOOKUP($A23,区间控制!$B$1:$AT$1240,41,FALSE)</f>
      </c>
      <c r="AT23" s="9">
        <f>VLOOKUP($A23,区间控制!$B$1:$AT$1240,42,FALSE)</f>
      </c>
      <c r="AU23" s="9">
        <f>VLOOKUP($A23,区间控制!$B$1:$AT$1240,43,FALSE)</f>
      </c>
      <c r="AV23" s="9">
        <f>VLOOKUP($A23,区间控制!$B$1:$AT$1240,44,FALSE)</f>
      </c>
      <c r="AW23" s="9">
        <f>VLOOKUP($A23,区间控制!$B$1:$AT$1240,45,FALSE)</f>
      </c>
    </row>
    <row customHeight="true" ht="15" r="24">
      <c r="A24" s="9">
        <v>21</v>
      </c>
      <c r="B24" s="9">
        <f>VLOOKUP($A24,区间控制!$B$1:$AT$1240,16,FALSE)</f>
      </c>
      <c r="D24" s="9">
        <f>VLOOKUP($A24,区间控制!$B$1:$AT$1240,17,FALSE)</f>
      </c>
      <c r="E24" s="9">
        <f>VLOOKUP($A24,区间控制!$B$1:$AT$1240,18,FALSE)</f>
      </c>
      <c r="F24" s="9">
        <f>VLOOKUP($A24,区间控制!$B$1:$AT$1240,19,FALSE)</f>
      </c>
      <c r="G24" s="9">
        <f>VLOOKUP($A24,区间控制!$B$1:$AT$1240,20,FALSE)</f>
      </c>
      <c r="H24" s="9">
        <f>VLOOKUP($A24,区间控制!$B$1:$AT$1240,21,FALSE)</f>
      </c>
      <c r="I24" s="9">
        <f>VLOOKUP($A24,区间控制!$B$1:$AT$1240,22,FALSE)</f>
      </c>
      <c r="J24" s="9">
        <f>VLOOKUP($A24,区间控制!$B$1:$AT$1240,23,FALSE)</f>
      </c>
      <c r="K24" s="9">
        <f>VLOOKUP($A24,区间控制!$B$1:$AT$1240,24,FALSE)</f>
      </c>
      <c r="M24" s="9">
        <f>VLOOKUP($A24,区间控制!$B$1:$AT$1240,25,FALSE)</f>
      </c>
      <c r="N24" s="9">
        <f>VLOOKUP($A24,区间控制!$B$1:$AT$1240,26,FALSE)</f>
      </c>
      <c r="O24" s="9">
        <f>VLOOKUP($A24,区间控制!$B$1:$AT$1240,27,FALSE)</f>
      </c>
      <c r="P24" s="9">
        <f>VLOOKUP($A24,区间控制!$B$1:$AT$1240,28,FALSE)</f>
      </c>
      <c r="X24" s="9">
        <f>VLOOKUP($A24,区间控制!$B$1:$AT$1240,29,FALSE)</f>
      </c>
      <c r="Y24" s="9">
        <f>VLOOKUP($A24,区间控制!$B$1:$AT$1240,30,FALSE)</f>
      </c>
      <c r="Z24" s="9">
        <f>VLOOKUP($A24,区间控制!$B$1:$AT$1240,31,FALSE)</f>
      </c>
      <c r="AA24" s="9">
        <f>VLOOKUP($A24,区间控制!$B$1:$AT$1240,32,FALSE)</f>
      </c>
      <c r="AB24" s="9">
        <f>VLOOKUP($A24,区间控制!$B$1:$AT$1240,33,FALSE)</f>
      </c>
      <c r="AC24" s="9">
        <f>VLOOKUP($A24,区间控制!$B$1:$AT$1240,34,FALSE)</f>
      </c>
      <c r="AD24" s="9">
        <f>VLOOKUP($A24,区间控制!$B$1:$AT$1240,35,FALSE)</f>
      </c>
      <c r="AE24" s="9">
        <f>VLOOKUP($A24,区间控制!$B$1:$AT$1240,36,FALSE)</f>
      </c>
      <c r="AF24" s="9">
        <f>VLOOKUP($A24,区间控制!$B$1:$AT$1240,37,FALSE)</f>
      </c>
      <c r="AH24" s="9">
        <f>VLOOKUP($A24,区间控制!$B$1:$AT$1240,38,FALSE)</f>
      </c>
      <c r="AI24" s="9">
        <f>VLOOKUP($A24,区间控制!$B$1:$AT$1240,39,FALSE)</f>
      </c>
      <c r="AR24" s="9">
        <f>VLOOKUP($A24,区间控制!$B$1:$AT$1240,40,FALSE)</f>
      </c>
      <c r="AS24" s="9">
        <f>VLOOKUP($A24,区间控制!$B$1:$AT$1240,41,FALSE)</f>
      </c>
      <c r="AT24" s="9">
        <f>VLOOKUP($A24,区间控制!$B$1:$AT$1240,42,FALSE)</f>
      </c>
      <c r="AU24" s="9">
        <f>VLOOKUP($A24,区间控制!$B$1:$AT$1240,43,FALSE)</f>
      </c>
      <c r="AV24" s="9">
        <f>VLOOKUP($A24,区间控制!$B$1:$AT$1240,44,FALSE)</f>
      </c>
      <c r="AW24" s="9">
        <f>VLOOKUP($A24,区间控制!$B$1:$AT$1240,45,FALSE)</f>
      </c>
    </row>
    <row customHeight="true" ht="15" r="25">
      <c r="A25" s="9">
        <v>22</v>
      </c>
      <c r="B25" s="9">
        <f>VLOOKUP($A25,区间控制!$B$1:$AT$1240,16,FALSE)</f>
      </c>
      <c r="D25" s="9">
        <f>VLOOKUP($A25,区间控制!$B$1:$AT$1240,17,FALSE)</f>
      </c>
      <c r="E25" s="9">
        <f>VLOOKUP($A25,区间控制!$B$1:$AT$1240,18,FALSE)</f>
      </c>
      <c r="F25" s="9">
        <f>VLOOKUP($A25,区间控制!$B$1:$AT$1240,19,FALSE)</f>
      </c>
      <c r="G25" s="9">
        <f>VLOOKUP($A25,区间控制!$B$1:$AT$1240,20,FALSE)</f>
      </c>
      <c r="H25" s="9">
        <f>VLOOKUP($A25,区间控制!$B$1:$AT$1240,21,FALSE)</f>
      </c>
      <c r="I25" s="9">
        <f>VLOOKUP($A25,区间控制!$B$1:$AT$1240,22,FALSE)</f>
      </c>
      <c r="J25" s="9">
        <f>VLOOKUP($A25,区间控制!$B$1:$AT$1240,23,FALSE)</f>
      </c>
      <c r="K25" s="9">
        <f>VLOOKUP($A25,区间控制!$B$1:$AT$1240,24,FALSE)</f>
      </c>
      <c r="M25" s="9">
        <f>VLOOKUP($A25,区间控制!$B$1:$AT$1240,25,FALSE)</f>
      </c>
      <c r="N25" s="9">
        <f>VLOOKUP($A25,区间控制!$B$1:$AT$1240,26,FALSE)</f>
      </c>
      <c r="O25" s="9">
        <f>VLOOKUP($A25,区间控制!$B$1:$AT$1240,27,FALSE)</f>
      </c>
      <c r="P25" s="9">
        <f>VLOOKUP($A25,区间控制!$B$1:$AT$1240,28,FALSE)</f>
      </c>
      <c r="X25" s="9">
        <f>VLOOKUP($A25,区间控制!$B$1:$AT$1240,29,FALSE)</f>
      </c>
      <c r="Y25" s="9">
        <f>VLOOKUP($A25,区间控制!$B$1:$AT$1240,30,FALSE)</f>
      </c>
      <c r="Z25" s="9">
        <f>VLOOKUP($A25,区间控制!$B$1:$AT$1240,31,FALSE)</f>
      </c>
      <c r="AA25" s="9">
        <f>VLOOKUP($A25,区间控制!$B$1:$AT$1240,32,FALSE)</f>
      </c>
      <c r="AB25" s="9">
        <f>VLOOKUP($A25,区间控制!$B$1:$AT$1240,33,FALSE)</f>
      </c>
      <c r="AC25" s="9">
        <f>VLOOKUP($A25,区间控制!$B$1:$AT$1240,34,FALSE)</f>
      </c>
      <c r="AD25" s="9">
        <f>VLOOKUP($A25,区间控制!$B$1:$AT$1240,35,FALSE)</f>
      </c>
      <c r="AE25" s="9">
        <f>VLOOKUP($A25,区间控制!$B$1:$AT$1240,36,FALSE)</f>
      </c>
      <c r="AF25" s="9">
        <f>VLOOKUP($A25,区间控制!$B$1:$AT$1240,37,FALSE)</f>
      </c>
      <c r="AH25" s="9">
        <f>VLOOKUP($A25,区间控制!$B$1:$AT$1240,38,FALSE)</f>
      </c>
      <c r="AI25" s="9">
        <f>VLOOKUP($A25,区间控制!$B$1:$AT$1240,39,FALSE)</f>
      </c>
      <c r="AR25" s="9">
        <f>VLOOKUP($A25,区间控制!$B$1:$AT$1240,40,FALSE)</f>
      </c>
      <c r="AS25" s="9">
        <f>VLOOKUP($A25,区间控制!$B$1:$AT$1240,41,FALSE)</f>
      </c>
      <c r="AT25" s="9">
        <f>VLOOKUP($A25,区间控制!$B$1:$AT$1240,42,FALSE)</f>
      </c>
      <c r="AU25" s="9">
        <f>VLOOKUP($A25,区间控制!$B$1:$AT$1240,43,FALSE)</f>
      </c>
      <c r="AV25" s="9">
        <f>VLOOKUP($A25,区间控制!$B$1:$AT$1240,44,FALSE)</f>
      </c>
      <c r="AW25" s="9">
        <f>VLOOKUP($A25,区间控制!$B$1:$AT$1240,45,FALSE)</f>
      </c>
    </row>
    <row customHeight="true" ht="15" r="26">
      <c r="A26" s="9">
        <v>23</v>
      </c>
      <c r="B26" s="9">
        <f>VLOOKUP($A26,区间控制!$B$1:$AT$1240,16,FALSE)</f>
      </c>
      <c r="D26" s="9">
        <f>VLOOKUP($A26,区间控制!$B$1:$AT$1240,17,FALSE)</f>
      </c>
      <c r="E26" s="9">
        <f>VLOOKUP($A26,区间控制!$B$1:$AT$1240,18,FALSE)</f>
      </c>
      <c r="F26" s="9">
        <f>VLOOKUP($A26,区间控制!$B$1:$AT$1240,19,FALSE)</f>
      </c>
      <c r="G26" s="9">
        <f>VLOOKUP($A26,区间控制!$B$1:$AT$1240,20,FALSE)</f>
      </c>
      <c r="H26" s="9">
        <f>VLOOKUP($A26,区间控制!$B$1:$AT$1240,21,FALSE)</f>
      </c>
      <c r="I26" s="9">
        <f>VLOOKUP($A26,区间控制!$B$1:$AT$1240,22,FALSE)</f>
      </c>
      <c r="J26" s="9">
        <f>VLOOKUP($A26,区间控制!$B$1:$AT$1240,23,FALSE)</f>
      </c>
      <c r="K26" s="9">
        <f>VLOOKUP($A26,区间控制!$B$1:$AT$1240,24,FALSE)</f>
      </c>
      <c r="M26" s="9">
        <f>VLOOKUP($A26,区间控制!$B$1:$AT$1240,25,FALSE)</f>
      </c>
      <c r="N26" s="9">
        <f>VLOOKUP($A26,区间控制!$B$1:$AT$1240,26,FALSE)</f>
      </c>
      <c r="O26" s="9">
        <f>VLOOKUP($A26,区间控制!$B$1:$AT$1240,27,FALSE)</f>
      </c>
      <c r="P26" s="9">
        <f>VLOOKUP($A26,区间控制!$B$1:$AT$1240,28,FALSE)</f>
      </c>
      <c r="X26" s="9">
        <f>VLOOKUP($A26,区间控制!$B$1:$AT$1240,29,FALSE)</f>
      </c>
      <c r="Y26" s="9">
        <f>VLOOKUP($A26,区间控制!$B$1:$AT$1240,30,FALSE)</f>
      </c>
      <c r="Z26" s="9">
        <f>VLOOKUP($A26,区间控制!$B$1:$AT$1240,31,FALSE)</f>
      </c>
      <c r="AA26" s="9">
        <f>VLOOKUP($A26,区间控制!$B$1:$AT$1240,32,FALSE)</f>
      </c>
      <c r="AB26" s="9">
        <f>VLOOKUP($A26,区间控制!$B$1:$AT$1240,33,FALSE)</f>
      </c>
      <c r="AC26" s="9">
        <f>VLOOKUP($A26,区间控制!$B$1:$AT$1240,34,FALSE)</f>
      </c>
      <c r="AD26" s="9">
        <f>VLOOKUP($A26,区间控制!$B$1:$AT$1240,35,FALSE)</f>
      </c>
      <c r="AE26" s="9">
        <f>VLOOKUP($A26,区间控制!$B$1:$AT$1240,36,FALSE)</f>
      </c>
      <c r="AF26" s="9">
        <f>VLOOKUP($A26,区间控制!$B$1:$AT$1240,37,FALSE)</f>
      </c>
      <c r="AH26" s="9">
        <f>VLOOKUP($A26,区间控制!$B$1:$AT$1240,38,FALSE)</f>
      </c>
      <c r="AI26" s="9">
        <f>VLOOKUP($A26,区间控制!$B$1:$AT$1240,39,FALSE)</f>
      </c>
      <c r="AR26" s="9">
        <f>VLOOKUP($A26,区间控制!$B$1:$AT$1240,40,FALSE)</f>
      </c>
      <c r="AS26" s="9">
        <f>VLOOKUP($A26,区间控制!$B$1:$AT$1240,41,FALSE)</f>
      </c>
      <c r="AT26" s="9">
        <f>VLOOKUP($A26,区间控制!$B$1:$AT$1240,42,FALSE)</f>
      </c>
      <c r="AU26" s="9">
        <f>VLOOKUP($A26,区间控制!$B$1:$AT$1240,43,FALSE)</f>
      </c>
      <c r="AV26" s="9">
        <f>VLOOKUP($A26,区间控制!$B$1:$AT$1240,44,FALSE)</f>
      </c>
      <c r="AW26" s="9">
        <f>VLOOKUP($A26,区间控制!$B$1:$AT$1240,45,FALSE)</f>
      </c>
    </row>
    <row customHeight="true" ht="15" r="27">
      <c r="A27" s="9">
        <v>24</v>
      </c>
      <c r="B27" s="9">
        <f>VLOOKUP($A27,区间控制!$B$1:$AT$1240,16,FALSE)</f>
      </c>
      <c r="D27" s="9">
        <f>VLOOKUP($A27,区间控制!$B$1:$AT$1240,17,FALSE)</f>
      </c>
      <c r="E27" s="9">
        <f>VLOOKUP($A27,区间控制!$B$1:$AT$1240,18,FALSE)</f>
      </c>
      <c r="F27" s="9">
        <f>VLOOKUP($A27,区间控制!$B$1:$AT$1240,19,FALSE)</f>
      </c>
      <c r="G27" s="9">
        <f>VLOOKUP($A27,区间控制!$B$1:$AT$1240,20,FALSE)</f>
      </c>
      <c r="H27" s="9">
        <f>VLOOKUP($A27,区间控制!$B$1:$AT$1240,21,FALSE)</f>
      </c>
      <c r="I27" s="9">
        <f>VLOOKUP($A27,区间控制!$B$1:$AT$1240,22,FALSE)</f>
      </c>
      <c r="J27" s="9">
        <f>VLOOKUP($A27,区间控制!$B$1:$AT$1240,23,FALSE)</f>
      </c>
      <c r="K27" s="9">
        <f>VLOOKUP($A27,区间控制!$B$1:$AT$1240,24,FALSE)</f>
      </c>
      <c r="M27" s="9">
        <f>VLOOKUP($A27,区间控制!$B$1:$AT$1240,25,FALSE)</f>
      </c>
      <c r="N27" s="9">
        <f>VLOOKUP($A27,区间控制!$B$1:$AT$1240,26,FALSE)</f>
      </c>
      <c r="O27" s="9">
        <f>VLOOKUP($A27,区间控制!$B$1:$AT$1240,27,FALSE)</f>
      </c>
      <c r="P27" s="9">
        <f>VLOOKUP($A27,区间控制!$B$1:$AT$1240,28,FALSE)</f>
      </c>
      <c r="X27" s="9">
        <f>VLOOKUP($A27,区间控制!$B$1:$AT$1240,29,FALSE)</f>
      </c>
      <c r="Y27" s="9">
        <f>VLOOKUP($A27,区间控制!$B$1:$AT$1240,30,FALSE)</f>
      </c>
      <c r="Z27" s="9">
        <f>VLOOKUP($A27,区间控制!$B$1:$AT$1240,31,FALSE)</f>
      </c>
      <c r="AA27" s="9">
        <f>VLOOKUP($A27,区间控制!$B$1:$AT$1240,32,FALSE)</f>
      </c>
      <c r="AB27" s="9">
        <f>VLOOKUP($A27,区间控制!$B$1:$AT$1240,33,FALSE)</f>
      </c>
      <c r="AC27" s="9">
        <f>VLOOKUP($A27,区间控制!$B$1:$AT$1240,34,FALSE)</f>
      </c>
      <c r="AD27" s="9">
        <f>VLOOKUP($A27,区间控制!$B$1:$AT$1240,35,FALSE)</f>
      </c>
      <c r="AE27" s="9">
        <f>VLOOKUP($A27,区间控制!$B$1:$AT$1240,36,FALSE)</f>
      </c>
      <c r="AF27" s="9">
        <f>VLOOKUP($A27,区间控制!$B$1:$AT$1240,37,FALSE)</f>
      </c>
      <c r="AH27" s="9">
        <f>VLOOKUP($A27,区间控制!$B$1:$AT$1240,38,FALSE)</f>
      </c>
      <c r="AI27" s="9">
        <f>VLOOKUP($A27,区间控制!$B$1:$AT$1240,39,FALSE)</f>
      </c>
      <c r="AR27" s="9">
        <f>VLOOKUP($A27,区间控制!$B$1:$AT$1240,40,FALSE)</f>
      </c>
      <c r="AS27" s="9">
        <f>VLOOKUP($A27,区间控制!$B$1:$AT$1240,41,FALSE)</f>
      </c>
      <c r="AT27" s="9">
        <f>VLOOKUP($A27,区间控制!$B$1:$AT$1240,42,FALSE)</f>
      </c>
      <c r="AU27" s="9">
        <f>VLOOKUP($A27,区间控制!$B$1:$AT$1240,43,FALSE)</f>
      </c>
      <c r="AV27" s="9">
        <f>VLOOKUP($A27,区间控制!$B$1:$AT$1240,44,FALSE)</f>
      </c>
      <c r="AW27" s="9">
        <f>VLOOKUP($A27,区间控制!$B$1:$AT$1240,45,FALSE)</f>
      </c>
    </row>
    <row customHeight="true" ht="15" r="28">
      <c r="A28" s="9">
        <v>25</v>
      </c>
      <c r="B28" s="9">
        <f>VLOOKUP($A28,区间控制!$B$1:$AT$1240,16,FALSE)</f>
      </c>
      <c r="D28" s="9">
        <f>VLOOKUP($A28,区间控制!$B$1:$AT$1240,17,FALSE)</f>
      </c>
      <c r="E28" s="9">
        <f>VLOOKUP($A28,区间控制!$B$1:$AT$1240,18,FALSE)</f>
      </c>
      <c r="F28" s="9">
        <f>VLOOKUP($A28,区间控制!$B$1:$AT$1240,19,FALSE)</f>
      </c>
      <c r="G28" s="9">
        <f>VLOOKUP($A28,区间控制!$B$1:$AT$1240,20,FALSE)</f>
      </c>
      <c r="H28" s="9">
        <f>VLOOKUP($A28,区间控制!$B$1:$AT$1240,21,FALSE)</f>
      </c>
      <c r="I28" s="9">
        <f>VLOOKUP($A28,区间控制!$B$1:$AT$1240,22,FALSE)</f>
      </c>
      <c r="J28" s="9">
        <f>VLOOKUP($A28,区间控制!$B$1:$AT$1240,23,FALSE)</f>
      </c>
      <c r="K28" s="9">
        <f>VLOOKUP($A28,区间控制!$B$1:$AT$1240,24,FALSE)</f>
      </c>
      <c r="M28" s="9">
        <f>VLOOKUP($A28,区间控制!$B$1:$AT$1240,25,FALSE)</f>
      </c>
      <c r="N28" s="9">
        <f>VLOOKUP($A28,区间控制!$B$1:$AT$1240,26,FALSE)</f>
      </c>
      <c r="O28" s="9">
        <f>VLOOKUP($A28,区间控制!$B$1:$AT$1240,27,FALSE)</f>
      </c>
      <c r="P28" s="9">
        <f>VLOOKUP($A28,区间控制!$B$1:$AT$1240,28,FALSE)</f>
      </c>
      <c r="X28" s="9">
        <f>VLOOKUP($A28,区间控制!$B$1:$AT$1240,29,FALSE)</f>
      </c>
      <c r="Y28" s="9">
        <f>VLOOKUP($A28,区间控制!$B$1:$AT$1240,30,FALSE)</f>
      </c>
      <c r="Z28" s="9">
        <f>VLOOKUP($A28,区间控制!$B$1:$AT$1240,31,FALSE)</f>
      </c>
      <c r="AA28" s="9">
        <f>VLOOKUP($A28,区间控制!$B$1:$AT$1240,32,FALSE)</f>
      </c>
      <c r="AB28" s="9">
        <f>VLOOKUP($A28,区间控制!$B$1:$AT$1240,33,FALSE)</f>
      </c>
      <c r="AC28" s="9">
        <f>VLOOKUP($A28,区间控制!$B$1:$AT$1240,34,FALSE)</f>
      </c>
      <c r="AD28" s="9">
        <f>VLOOKUP($A28,区间控制!$B$1:$AT$1240,35,FALSE)</f>
      </c>
      <c r="AE28" s="9">
        <f>VLOOKUP($A28,区间控制!$B$1:$AT$1240,36,FALSE)</f>
      </c>
      <c r="AF28" s="9">
        <f>VLOOKUP($A28,区间控制!$B$1:$AT$1240,37,FALSE)</f>
      </c>
      <c r="AH28" s="9">
        <f>VLOOKUP($A28,区间控制!$B$1:$AT$1240,38,FALSE)</f>
      </c>
      <c r="AI28" s="9">
        <f>VLOOKUP($A28,区间控制!$B$1:$AT$1240,39,FALSE)</f>
      </c>
      <c r="AR28" s="9">
        <f>VLOOKUP($A28,区间控制!$B$1:$AT$1240,40,FALSE)</f>
      </c>
      <c r="AS28" s="9">
        <f>VLOOKUP($A28,区间控制!$B$1:$AT$1240,41,FALSE)</f>
      </c>
      <c r="AT28" s="9">
        <f>VLOOKUP($A28,区间控制!$B$1:$AT$1240,42,FALSE)</f>
      </c>
      <c r="AU28" s="9">
        <f>VLOOKUP($A28,区间控制!$B$1:$AT$1240,43,FALSE)</f>
      </c>
      <c r="AV28" s="9">
        <f>VLOOKUP($A28,区间控制!$B$1:$AT$1240,44,FALSE)</f>
      </c>
      <c r="AW28" s="9">
        <f>VLOOKUP($A28,区间控制!$B$1:$AT$1240,45,FALSE)</f>
      </c>
    </row>
    <row customHeight="true" ht="15" r="29">
      <c r="A29" s="9">
        <v>26</v>
      </c>
      <c r="B29" s="9">
        <f>VLOOKUP($A29,区间控制!$B$1:$AT$1240,16,FALSE)</f>
      </c>
      <c r="D29" s="9">
        <f>VLOOKUP($A29,区间控制!$B$1:$AT$1240,17,FALSE)</f>
      </c>
      <c r="E29" s="9">
        <f>VLOOKUP($A29,区间控制!$B$1:$AT$1240,18,FALSE)</f>
      </c>
      <c r="F29" s="9">
        <f>VLOOKUP($A29,区间控制!$B$1:$AT$1240,19,FALSE)</f>
      </c>
      <c r="G29" s="9">
        <f>VLOOKUP($A29,区间控制!$B$1:$AT$1240,20,FALSE)</f>
      </c>
      <c r="H29" s="9">
        <f>VLOOKUP($A29,区间控制!$B$1:$AT$1240,21,FALSE)</f>
      </c>
      <c r="I29" s="9">
        <f>VLOOKUP($A29,区间控制!$B$1:$AT$1240,22,FALSE)</f>
      </c>
      <c r="J29" s="9">
        <f>VLOOKUP($A29,区间控制!$B$1:$AT$1240,23,FALSE)</f>
      </c>
      <c r="K29" s="9">
        <f>VLOOKUP($A29,区间控制!$B$1:$AT$1240,24,FALSE)</f>
      </c>
      <c r="M29" s="9">
        <f>VLOOKUP($A29,区间控制!$B$1:$AT$1240,25,FALSE)</f>
      </c>
      <c r="N29" s="9">
        <f>VLOOKUP($A29,区间控制!$B$1:$AT$1240,26,FALSE)</f>
      </c>
      <c r="O29" s="9">
        <f>VLOOKUP($A29,区间控制!$B$1:$AT$1240,27,FALSE)</f>
      </c>
      <c r="P29" s="9">
        <f>VLOOKUP($A29,区间控制!$B$1:$AT$1240,28,FALSE)</f>
      </c>
      <c r="X29" s="9">
        <f>VLOOKUP($A29,区间控制!$B$1:$AT$1240,29,FALSE)</f>
      </c>
      <c r="Y29" s="9">
        <f>VLOOKUP($A29,区间控制!$B$1:$AT$1240,30,FALSE)</f>
      </c>
      <c r="Z29" s="9">
        <f>VLOOKUP($A29,区间控制!$B$1:$AT$1240,31,FALSE)</f>
      </c>
      <c r="AA29" s="9">
        <f>VLOOKUP($A29,区间控制!$B$1:$AT$1240,32,FALSE)</f>
      </c>
      <c r="AB29" s="9">
        <f>VLOOKUP($A29,区间控制!$B$1:$AT$1240,33,FALSE)</f>
      </c>
      <c r="AC29" s="9">
        <f>VLOOKUP($A29,区间控制!$B$1:$AT$1240,34,FALSE)</f>
      </c>
      <c r="AD29" s="9">
        <f>VLOOKUP($A29,区间控制!$B$1:$AT$1240,35,FALSE)</f>
      </c>
      <c r="AE29" s="9">
        <f>VLOOKUP($A29,区间控制!$B$1:$AT$1240,36,FALSE)</f>
      </c>
      <c r="AF29" s="9">
        <f>VLOOKUP($A29,区间控制!$B$1:$AT$1240,37,FALSE)</f>
      </c>
      <c r="AH29" s="9">
        <f>VLOOKUP($A29,区间控制!$B$1:$AT$1240,38,FALSE)</f>
      </c>
      <c r="AI29" s="9">
        <f>VLOOKUP($A29,区间控制!$B$1:$AT$1240,39,FALSE)</f>
      </c>
      <c r="AR29" s="9">
        <f>VLOOKUP($A29,区间控制!$B$1:$AT$1240,40,FALSE)</f>
      </c>
      <c r="AS29" s="9">
        <f>VLOOKUP($A29,区间控制!$B$1:$AT$1240,41,FALSE)</f>
      </c>
      <c r="AT29" s="9">
        <f>VLOOKUP($A29,区间控制!$B$1:$AT$1240,42,FALSE)</f>
      </c>
      <c r="AU29" s="9">
        <f>VLOOKUP($A29,区间控制!$B$1:$AT$1240,43,FALSE)</f>
      </c>
      <c r="AV29" s="9">
        <f>VLOOKUP($A29,区间控制!$B$1:$AT$1240,44,FALSE)</f>
      </c>
      <c r="AW29" s="9">
        <f>VLOOKUP($A29,区间控制!$B$1:$AT$1240,45,FALSE)</f>
      </c>
    </row>
    <row customHeight="true" ht="15" r="30">
      <c r="A30" s="9">
        <v>27</v>
      </c>
      <c r="B30" s="9">
        <f>VLOOKUP($A30,区间控制!$B$1:$AT$1240,16,FALSE)</f>
      </c>
      <c r="D30" s="9">
        <f>VLOOKUP($A30,区间控制!$B$1:$AT$1240,17,FALSE)</f>
      </c>
      <c r="E30" s="9">
        <f>VLOOKUP($A30,区间控制!$B$1:$AT$1240,18,FALSE)</f>
      </c>
      <c r="F30" s="9">
        <f>VLOOKUP($A30,区间控制!$B$1:$AT$1240,19,FALSE)</f>
      </c>
      <c r="G30" s="9">
        <f>VLOOKUP($A30,区间控制!$B$1:$AT$1240,20,FALSE)</f>
      </c>
      <c r="H30" s="9">
        <f>VLOOKUP($A30,区间控制!$B$1:$AT$1240,21,FALSE)</f>
      </c>
      <c r="I30" s="9">
        <f>VLOOKUP($A30,区间控制!$B$1:$AT$1240,22,FALSE)</f>
      </c>
      <c r="J30" s="9">
        <f>VLOOKUP($A30,区间控制!$B$1:$AT$1240,23,FALSE)</f>
      </c>
      <c r="K30" s="9">
        <f>VLOOKUP($A30,区间控制!$B$1:$AT$1240,24,FALSE)</f>
      </c>
      <c r="M30" s="9">
        <f>VLOOKUP($A30,区间控制!$B$1:$AT$1240,25,FALSE)</f>
      </c>
      <c r="N30" s="9">
        <f>VLOOKUP($A30,区间控制!$B$1:$AT$1240,26,FALSE)</f>
      </c>
      <c r="O30" s="9">
        <f>VLOOKUP($A30,区间控制!$B$1:$AT$1240,27,FALSE)</f>
      </c>
      <c r="P30" s="9">
        <f>VLOOKUP($A30,区间控制!$B$1:$AT$1240,28,FALSE)</f>
      </c>
      <c r="X30" s="9">
        <f>VLOOKUP($A30,区间控制!$B$1:$AT$1240,29,FALSE)</f>
      </c>
      <c r="Y30" s="9">
        <f>VLOOKUP($A30,区间控制!$B$1:$AT$1240,30,FALSE)</f>
      </c>
      <c r="Z30" s="9">
        <f>VLOOKUP($A30,区间控制!$B$1:$AT$1240,31,FALSE)</f>
      </c>
      <c r="AA30" s="9">
        <f>VLOOKUP($A30,区间控制!$B$1:$AT$1240,32,FALSE)</f>
      </c>
      <c r="AB30" s="9">
        <f>VLOOKUP($A30,区间控制!$B$1:$AT$1240,33,FALSE)</f>
      </c>
      <c r="AC30" s="9">
        <f>VLOOKUP($A30,区间控制!$B$1:$AT$1240,34,FALSE)</f>
      </c>
      <c r="AD30" s="9">
        <f>VLOOKUP($A30,区间控制!$B$1:$AT$1240,35,FALSE)</f>
      </c>
      <c r="AE30" s="9">
        <f>VLOOKUP($A30,区间控制!$B$1:$AT$1240,36,FALSE)</f>
      </c>
      <c r="AF30" s="9">
        <f>VLOOKUP($A30,区间控制!$B$1:$AT$1240,37,FALSE)</f>
      </c>
      <c r="AH30" s="9">
        <f>VLOOKUP($A30,区间控制!$B$1:$AT$1240,38,FALSE)</f>
      </c>
      <c r="AI30" s="9">
        <f>VLOOKUP($A30,区间控制!$B$1:$AT$1240,39,FALSE)</f>
      </c>
      <c r="AR30" s="9">
        <f>VLOOKUP($A30,区间控制!$B$1:$AT$1240,40,FALSE)</f>
      </c>
      <c r="AS30" s="9">
        <f>VLOOKUP($A30,区间控制!$B$1:$AT$1240,41,FALSE)</f>
      </c>
      <c r="AT30" s="9">
        <f>VLOOKUP($A30,区间控制!$B$1:$AT$1240,42,FALSE)</f>
      </c>
      <c r="AU30" s="9">
        <f>VLOOKUP($A30,区间控制!$B$1:$AT$1240,43,FALSE)</f>
      </c>
      <c r="AV30" s="9">
        <f>VLOOKUP($A30,区间控制!$B$1:$AT$1240,44,FALSE)</f>
      </c>
      <c r="AW30" s="9">
        <f>VLOOKUP($A30,区间控制!$B$1:$AT$1240,45,FALSE)</f>
      </c>
    </row>
    <row customHeight="true" ht="15" r="31">
      <c r="A31" s="9">
        <v>28</v>
      </c>
      <c r="B31" s="9">
        <f>VLOOKUP($A31,区间控制!$B$1:$AT$1240,16,FALSE)</f>
      </c>
      <c r="D31" s="9">
        <f>VLOOKUP($A31,区间控制!$B$1:$AT$1240,17,FALSE)</f>
      </c>
      <c r="E31" s="9">
        <f>VLOOKUP($A31,区间控制!$B$1:$AT$1240,18,FALSE)</f>
      </c>
      <c r="F31" s="9">
        <f>VLOOKUP($A31,区间控制!$B$1:$AT$1240,19,FALSE)</f>
      </c>
      <c r="G31" s="9">
        <f>VLOOKUP($A31,区间控制!$B$1:$AT$1240,20,FALSE)</f>
      </c>
      <c r="H31" s="9">
        <f>VLOOKUP($A31,区间控制!$B$1:$AT$1240,21,FALSE)</f>
      </c>
      <c r="I31" s="9">
        <f>VLOOKUP($A31,区间控制!$B$1:$AT$1240,22,FALSE)</f>
      </c>
      <c r="J31" s="9">
        <f>VLOOKUP($A31,区间控制!$B$1:$AT$1240,23,FALSE)</f>
      </c>
      <c r="K31" s="9">
        <f>VLOOKUP($A31,区间控制!$B$1:$AT$1240,24,FALSE)</f>
      </c>
      <c r="M31" s="9">
        <f>VLOOKUP($A31,区间控制!$B$1:$AT$1240,25,FALSE)</f>
      </c>
      <c r="N31" s="9">
        <f>VLOOKUP($A31,区间控制!$B$1:$AT$1240,26,FALSE)</f>
      </c>
      <c r="O31" s="9">
        <f>VLOOKUP($A31,区间控制!$B$1:$AT$1240,27,FALSE)</f>
      </c>
      <c r="P31" s="9">
        <f>VLOOKUP($A31,区间控制!$B$1:$AT$1240,28,FALSE)</f>
      </c>
      <c r="X31" s="9">
        <f>VLOOKUP($A31,区间控制!$B$1:$AT$1240,29,FALSE)</f>
      </c>
      <c r="Y31" s="9">
        <f>VLOOKUP($A31,区间控制!$B$1:$AT$1240,30,FALSE)</f>
      </c>
      <c r="Z31" s="9">
        <f>VLOOKUP($A31,区间控制!$B$1:$AT$1240,31,FALSE)</f>
      </c>
      <c r="AA31" s="9">
        <f>VLOOKUP($A31,区间控制!$B$1:$AT$1240,32,FALSE)</f>
      </c>
      <c r="AB31" s="9">
        <f>VLOOKUP($A31,区间控制!$B$1:$AT$1240,33,FALSE)</f>
      </c>
      <c r="AC31" s="9">
        <f>VLOOKUP($A31,区间控制!$B$1:$AT$1240,34,FALSE)</f>
      </c>
      <c r="AD31" s="9">
        <f>VLOOKUP($A31,区间控制!$B$1:$AT$1240,35,FALSE)</f>
      </c>
      <c r="AE31" s="9">
        <f>VLOOKUP($A31,区间控制!$B$1:$AT$1240,36,FALSE)</f>
      </c>
      <c r="AF31" s="9">
        <f>VLOOKUP($A31,区间控制!$B$1:$AT$1240,37,FALSE)</f>
      </c>
      <c r="AH31" s="9">
        <f>VLOOKUP($A31,区间控制!$B$1:$AT$1240,38,FALSE)</f>
      </c>
      <c r="AI31" s="9">
        <f>VLOOKUP($A31,区间控制!$B$1:$AT$1240,39,FALSE)</f>
      </c>
      <c r="AR31" s="9">
        <f>VLOOKUP($A31,区间控制!$B$1:$AT$1240,40,FALSE)</f>
      </c>
      <c r="AS31" s="9">
        <f>VLOOKUP($A31,区间控制!$B$1:$AT$1240,41,FALSE)</f>
      </c>
      <c r="AT31" s="9">
        <f>VLOOKUP($A31,区间控制!$B$1:$AT$1240,42,FALSE)</f>
      </c>
      <c r="AU31" s="9">
        <f>VLOOKUP($A31,区间控制!$B$1:$AT$1240,43,FALSE)</f>
      </c>
      <c r="AV31" s="9">
        <f>VLOOKUP($A31,区间控制!$B$1:$AT$1240,44,FALSE)</f>
      </c>
      <c r="AW31" s="9">
        <f>VLOOKUP($A31,区间控制!$B$1:$AT$1240,45,FALSE)</f>
      </c>
    </row>
    <row customHeight="true" ht="15" r="32">
      <c r="A32" s="9">
        <v>29</v>
      </c>
      <c r="B32" s="9">
        <f>VLOOKUP($A32,区间控制!$B$1:$AT$1240,16,FALSE)</f>
      </c>
      <c r="D32" s="9">
        <f>VLOOKUP($A32,区间控制!$B$1:$AT$1240,17,FALSE)</f>
      </c>
      <c r="E32" s="9">
        <f>VLOOKUP($A32,区间控制!$B$1:$AT$1240,18,FALSE)</f>
      </c>
      <c r="F32" s="9">
        <f>VLOOKUP($A32,区间控制!$B$1:$AT$1240,19,FALSE)</f>
      </c>
      <c r="G32" s="9">
        <f>VLOOKUP($A32,区间控制!$B$1:$AT$1240,20,FALSE)</f>
      </c>
      <c r="H32" s="9">
        <f>VLOOKUP($A32,区间控制!$B$1:$AT$1240,21,FALSE)</f>
      </c>
      <c r="I32" s="9">
        <f>VLOOKUP($A32,区间控制!$B$1:$AT$1240,22,FALSE)</f>
      </c>
      <c r="J32" s="9">
        <f>VLOOKUP($A32,区间控制!$B$1:$AT$1240,23,FALSE)</f>
      </c>
      <c r="K32" s="9">
        <f>VLOOKUP($A32,区间控制!$B$1:$AT$1240,24,FALSE)</f>
      </c>
      <c r="M32" s="9">
        <f>VLOOKUP($A32,区间控制!$B$1:$AT$1240,25,FALSE)</f>
      </c>
      <c r="N32" s="9">
        <f>VLOOKUP($A32,区间控制!$B$1:$AT$1240,26,FALSE)</f>
      </c>
      <c r="O32" s="9">
        <f>VLOOKUP($A32,区间控制!$B$1:$AT$1240,27,FALSE)</f>
      </c>
      <c r="P32" s="9">
        <f>VLOOKUP($A32,区间控制!$B$1:$AT$1240,28,FALSE)</f>
      </c>
      <c r="X32" s="9">
        <f>VLOOKUP($A32,区间控制!$B$1:$AT$1240,29,FALSE)</f>
      </c>
      <c r="Y32" s="9">
        <f>VLOOKUP($A32,区间控制!$B$1:$AT$1240,30,FALSE)</f>
      </c>
      <c r="Z32" s="9">
        <f>VLOOKUP($A32,区间控制!$B$1:$AT$1240,31,FALSE)</f>
      </c>
      <c r="AA32" s="9">
        <f>VLOOKUP($A32,区间控制!$B$1:$AT$1240,32,FALSE)</f>
      </c>
      <c r="AB32" s="9">
        <f>VLOOKUP($A32,区间控制!$B$1:$AT$1240,33,FALSE)</f>
      </c>
      <c r="AC32" s="9">
        <f>VLOOKUP($A32,区间控制!$B$1:$AT$1240,34,FALSE)</f>
      </c>
      <c r="AD32" s="9">
        <f>VLOOKUP($A32,区间控制!$B$1:$AT$1240,35,FALSE)</f>
      </c>
      <c r="AE32" s="9">
        <f>VLOOKUP($A32,区间控制!$B$1:$AT$1240,36,FALSE)</f>
      </c>
      <c r="AF32" s="9">
        <f>VLOOKUP($A32,区间控制!$B$1:$AT$1240,37,FALSE)</f>
      </c>
      <c r="AH32" s="9">
        <f>VLOOKUP($A32,区间控制!$B$1:$AT$1240,38,FALSE)</f>
      </c>
      <c r="AI32" s="9">
        <f>VLOOKUP($A32,区间控制!$B$1:$AT$1240,39,FALSE)</f>
      </c>
      <c r="AR32" s="9">
        <f>VLOOKUP($A32,区间控制!$B$1:$AT$1240,40,FALSE)</f>
      </c>
      <c r="AS32" s="9">
        <f>VLOOKUP($A32,区间控制!$B$1:$AT$1240,41,FALSE)</f>
      </c>
      <c r="AT32" s="9">
        <f>VLOOKUP($A32,区间控制!$B$1:$AT$1240,42,FALSE)</f>
      </c>
      <c r="AU32" s="9">
        <f>VLOOKUP($A32,区间控制!$B$1:$AT$1240,43,FALSE)</f>
      </c>
      <c r="AV32" s="9">
        <f>VLOOKUP($A32,区间控制!$B$1:$AT$1240,44,FALSE)</f>
      </c>
      <c r="AW32" s="9">
        <f>VLOOKUP($A32,区间控制!$B$1:$AT$1240,45,FALSE)</f>
      </c>
    </row>
    <row customHeight="true" ht="15" r="33">
      <c r="A33" s="9">
        <v>30</v>
      </c>
      <c r="B33" s="9">
        <f>VLOOKUP($A33,区间控制!$B$1:$AT$1240,16,FALSE)</f>
      </c>
      <c r="D33" s="9">
        <f>VLOOKUP($A33,区间控制!$B$1:$AT$1240,17,FALSE)</f>
      </c>
      <c r="E33" s="9">
        <f>VLOOKUP($A33,区间控制!$B$1:$AT$1240,18,FALSE)</f>
      </c>
      <c r="F33" s="9">
        <f>VLOOKUP($A33,区间控制!$B$1:$AT$1240,19,FALSE)</f>
      </c>
      <c r="G33" s="9">
        <f>VLOOKUP($A33,区间控制!$B$1:$AT$1240,20,FALSE)</f>
      </c>
      <c r="H33" s="9">
        <f>VLOOKUP($A33,区间控制!$B$1:$AT$1240,21,FALSE)</f>
      </c>
      <c r="I33" s="9">
        <f>VLOOKUP($A33,区间控制!$B$1:$AT$1240,22,FALSE)</f>
      </c>
      <c r="J33" s="9">
        <f>VLOOKUP($A33,区间控制!$B$1:$AT$1240,23,FALSE)</f>
      </c>
      <c r="K33" s="9">
        <f>VLOOKUP($A33,区间控制!$B$1:$AT$1240,24,FALSE)</f>
      </c>
      <c r="M33" s="9">
        <f>VLOOKUP($A33,区间控制!$B$1:$AT$1240,25,FALSE)</f>
      </c>
      <c r="N33" s="9">
        <f>VLOOKUP($A33,区间控制!$B$1:$AT$1240,26,FALSE)</f>
      </c>
      <c r="O33" s="9">
        <f>VLOOKUP($A33,区间控制!$B$1:$AT$1240,27,FALSE)</f>
      </c>
      <c r="P33" s="9">
        <f>VLOOKUP($A33,区间控制!$B$1:$AT$1240,28,FALSE)</f>
      </c>
      <c r="X33" s="9">
        <f>VLOOKUP($A33,区间控制!$B$1:$AT$1240,29,FALSE)</f>
      </c>
      <c r="Y33" s="9">
        <f>VLOOKUP($A33,区间控制!$B$1:$AT$1240,30,FALSE)</f>
      </c>
      <c r="Z33" s="9">
        <f>VLOOKUP($A33,区间控制!$B$1:$AT$1240,31,FALSE)</f>
      </c>
      <c r="AA33" s="9">
        <f>VLOOKUP($A33,区间控制!$B$1:$AT$1240,32,FALSE)</f>
      </c>
      <c r="AB33" s="9">
        <f>VLOOKUP($A33,区间控制!$B$1:$AT$1240,33,FALSE)</f>
      </c>
      <c r="AC33" s="9">
        <f>VLOOKUP($A33,区间控制!$B$1:$AT$1240,34,FALSE)</f>
      </c>
      <c r="AD33" s="9">
        <f>VLOOKUP($A33,区间控制!$B$1:$AT$1240,35,FALSE)</f>
      </c>
      <c r="AE33" s="9">
        <f>VLOOKUP($A33,区间控制!$B$1:$AT$1240,36,FALSE)</f>
      </c>
      <c r="AF33" s="9">
        <f>VLOOKUP($A33,区间控制!$B$1:$AT$1240,37,FALSE)</f>
      </c>
      <c r="AH33" s="9">
        <f>VLOOKUP($A33,区间控制!$B$1:$AT$1240,38,FALSE)</f>
      </c>
      <c r="AI33" s="9">
        <f>VLOOKUP($A33,区间控制!$B$1:$AT$1240,39,FALSE)</f>
      </c>
      <c r="AR33" s="9">
        <f>VLOOKUP($A33,区间控制!$B$1:$AT$1240,40,FALSE)</f>
      </c>
      <c r="AS33" s="9">
        <f>VLOOKUP($A33,区间控制!$B$1:$AT$1240,41,FALSE)</f>
      </c>
      <c r="AT33" s="9">
        <f>VLOOKUP($A33,区间控制!$B$1:$AT$1240,42,FALSE)</f>
      </c>
      <c r="AU33" s="9">
        <f>VLOOKUP($A33,区间控制!$B$1:$AT$1240,43,FALSE)</f>
      </c>
      <c r="AV33" s="9">
        <f>VLOOKUP($A33,区间控制!$B$1:$AT$1240,44,FALSE)</f>
      </c>
      <c r="AW33" s="9">
        <f>VLOOKUP($A33,区间控制!$B$1:$AT$1240,45,FALSE)</f>
      </c>
    </row>
    <row customHeight="true" ht="15" r="34">
      <c r="A34" s="9">
        <v>31</v>
      </c>
      <c r="B34" s="9">
        <f>VLOOKUP($A34,区间控制!$B$1:$AT$1240,16,FALSE)</f>
      </c>
      <c r="D34" s="9">
        <f>VLOOKUP($A34,区间控制!$B$1:$AT$1240,17,FALSE)</f>
      </c>
      <c r="E34" s="9">
        <f>VLOOKUP($A34,区间控制!$B$1:$AT$1240,18,FALSE)</f>
      </c>
      <c r="F34" s="9">
        <f>VLOOKUP($A34,区间控制!$B$1:$AT$1240,19,FALSE)</f>
      </c>
      <c r="G34" s="9">
        <f>VLOOKUP($A34,区间控制!$B$1:$AT$1240,20,FALSE)</f>
      </c>
      <c r="H34" s="9">
        <f>VLOOKUP($A34,区间控制!$B$1:$AT$1240,21,FALSE)</f>
      </c>
      <c r="I34" s="9">
        <f>VLOOKUP($A34,区间控制!$B$1:$AT$1240,22,FALSE)</f>
      </c>
      <c r="J34" s="9">
        <f>VLOOKUP($A34,区间控制!$B$1:$AT$1240,23,FALSE)</f>
      </c>
      <c r="K34" s="9">
        <f>VLOOKUP($A34,区间控制!$B$1:$AT$1240,24,FALSE)</f>
      </c>
      <c r="M34" s="9">
        <f>VLOOKUP($A34,区间控制!$B$1:$AT$1240,25,FALSE)</f>
      </c>
      <c r="N34" s="9">
        <f>VLOOKUP($A34,区间控制!$B$1:$AT$1240,26,FALSE)</f>
      </c>
      <c r="O34" s="9">
        <f>VLOOKUP($A34,区间控制!$B$1:$AT$1240,27,FALSE)</f>
      </c>
      <c r="P34" s="9">
        <f>VLOOKUP($A34,区间控制!$B$1:$AT$1240,28,FALSE)</f>
      </c>
      <c r="X34" s="9">
        <f>VLOOKUP($A34,区间控制!$B$1:$AT$1240,29,FALSE)</f>
      </c>
      <c r="Y34" s="9">
        <f>VLOOKUP($A34,区间控制!$B$1:$AT$1240,30,FALSE)</f>
      </c>
      <c r="Z34" s="9">
        <f>VLOOKUP($A34,区间控制!$B$1:$AT$1240,31,FALSE)</f>
      </c>
      <c r="AA34" s="9">
        <f>VLOOKUP($A34,区间控制!$B$1:$AT$1240,32,FALSE)</f>
      </c>
      <c r="AB34" s="9">
        <f>VLOOKUP($A34,区间控制!$B$1:$AT$1240,33,FALSE)</f>
      </c>
      <c r="AC34" s="9">
        <f>VLOOKUP($A34,区间控制!$B$1:$AT$1240,34,FALSE)</f>
      </c>
      <c r="AD34" s="9">
        <f>VLOOKUP($A34,区间控制!$B$1:$AT$1240,35,FALSE)</f>
      </c>
      <c r="AE34" s="9">
        <f>VLOOKUP($A34,区间控制!$B$1:$AT$1240,36,FALSE)</f>
      </c>
      <c r="AF34" s="9">
        <f>VLOOKUP($A34,区间控制!$B$1:$AT$1240,37,FALSE)</f>
      </c>
      <c r="AH34" s="9">
        <f>VLOOKUP($A34,区间控制!$B$1:$AT$1240,38,FALSE)</f>
      </c>
      <c r="AI34" s="9">
        <f>VLOOKUP($A34,区间控制!$B$1:$AT$1240,39,FALSE)</f>
      </c>
      <c r="AR34" s="9">
        <f>VLOOKUP($A34,区间控制!$B$1:$AT$1240,40,FALSE)</f>
      </c>
      <c r="AS34" s="9">
        <f>VLOOKUP($A34,区间控制!$B$1:$AT$1240,41,FALSE)</f>
      </c>
      <c r="AT34" s="9">
        <f>VLOOKUP($A34,区间控制!$B$1:$AT$1240,42,FALSE)</f>
      </c>
      <c r="AU34" s="9">
        <f>VLOOKUP($A34,区间控制!$B$1:$AT$1240,43,FALSE)</f>
      </c>
      <c r="AV34" s="9">
        <f>VLOOKUP($A34,区间控制!$B$1:$AT$1240,44,FALSE)</f>
      </c>
      <c r="AW34" s="9">
        <f>VLOOKUP($A34,区间控制!$B$1:$AT$1240,45,FALSE)</f>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