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tiff" ContentType="image/tiff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单次点击圈" sheetId="2" r:id="rId5"/>
    <sheet name="【整理】单次点击圈表" sheetId="3" r:id="rId6"/>
    <sheet name="【整理】预设题目组表" sheetId="4" r:id="rId7"/>
    <sheet name="题目预设" sheetId="5" r:id="rId8"/>
    <sheet name="圈圈位置表" sheetId="6" r:id="rId9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34" authorId="0" shapeId="0" xr:uid="{ba0c0d0e-0ae0-48ec-b2fb-6869f651649f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676" authorId="0" shapeId="0" xr:uid="{c85f3b7c-5f6a-4de6-9ccd-0d7e657537dc}">
      <text>
        <r>
          <rPr>
            <sz val="9"/>
            <color rgb="FF000000"/>
            <rFont val="Calibri"/>
            <family val="2"/>
          </rPr>
          <t>逻辑同上</t>
        </r>
      </text>
    </comment>
    <comment ref="G118" authorId="0" shapeId="0" xr:uid="{25f30bfc-4e24-4331-b004-09f7c64fa28c}">
      <text>
        <r>
          <rPr>
            <sz val="9"/>
            <color rgb="FF000000"/>
            <rFont val="Calibri"/>
            <family val="2"/>
          </rPr>
          <t>逻辑同上</t>
        </r>
      </text>
    </comment>
    <comment ref="G521" authorId="0" shapeId="0" xr:uid="{c7c7710b-878b-40b2-aa80-079a9c440b4c}">
      <text>
        <r>
          <rPr>
            <sz val="9"/>
            <color rgb="FF000000"/>
            <rFont val="Calibri"/>
            <family val="2"/>
          </rPr>
          <t>逻辑同上</t>
        </r>
      </text>
    </comment>
    <comment ref="G24" authorId="0" shapeId="0" xr:uid="{2373c8f3-8050-4e01-a77d-f0bc9365aaa3}">
      <text>
        <r>
          <rPr>
            <sz val="9"/>
            <color rgb="FF000000"/>
            <rFont val="Calibri"/>
            <family val="2"/>
          </rPr>
          <t xml:space="preserve">基于原型素材直径，最大值为有效区域素材直径对于圆形素材直径的倍率
如：
[1,1.2]
1指基础圆形直径，1.2指有效区域直径/基础圆形直径</t>
        </r>
      </text>
    </comment>
    <comment ref="G56" authorId="0" shapeId="0" xr:uid="{76c3ad75-3a9d-4417-8f6f-90c5cb4be3bd}">
      <text>
        <r>
          <rPr>
            <sz val="9"/>
            <color rgb="FF000000"/>
            <rFont val="Calibri"/>
            <family val="2"/>
          </rPr>
          <t>逻辑同上</t>
        </r>
      </text>
    </comment>
    <comment ref="G458" authorId="0" shapeId="0" xr:uid="{70cea0a9-496b-47d1-a7fc-580b66fddeb6}">
      <text>
        <r>
          <rPr>
            <sz val="9"/>
            <color rgb="FF000000"/>
            <rFont val="Calibri"/>
            <family val="2"/>
          </rPr>
          <t xml:space="preserve">基于原型素材直径，最大值为有效区域素材直径对于圆形素材直径的倍率
如：
[1,1.2]
1指基础圆形直径，1.2指有效区域直径/基础圆形直径</t>
        </r>
      </text>
    </comment>
    <comment ref="G397" authorId="0" shapeId="0" xr:uid="{d1dd0ae4-d149-4a07-ac1b-8e5c088ec6a7}">
      <text>
        <r>
          <rPr>
            <sz val="9"/>
            <color rgb="FF000000"/>
            <rFont val="Calibri"/>
            <family val="2"/>
          </rPr>
          <t>逻辑同上</t>
        </r>
      </text>
    </comment>
    <comment ref="G148" authorId="0" shapeId="0" xr:uid="{6080fdf5-b897-4363-83a5-eb783996b989}">
      <text>
        <r>
          <rPr>
            <sz val="9"/>
            <color rgb="FF000000"/>
            <rFont val="Calibri"/>
            <family val="2"/>
          </rPr>
          <t xml:space="preserve">基于原型素材直径，最大值为有效区域素材直径对于圆形素材直径的倍率
如：
[1,1.2]
1指基础圆形直径，1.2指有效区域直径/基础圆形直径</t>
        </r>
      </text>
    </comment>
    <comment ref="G149" authorId="0" shapeId="0" xr:uid="{df403ded-a266-4a11-b321-7006b370f5d7}">
      <text>
        <r>
          <rPr>
            <sz val="9"/>
            <color rgb="FF000000"/>
            <rFont val="Calibri"/>
            <family val="2"/>
          </rPr>
          <t>逻辑同上</t>
        </r>
      </text>
    </comment>
    <comment ref="G675" authorId="0" shapeId="0" xr:uid="{5460d4b4-11e9-4a42-9319-3e2050a43b83}">
      <text>
        <r>
          <rPr>
            <sz val="9"/>
            <color rgb="FF000000"/>
            <rFont val="Calibri"/>
            <family val="2"/>
          </rPr>
          <t xml:space="preserve">基于原型素材直径，最大值为有效区域素材直径对于圆形素材直径的倍率
如：
[1,1.2]
1指基础圆形直径，1.2指有效区域直径/基础圆形直径</t>
        </r>
      </text>
    </comment>
    <comment ref="G304" authorId="0" shapeId="0" xr:uid="{282b9e54-a7dd-4c69-bdf3-9200baf3898f}">
      <text>
        <r>
          <rPr>
            <sz val="9"/>
            <color rgb="FF000000"/>
            <rFont val="Calibri"/>
            <family val="2"/>
          </rPr>
          <t>逻辑同上</t>
        </r>
      </text>
    </comment>
    <comment ref="G86" authorId="0" shapeId="0" xr:uid="{dfcd1abc-c862-4d6a-a811-ae7caa068122}">
      <text>
        <r>
          <rPr>
            <sz val="9"/>
            <color rgb="FF000000"/>
            <rFont val="Calibri"/>
            <family val="2"/>
          </rPr>
          <t xml:space="preserve">基于原型素材直径，最大值为有效区域素材直径对于圆形素材直径的倍率
如：
[1,1.2]
1指基础圆形直径，1.2指有效区域直径/基础圆形直径</t>
        </r>
      </text>
    </comment>
    <comment ref="I592" authorId="0" shapeId="0" xr:uid="{7a5d7731-5a4d-4098-806e-b38764e4b8da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242" authorId="0" shapeId="0" xr:uid="{1d2c92dc-db8a-4cb3-8b4b-2297d0882bb8}">
      <text>
        <r>
          <rPr>
            <sz val="9"/>
            <color rgb="FF000000"/>
            <rFont val="Calibri"/>
            <family val="2"/>
          </rPr>
          <t>逻辑同上</t>
        </r>
      </text>
    </comment>
    <comment ref="G428" authorId="0" shapeId="0" xr:uid="{65ef8615-9fa5-4625-971b-54e8db50fdc4}">
      <text>
        <r>
          <rPr>
            <sz val="9"/>
            <color rgb="FF000000"/>
            <rFont val="Calibri"/>
            <family val="2"/>
          </rPr>
          <t>逻辑同上</t>
        </r>
      </text>
    </comment>
    <comment ref="I65" authorId="0" shapeId="0" xr:uid="{fd4284b9-483e-4b29-9ef6-6ab1c0b54a99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375" authorId="0" shapeId="0" xr:uid="{dd59f040-0604-4142-8c57-e7f163762c04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127" authorId="0" shapeId="0" xr:uid="{589f9867-a2e0-4e0a-b425-35bab4afc98d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273" authorId="0" shapeId="0" xr:uid="{0a9cf856-cc9d-40dd-a0e6-13fcd6c8521c}">
      <text>
        <r>
          <rPr>
            <sz val="9"/>
            <color rgb="FF000000"/>
            <rFont val="Calibri"/>
            <family val="2"/>
          </rPr>
          <t>逻辑同上</t>
        </r>
      </text>
    </comment>
    <comment ref="I189" authorId="0" shapeId="0" xr:uid="{3f619324-8850-4b2f-88fc-e17c1b13200a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614" authorId="0" shapeId="0" xr:uid="{c658afd8-53d8-4ccf-807c-35b895b9bf79}">
      <text>
        <r>
          <rPr>
            <sz val="9"/>
            <color rgb="FF000000"/>
            <rFont val="Calibri"/>
            <family val="2"/>
          </rPr>
          <t>逻辑同上</t>
        </r>
      </text>
    </comment>
    <comment ref="G489" authorId="0" shapeId="0" xr:uid="{3d3f481b-ccb2-42d6-9c80-65dc413e9ec4}">
      <text>
        <r>
          <rPr>
            <sz val="9"/>
            <color rgb="FF000000"/>
            <rFont val="Calibri"/>
            <family val="2"/>
          </rPr>
          <t xml:space="preserve">基于原型素材直径，最大值为有效区域素材直径对于圆形素材直径的倍率
如：
[1,1.2]
1指基础圆形直径，1.2指有效区域直径/基础圆形直径</t>
        </r>
      </text>
    </comment>
    <comment ref="G335" authorId="0" shapeId="0" xr:uid="{4ba3a2c5-effc-4ac2-bb6f-335b6015b824}">
      <text>
        <r>
          <rPr>
            <sz val="9"/>
            <color rgb="FF000000"/>
            <rFont val="Calibri"/>
            <family val="2"/>
          </rPr>
          <t>逻辑同上</t>
        </r>
      </text>
    </comment>
    <comment ref="G211" authorId="0" shapeId="0" xr:uid="{af096fd4-f94a-44b7-b731-a2b1aefeaed6}">
      <text>
        <r>
          <rPr>
            <sz val="9"/>
            <color rgb="FF000000"/>
            <rFont val="Calibri"/>
            <family val="2"/>
          </rPr>
          <t>逻辑同上</t>
        </r>
      </text>
    </comment>
    <comment ref="I3" authorId="0" shapeId="0" xr:uid="{3ce23e41-cc14-4d0b-885b-d9f038294030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654" authorId="0" shapeId="0" xr:uid="{24f21167-2c66-403e-9957-f46edc5da760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313" authorId="0" shapeId="0" xr:uid="{32f11e27-a547-4620-8467-6b6afc1cf3dd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396" authorId="0" shapeId="0" xr:uid="{1464ed41-0a98-4bdb-a02f-12a597e56466}">
      <text>
        <r>
          <rPr>
            <sz val="9"/>
            <color rgb="FF000000"/>
            <rFont val="Calibri"/>
            <family val="2"/>
          </rPr>
          <t xml:space="preserve">基于原型素材直径，最大值为有效区域素材直径对于圆形素材直径的倍率
如：
[1,1.2]
1指基础圆形直径，1.2指有效区域直径/基础圆形直径</t>
        </r>
      </text>
    </comment>
    <comment ref="I437" authorId="0" shapeId="0" xr:uid="{1a284b64-fa42-4b50-8610-2056a6b7523c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251" authorId="0" shapeId="0" xr:uid="{058e973c-82da-409c-99b0-daf7a6e72642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158" authorId="0" shapeId="0" xr:uid="{d01d38db-c28c-4c49-808d-e1479bdca515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179" authorId="0" shapeId="0" xr:uid="{863fc9f6-8871-4424-8047-77639c85e78d}">
      <text>
        <r>
          <rPr>
            <sz val="9"/>
            <color rgb="FF000000"/>
            <rFont val="Calibri"/>
            <family val="2"/>
          </rPr>
          <t xml:space="preserve">基于原型素材直径，最大值为有效区域素材直径对于圆形素材直径的倍率
如：
[1,1.2]
1指基础圆形直径，1.2指有效区域直径/基础圆形直径</t>
        </r>
      </text>
    </comment>
    <comment ref="G180" authorId="0" shapeId="0" xr:uid="{efe8c9b7-f3cf-4d0c-9837-36bcde0e595b}">
      <text>
        <r>
          <rPr>
            <sz val="9"/>
            <color rgb="FF000000"/>
            <rFont val="Calibri"/>
            <family val="2"/>
          </rPr>
          <t>逻辑同上</t>
        </r>
      </text>
    </comment>
    <comment ref="G55" authorId="0" shapeId="0" xr:uid="{a1e61bac-1a59-49df-aba1-6058ba286e25}">
      <text>
        <r>
          <rPr>
            <sz val="9"/>
            <color rgb="FF000000"/>
            <rFont val="Calibri"/>
            <family val="2"/>
          </rPr>
          <t xml:space="preserve">基于原型素材直径，最大值为有效区域素材直径对于圆形素材直径的倍率
如：
[1,1.2]
1指基础圆形直径，1.2指有效区域直径/基础圆形直径</t>
        </r>
      </text>
    </comment>
    <comment ref="I468" authorId="0" shapeId="0" xr:uid="{2611afd0-1327-40c5-8a96-798f2357b801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623" authorId="0" shapeId="0" xr:uid="{f6fcd755-a9a0-42c5-9d29-8e7823260c1a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334" authorId="0" shapeId="0" xr:uid="{617a63cb-7761-43ad-882a-8a16f6189ceb}">
      <text>
        <r>
          <rPr>
            <sz val="9"/>
            <color rgb="FF000000"/>
            <rFont val="Calibri"/>
            <family val="2"/>
          </rPr>
          <t xml:space="preserve">基于原型素材直径，最大值为有效区域素材直径对于圆形素材直径的倍率
如：
[1,1.2]
1指基础圆形直径，1.2指有效区域直径/基础圆形直径</t>
        </r>
      </text>
    </comment>
    <comment ref="I344" authorId="0" shapeId="0" xr:uid="{7e23688a-f4ee-47b3-a737-ad9711d7be47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365" authorId="0" shapeId="0" xr:uid="{765ccc42-b4f7-4ec5-b5d8-3e30aa34296c}">
      <text>
        <r>
          <rPr>
            <sz val="9"/>
            <color rgb="FF000000"/>
            <rFont val="Calibri"/>
            <family val="2"/>
          </rPr>
          <t xml:space="preserve">基于原型素材直径，最大值为有效区域素材直径对于圆形素材直径的倍率
如：
[1,1.2]
1指基础圆形直径，1.2指有效区域直径/基础圆形直径</t>
        </r>
      </text>
    </comment>
    <comment ref="G87" authorId="0" shapeId="0" xr:uid="{96697c29-eae1-4396-8be4-c4c6561a3475}">
      <text>
        <r>
          <rPr>
            <sz val="9"/>
            <color rgb="FF000000"/>
            <rFont val="Calibri"/>
            <family val="2"/>
          </rPr>
          <t>逻辑同上</t>
        </r>
      </text>
    </comment>
    <comment ref="I406" authorId="0" shapeId="0" xr:uid="{3e806620-954a-47d3-8954-f68871fdf37b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582" authorId="0" shapeId="0" xr:uid="{85f6bcd3-f184-43b3-832e-5eacaf4eaab8}">
      <text>
        <r>
          <rPr>
            <sz val="9"/>
            <color rgb="FF000000"/>
            <rFont val="Calibri"/>
            <family val="2"/>
          </rPr>
          <t xml:space="preserve">基于原型素材直径，最大值为有效区域素材直径对于圆形素材直径的倍率
如：
[1,1.2]
1指基础圆形直径，1.2指有效区域直径/基础圆形直径</t>
        </r>
      </text>
    </comment>
    <comment ref="G490" authorId="0" shapeId="0" xr:uid="{57e10bbf-3936-4042-b5e5-eba75fa8c61f}">
      <text>
        <r>
          <rPr>
            <sz val="9"/>
            <color rgb="FF000000"/>
            <rFont val="Calibri"/>
            <family val="2"/>
          </rPr>
          <t>逻辑同上</t>
        </r>
      </text>
    </comment>
    <comment ref="G241" authorId="0" shapeId="0" xr:uid="{a4565b80-d525-493b-ac72-5e3dbaf5216f}">
      <text>
        <r>
          <rPr>
            <sz val="9"/>
            <color rgb="FF000000"/>
            <rFont val="Calibri"/>
            <family val="2"/>
          </rPr>
          <t xml:space="preserve">基于原型素材直径，最大值为有效区域素材直径对于圆形素材直径的倍率
如：
[1,1.2]
1指基础圆形直径，1.2指有效区域直径/基础圆形直径</t>
        </r>
      </text>
    </comment>
    <comment ref="G117" authorId="0" shapeId="0" xr:uid="{cc4db82c-b89b-4bea-8a7b-59f764536a83}">
      <text>
        <r>
          <rPr>
            <sz val="9"/>
            <color rgb="FF000000"/>
            <rFont val="Calibri"/>
            <family val="2"/>
          </rPr>
          <t xml:space="preserve">基于原型素材直径，最大值为有效区域素材直径对于圆形素材直径的倍率
如：
[1,1.2]
1指基础圆形直径，1.2指有效区域直径/基础圆形直径</t>
        </r>
      </text>
    </comment>
    <comment ref="G552" authorId="0" shapeId="0" xr:uid="{9059deb6-4d9a-4dac-ae37-4f56450e1221}">
      <text>
        <r>
          <rPr>
            <sz val="9"/>
            <color rgb="FF000000"/>
            <rFont val="Calibri"/>
            <family val="2"/>
          </rPr>
          <t>逻辑同上</t>
        </r>
      </text>
    </comment>
    <comment ref="G427" authorId="0" shapeId="0" xr:uid="{a24f0158-b5cf-464e-b0d1-ed3d3284c7f2}">
      <text>
        <r>
          <rPr>
            <sz val="9"/>
            <color rgb="FF000000"/>
            <rFont val="Calibri"/>
            <family val="2"/>
          </rPr>
          <t xml:space="preserve">基于原型素材直径，最大值为有效区域素材直径对于圆形素材直径的倍率
如：
[1,1.2]
1指基础圆形直径，1.2指有效区域直径/基础圆形直径</t>
        </r>
      </text>
    </comment>
    <comment ref="G303" authorId="0" shapeId="0" xr:uid="{55d3943d-7645-4c91-b43d-5ed7aa34eaf5}">
      <text>
        <r>
          <rPr>
            <sz val="9"/>
            <color rgb="FF000000"/>
            <rFont val="Calibri"/>
            <family val="2"/>
          </rPr>
          <t xml:space="preserve">基于原型素材直径，最大值为有效区域素材直径对于圆形素材直径的倍率
如：
[1,1.2]
1指基础圆形直径，1.2指有效区域直径/基础圆形直径</t>
        </r>
      </text>
    </comment>
    <comment ref="I561" authorId="0" shapeId="0" xr:uid="{abf96b75-ef8d-4eef-85fd-213c7f173c5f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645" authorId="0" shapeId="0" xr:uid="{8ad1b70b-2ee4-4ce9-8b33-e470a9f8a764}">
      <text>
        <r>
          <rPr>
            <sz val="9"/>
            <color rgb="FF000000"/>
            <rFont val="Calibri"/>
            <family val="2"/>
          </rPr>
          <t>逻辑同上</t>
        </r>
      </text>
    </comment>
    <comment ref="G366" authorId="0" shapeId="0" xr:uid="{d4ef32b7-8a23-4cf4-b6f5-9a656d75315a}">
      <text>
        <r>
          <rPr>
            <sz val="9"/>
            <color rgb="FF000000"/>
            <rFont val="Calibri"/>
            <family val="2"/>
          </rPr>
          <t>逻辑同上</t>
        </r>
      </text>
    </comment>
    <comment ref="G551" authorId="0" shapeId="0" xr:uid="{e94bd0da-7819-44d7-8386-1fef7afe9fdc}">
      <text>
        <r>
          <rPr>
            <sz val="9"/>
            <color rgb="FF000000"/>
            <rFont val="Calibri"/>
            <family val="2"/>
          </rPr>
          <t xml:space="preserve">基于原型素材直径，最大值为有效区域素材直径对于圆形素材直径的倍率
如：
[1,1.2]
1指基础圆形直径，1.2指有效区域直径/基础圆形直径</t>
        </r>
      </text>
    </comment>
    <comment ref="G520" authorId="0" shapeId="0" xr:uid="{bd78416e-6646-47c6-afff-92d0521f3bbb}">
      <text>
        <r>
          <rPr>
            <sz val="9"/>
            <color rgb="FF000000"/>
            <rFont val="Calibri"/>
            <family val="2"/>
          </rPr>
          <t xml:space="preserve">基于原型素材直径，最大值为有效区域素材直径对于圆形素材直径的倍率
如：
[1,1.2]
1指基础圆形直径，1.2指有效区域直径/基础圆形直径</t>
        </r>
      </text>
    </comment>
    <comment ref="G272" authorId="0" shapeId="0" xr:uid="{2c3bf96f-7822-44f9-8256-980bc702e475}">
      <text>
        <r>
          <rPr>
            <sz val="9"/>
            <color rgb="FF000000"/>
            <rFont val="Calibri"/>
            <family val="2"/>
          </rPr>
          <t xml:space="preserve">基于原型素材直径，最大值为有效区域素材直径对于圆形素材直径的倍率
如：
[1,1.2]
1指基础圆形直径，1.2指有效区域直径/基础圆形直径</t>
        </r>
      </text>
    </comment>
    <comment ref="G25" authorId="0" shapeId="0" xr:uid="{d2551275-bb37-4485-bab6-38d67ac0c83a}">
      <text>
        <r>
          <rPr>
            <sz val="9"/>
            <color rgb="FF000000"/>
            <rFont val="Calibri"/>
            <family val="2"/>
          </rPr>
          <t>逻辑同上</t>
        </r>
      </text>
    </comment>
    <comment ref="G583" authorId="0" shapeId="0" xr:uid="{9fa27075-6ac4-4d8e-97e9-787bcbd2df72}">
      <text>
        <r>
          <rPr>
            <sz val="9"/>
            <color rgb="FF000000"/>
            <rFont val="Calibri"/>
            <family val="2"/>
          </rPr>
          <t>逻辑同上</t>
        </r>
      </text>
    </comment>
    <comment ref="G613" authorId="0" shapeId="0" xr:uid="{52b1ddf1-a161-49cb-82a3-ad97997276a8}">
      <text>
        <r>
          <rPr>
            <sz val="9"/>
            <color rgb="FF000000"/>
            <rFont val="Calibri"/>
            <family val="2"/>
          </rPr>
          <t xml:space="preserve">基于原型素材直径，最大值为有效区域素材直径对于圆形素材直径的倍率
如：
[1,1.2]
1指基础圆形直径，1.2指有效区域直径/基础圆形直径</t>
        </r>
      </text>
    </comment>
    <comment ref="I499" authorId="0" shapeId="0" xr:uid="{d7f73193-75fe-49ff-ba06-cd6eddcdd88e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282" authorId="0" shapeId="0" xr:uid="{8c1a3bca-47f2-4020-891b-99182480a36b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G459" authorId="0" shapeId="0" xr:uid="{da7dc781-c8e5-4f08-8995-cf9eab844cd5}">
      <text>
        <r>
          <rPr>
            <sz val="9"/>
            <color rgb="FF000000"/>
            <rFont val="Calibri"/>
            <family val="2"/>
          </rPr>
          <t>逻辑同上</t>
        </r>
      </text>
    </comment>
    <comment ref="G210" authorId="0" shapeId="0" xr:uid="{ab9ffe4d-56a7-4121-b923-f550e48d3949}">
      <text>
        <r>
          <rPr>
            <sz val="9"/>
            <color rgb="FF000000"/>
            <rFont val="Calibri"/>
            <family val="2"/>
          </rPr>
          <t xml:space="preserve">基于原型素材直径，最大值为有效区域素材直径对于圆形素材直径的倍率
如：
[1,1.2]
1指基础圆形直径，1.2指有效区域直径/基础圆形直径</t>
        </r>
      </text>
    </comment>
    <comment ref="G644" authorId="0" shapeId="0" xr:uid="{c0db597a-abeb-4607-b9ca-7620bd4edfd8}">
      <text>
        <r>
          <rPr>
            <sz val="9"/>
            <color rgb="FF000000"/>
            <rFont val="Calibri"/>
            <family val="2"/>
          </rPr>
          <t xml:space="preserve">基于原型素材直径，最大值为有效区域素材直径对于圆形素材直径的倍率
如：
[1,1.2]
1指基础圆形直径，1.2指有效区域直径/基础圆形直径</t>
        </r>
      </text>
    </comment>
    <comment ref="I530" authorId="0" shapeId="0" xr:uid="{3fb2df50-8786-4345-be2c-e88be0ffb329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220" authorId="0" shapeId="0" xr:uid="{ed2aa38f-9c18-4bf1-8483-53ac56b5f656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96" authorId="0" shapeId="0" xr:uid="{70535628-2ce1-494b-8a31-a42ce547fe20}">
      <text>
        <r>
          <rPr>
            <sz val="9"/>
            <color rgb="FF000000"/>
            <rFont val="Calibri"/>
            <family val="2"/>
          </rPr>
          <t>一般等于满分值</t>
        </r>
      </text>
    </comment>
  </commentList>
</comments>
</file>

<file path=xl/sharedStrings.xml><?xml version="1.0" encoding="utf-8"?>
<sst xmlns="http://schemas.openxmlformats.org/spreadsheetml/2006/main" count="1" uniqueCount="1">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</sst>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10"/>
      <color theme="1"/>
      <name val="Calibri"/>
      <family val="2"/>
      <scheme val="minor"/>
    </font>
    <font>
      <sz val="9.75"/>
      <color rgb="FF000000"/>
      <name val="Calibri"/>
      <family val="2"/>
      <scheme val="minor"/>
    </font>
    <font>
      <b val="true"/>
      <sz val="9"/>
      <color rgb="FFFFFFFF"/>
      <name val="Calibri"/>
      <family val="2"/>
      <scheme val="minor"/>
    </font>
    <font>
      <sz val="9"/>
      <color rgb="FF000000"/>
      <name val="Calibri"/>
      <family val="2"/>
      <scheme val="minor"/>
    </font>
    <font>
      <b val="true"/>
      <sz val="9.75"/>
      <color rgb="FFFFFFFF"/>
      <name val="Calibri"/>
      <family val="2"/>
      <scheme val="minor"/>
    </font>
    <font>
      <b val="true"/>
      <sz val="9.75"/>
      <color rgb="FF1F2329"/>
      <name val="Calibri"/>
      <family val="2"/>
      <scheme val="minor"/>
    </font>
    <font>
      <sz val="11"/>
      <color rgb="FF9C0006"/>
      <name val="Calibri"/>
      <family val="2"/>
      <scheme val="minor"/>
    </font>
    <font>
      <sz val="10.5"/>
      <color rgb="FF000000"/>
      <name val="Calibri"/>
      <family val="2"/>
      <scheme val="minor"/>
    </font>
    <font>
      <b val="true"/>
      <sz val="10.5"/>
      <color rgb="FF000000"/>
      <name val="Calibri"/>
      <family val="2"/>
      <scheme val="minor"/>
    </font>
  </fonts>
  <fills count="28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DEEAF6"/>
        <bgColor/>
      </patternFill>
    </fill>
    <fill>
      <patternFill patternType="solid">
        <fgColor rgb="FFFBE4D5"/>
        <bgColor/>
      </patternFill>
    </fill>
    <fill>
      <patternFill patternType="solid">
        <fgColor rgb="FFBFBFBF"/>
        <bgColor/>
      </patternFill>
    </fill>
    <fill>
      <patternFill patternType="solid">
        <fgColor rgb="FFBFBFBF"/>
        <bgColor/>
      </patternFill>
    </fill>
    <fill>
      <patternFill patternType="solid">
        <fgColor rgb="FFBFBFBF"/>
        <bgColor/>
      </patternFill>
    </fill>
    <fill>
      <patternFill patternType="solid">
        <fgColor rgb="FFBFBFBF"/>
        <bgColor/>
      </patternFill>
    </fill>
    <fill>
      <patternFill patternType="solid">
        <fgColor rgb="FFC55C10"/>
        <bgColor/>
      </patternFill>
    </fill>
    <fill>
      <patternFill patternType="solid">
        <fgColor rgb="FFD8D8D8"/>
        <bgColor/>
      </patternFill>
    </fill>
    <fill>
      <patternFill patternType="solid">
        <fgColor rgb="FFFFF2CB"/>
        <bgColor/>
      </patternFill>
    </fill>
    <fill>
      <patternFill patternType="solid">
        <fgColor rgb="FFD9E2F3"/>
        <bgColor/>
      </patternFill>
    </fill>
    <fill>
      <patternFill patternType="solid">
        <fgColor rgb="FFFBE4D5"/>
        <bgColor/>
      </patternFill>
    </fill>
    <fill>
      <patternFill patternType="solid">
        <fgColor rgb="FF548135"/>
        <bgColor/>
      </patternFill>
    </fill>
    <fill>
      <patternFill patternType="solid">
        <fgColor rgb="FFFFF2CB"/>
        <bgColor/>
      </patternFill>
    </fill>
    <fill>
      <patternFill patternType="solid">
        <fgColor rgb="FF64E8D6"/>
        <bgColor/>
      </patternFill>
    </fill>
    <fill>
      <patternFill patternType="solid">
        <fgColor rgb="FFBF9000"/>
        <bgColor/>
      </patternFill>
    </fill>
    <fill>
      <patternFill patternType="solid">
        <fgColor rgb="FF0C0C0C"/>
        <bgColor/>
      </patternFill>
    </fill>
    <fill>
      <patternFill patternType="solid">
        <fgColor rgb="FF7030A0"/>
        <bgColor/>
      </patternFill>
    </fill>
    <fill>
      <patternFill patternType="solid">
        <fgColor rgb="FFDEEAF6"/>
        <bgColor/>
      </patternFill>
    </fill>
    <fill>
      <patternFill patternType="solid">
        <fgColor rgb="FFB15D24"/>
        <bgColor/>
      </patternFill>
    </fill>
    <fill>
      <patternFill patternType="solid">
        <fgColor rgb="FFFFC7CE"/>
        <bgColor/>
      </patternFill>
    </fill>
    <fill>
      <patternFill patternType="solid">
        <fgColor rgb="FFF7CAAC"/>
        <bgColor/>
      </patternFill>
    </fill>
    <fill>
      <patternFill patternType="solid">
        <fgColor rgb="FFE2EEDA"/>
        <bgColor/>
      </patternFill>
    </fill>
    <fill>
      <patternFill patternType="solid">
        <fgColor rgb="FF7030A0"/>
        <bgColor/>
      </patternFill>
    </fill>
    <fill>
      <patternFill patternType="solid">
        <fgColor rgb="FF0070C0"/>
        <bgColor/>
      </patternFill>
    </fill>
    <fill>
      <patternFill patternType="solid">
        <fgColor rgb="FF385623"/>
        <bgColor/>
      </patternFill>
    </fill>
    <fill>
      <patternFill patternType="solid">
        <fgColor rgb="FFD8D8D8"/>
        <bgColor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41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1" fillId="0" fontId="1" numFmtId="0" xfId="0">
      <alignment horizontal="center" vertical="center"/>
    </xf>
    <xf applyAlignment="true" applyBorder="false" applyFill="true" applyFont="true" applyNumberFormat="false" applyProtection="false" borderId="2" fillId="2" fontId="1" numFmtId="0" xfId="0">
      <alignment horizontal="center" vertical="center"/>
    </xf>
    <xf applyAlignment="true" applyBorder="false" applyFill="true" applyFont="true" applyNumberFormat="false" applyProtection="false" borderId="3" fillId="3" fontId="1" numFmtId="0" xfId="0">
      <alignment horizontal="center" vertical="center"/>
    </xf>
    <xf applyAlignment="true" applyBorder="false" applyFill="true" applyFont="true" applyNumberFormat="false" applyProtection="false" borderId="4" fillId="4" fontId="1" numFmtId="0" xfId="0">
      <alignment horizontal="center" vertical="center"/>
    </xf>
    <xf applyAlignment="true" applyBorder="false" applyFill="true" applyFont="true" applyNumberFormat="false" applyProtection="false" borderId="5" fillId="5" fontId="1" numFmtId="0" xfId="0">
      <alignment horizontal="center" vertical="center"/>
    </xf>
    <xf applyAlignment="true" applyBorder="false" applyFill="true" applyFont="true" applyNumberFormat="false" applyProtection="false" borderId="6" fillId="6" fontId="1" numFmtId="0" xfId="0">
      <alignment horizontal="center" vertical="center"/>
    </xf>
    <xf applyAlignment="true" applyBorder="false" applyFill="true" applyFont="true" applyNumberFormat="false" applyProtection="false" borderId="7" fillId="7" fontId="1" numFmtId="0" xfId="0">
      <alignment horizontal="center" vertical="center"/>
    </xf>
    <xf applyAlignment="true" applyBorder="false" applyFill="false" applyFont="true" applyNumberFormat="false" applyProtection="false" borderId="8" fillId="0" fontId="1" numFmtId="0" xfId="0">
      <alignment horizontal="center" vertical="center"/>
    </xf>
    <xf applyAlignment="true" applyBorder="false" applyFill="true" applyFont="true" applyNumberFormat="false" applyProtection="false" borderId="9" fillId="8" fontId="2" numFmtId="0" xfId="0">
      <alignment horizontal="center" vertical="center"/>
    </xf>
    <xf applyAlignment="true" applyBorder="false" applyFill="true" applyFont="true" applyNumberFormat="false" applyProtection="false" borderId="10" fillId="9" fontId="1" numFmtId="0" xfId="0">
      <alignment horizontal="center" vertical="center"/>
    </xf>
    <xf applyAlignment="true" applyBorder="false" applyFill="true" applyFont="true" applyNumberFormat="false" applyProtection="false" borderId="11" fillId="10" fontId="3" numFmtId="0" xfId="0">
      <alignment horizontal="center" vertical="center"/>
    </xf>
    <xf applyAlignment="true" applyBorder="false" applyFill="true" applyFont="true" applyNumberFormat="false" applyProtection="false" borderId="12" fillId="11" fontId="3" numFmtId="0" xfId="0">
      <alignment horizontal="center" vertical="center"/>
    </xf>
    <xf applyAlignment="true" applyBorder="false" applyFill="true" applyFont="true" applyNumberFormat="false" applyProtection="false" borderId="13" fillId="12" fontId="3" numFmtId="0" xfId="0">
      <alignment horizontal="center" vertical="center"/>
    </xf>
    <xf applyAlignment="true" applyBorder="false" applyFill="false" applyFont="true" applyNumberFormat="false" applyProtection="false" borderId="14" fillId="0" fontId="1" numFmtId="0" xfId="0">
      <alignment horizontal="center" vertical="center"/>
    </xf>
    <xf applyAlignment="true" applyBorder="false" applyFill="false" applyFont="true" applyNumberFormat="false" applyProtection="false" borderId="15" fillId="0" fontId="1" numFmtId="0" xfId="0">
      <alignment horizontal="center" vertical="center"/>
    </xf>
    <xf applyAlignment="true" applyBorder="false" applyFill="false" applyFont="true" applyNumberFormat="false" applyProtection="false" borderId="16" fillId="0" fontId="1" numFmtId="0" xfId="0">
      <alignment horizontal="center" vertical="center"/>
    </xf>
    <xf applyAlignment="true" applyBorder="false" applyFill="false" applyFont="true" applyNumberFormat="false" applyProtection="false" borderId="17" fillId="0" fontId="3" numFmtId="0" xfId="0">
      <alignment horizontal="center" vertical="center"/>
    </xf>
    <xf applyAlignment="true" applyBorder="false" applyFill="false" applyFont="true" applyNumberFormat="false" applyProtection="false" borderId="18" fillId="0" fontId="1" numFmtId="0" xfId="0">
      <alignment horizontal="center" vertical="center"/>
    </xf>
    <xf applyAlignment="true" applyBorder="false" applyFill="false" applyFont="true" applyNumberFormat="false" applyProtection="false" borderId="19" fillId="0" fontId="1" numFmtId="0" xfId="0">
      <alignment horizontal="center" vertical="center"/>
    </xf>
    <xf applyAlignment="true" applyBorder="false" applyFill="true" applyFont="true" applyNumberFormat="false" applyProtection="false" borderId="20" fillId="13" fontId="4" numFmtId="0" xfId="0">
      <alignment horizontal="center" vertical="center"/>
    </xf>
    <xf applyAlignment="true" applyBorder="false" applyFill="true" applyFont="true" applyNumberFormat="false" applyProtection="false" borderId="21" fillId="14" fontId="1" numFmtId="0" xfId="0">
      <alignment horizontal="center" vertical="center"/>
    </xf>
    <xf applyAlignment="true" applyBorder="false" applyFill="true" applyFont="true" applyNumberFormat="false" applyProtection="false" borderId="22" fillId="15" fontId="5" numFmtId="0" xfId="0">
      <alignment horizontal="center" vertical="center"/>
    </xf>
    <xf applyAlignment="true" applyBorder="false" applyFill="false" applyFont="true" applyNumberFormat="false" applyProtection="false" borderId="23" fillId="0" fontId="1" numFmtId="0" xfId="0">
      <alignment horizontal="left" vertical="center"/>
    </xf>
    <xf applyAlignment="true" applyBorder="false" applyFill="true" applyFont="true" applyNumberFormat="false" applyProtection="false" borderId="24" fillId="16" fontId="4" numFmtId="0" xfId="0">
      <alignment horizontal="center" vertical="center"/>
    </xf>
    <xf applyAlignment="true" applyBorder="false" applyFill="true" applyFont="true" applyNumberFormat="false" applyProtection="false" borderId="25" fillId="17" fontId="1" numFmtId="0" xfId="0">
      <alignment horizontal="center" vertical="center"/>
    </xf>
    <xf applyAlignment="true" applyBorder="false" applyFill="true" applyFont="true" applyNumberFormat="false" applyProtection="false" borderId="26" fillId="18" fontId="2" numFmtId="0" xfId="0">
      <alignment horizontal="center" vertical="center"/>
    </xf>
    <xf applyAlignment="true" applyBorder="false" applyFill="true" applyFont="true" applyNumberFormat="false" applyProtection="false" borderId="27" fillId="19" fontId="3" numFmtId="0" xfId="0">
      <alignment horizontal="center" vertical="center"/>
    </xf>
    <xf applyAlignment="true" applyBorder="false" applyFill="true" applyFont="true" applyNumberFormat="false" applyProtection="false" borderId="28" fillId="20" fontId="4" numFmtId="0" xfId="0">
      <alignment horizontal="center" vertical="center"/>
    </xf>
    <xf applyAlignment="true" applyBorder="false" applyFill="false" applyFont="true" applyNumberFormat="false" applyProtection="false" borderId="29" fillId="0" fontId="1" numFmtId="0" xfId="0">
      <alignment horizontal="left" vertical="center"/>
    </xf>
    <xf applyAlignment="false" applyBorder="false" applyFill="true" applyFont="true" applyNumberFormat="false" applyProtection="false" borderId="30" fillId="21" fontId="6" numFmtId="0" xfId="0">
      <alignment/>
    </xf>
    <xf applyAlignment="true" applyBorder="false" applyFill="false" applyFont="true" applyNumberFormat="false" applyProtection="false" borderId="31" fillId="0" fontId="7" numFmtId="0" xfId="0">
      <alignment horizontal="center" vertical="bottom"/>
    </xf>
    <xf applyAlignment="true" applyBorder="false" applyFill="false" applyFont="true" applyNumberFormat="false" applyProtection="false" borderId="32" fillId="0" fontId="8" numFmtId="0" xfId="0">
      <alignment horizontal="center" vertical="center" wrapText="true"/>
    </xf>
    <xf applyAlignment="true" applyBorder="false" applyFill="false" applyFont="true" applyNumberFormat="false" applyProtection="false" borderId="33" fillId="0" fontId="8" numFmtId="0" xfId="0">
      <alignment horizontal="left" vertical="center" wrapText="true"/>
    </xf>
    <xf applyAlignment="true" applyBorder="false" applyFill="true" applyFont="true" applyNumberFormat="false" applyProtection="false" borderId="34" fillId="22" fontId="1" numFmtId="0" xfId="0">
      <alignment horizontal="center" vertical="center"/>
    </xf>
    <xf applyAlignment="true" applyBorder="false" applyFill="true" applyFont="true" applyNumberFormat="false" applyProtection="false" borderId="35" fillId="23" fontId="1" numFmtId="0" xfId="0">
      <alignment horizontal="center" vertical="center"/>
    </xf>
    <xf applyAlignment="true" applyBorder="false" applyFill="true" applyFont="true" applyNumberFormat="false" applyProtection="false" borderId="36" fillId="24" fontId="4" numFmtId="0" xfId="0">
      <alignment horizontal="center" vertical="center"/>
    </xf>
    <xf applyAlignment="true" applyBorder="false" applyFill="true" applyFont="true" applyNumberFormat="false" applyProtection="false" borderId="37" fillId="25" fontId="4" numFmtId="0" xfId="0">
      <alignment horizontal="center" vertical="center"/>
    </xf>
    <xf applyAlignment="true" applyBorder="false" applyFill="true" applyFont="true" applyNumberFormat="false" applyProtection="false" borderId="38" fillId="26" fontId="4" numFmtId="0" xfId="0">
      <alignment horizontal="center" vertical="center"/>
    </xf>
    <xf applyAlignment="false" applyBorder="false" applyFill="true" applyFont="false" applyNumberFormat="false" applyProtection="false" borderId="39" fillId="27" fontId="0" numFmtId="0" xfId="0">
      <alignment/>
    </xf>
    <xf applyAlignment="false" applyBorder="false" applyFill="false" applyFont="false" applyNumberFormat="false" applyProtection="false" borderId="40" fillId="0" fontId="0" numFmtId="0" xfId="0">
      <alignment/>
    </xf>
  </cellXfs>
  <cellStyles count="1">
    <cellStyle builtinId="0" name="Normal" xfId="0"/>
  </cellStyles>
  <dxfs count="92"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  <dxf>
      <fill>
        <patternFill patternType="solid">
          <fgColor/>
          <bgColor rgb="FFD8D8D8"/>
        </patternFill>
      </fill>
    </dxf>
  </dxf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Relationship Id="rId7" Target="worksheets/sheet4.xml" Type="http://schemas.openxmlformats.org/officeDocument/2006/relationships/worksheet"></Relationship><Relationship Id="rId8" Target="worksheets/sheet5.xml" Type="http://schemas.openxmlformats.org/officeDocument/2006/relationships/worksheet"></Relationship><Relationship Id="rId9" Target="worksheets/sheet6.xml" Type="http://schemas.openxmlformats.org/officeDocument/2006/relationships/worksheet"></Relationship></Relationships>
</file>

<file path=xl/drawings/_rels/drawing1.xml.rels><?xml version="1.0" encoding="UTF-8" standalone="yes"?>
<Relationships xmlns="http://schemas.openxmlformats.org/package/2006/relationships"><Relationship Id="rId1" Target="../media/image1.jpeg" Type="http://schemas.openxmlformats.org/officeDocument/2006/relationships/image"></Relationship></Relationships>
</file>

<file path=xl/drawings/drawing1.xml><?xml version="1.0" encoding="utf-8"?>
<xdr:wsDr xmlns:a="http://schemas.openxmlformats.org/drawingml/2006/main" xmlns:xdr="http://schemas.openxmlformats.org/drawingml/2006/spreadsheetDrawing">
  <xdr:twoCellAnchor>
    <xdr:from>
      <xdr:col>4</xdr:col>
      <xdr:colOff>104775</xdr:colOff>
      <xdr:row>0</xdr:row>
      <xdr:rowOff>66675</xdr:rowOff>
    </xdr:from>
    <xdr:to>
      <xdr:col>8</xdr:col>
      <xdr:colOff>657225</xdr:colOff>
      <xdr:row>9</xdr:row>
      <xdr:rowOff>133350</xdr:rowOff>
    </xdr:to>
    <xdr:pic>
      <xdr:nvPicPr>
        <xdr:cNvPr id="2" name="Picture 2" descr="aTtQqh"/>
        <xdr:cNvPicPr>
          <a:picLocks noChangeAspect="fals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 fLocksWithSheet="false" fPrintsWithSheet="true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
<Relationships xmlns="http://schemas.openxmlformats.org/package/2006/relationships"><Relationship Id="rId1" Target="../drawings/vmlDrawing1.vml" Type="http://schemas.openxmlformats.org/officeDocument/2006/relationships/vmlDrawing"></Relationship><Relationship Id="rId2" Target="../comments1.xml" Type="http://schemas.openxmlformats.org/officeDocument/2006/relationships/comments"></Relationship></Relationships>
</file>

<file path=xl/worksheets/_rels/sheet6.xml.rels><?xml version="1.0" encoding="UTF-8" standalone="yes"?>
<Relationships xmlns="http://schemas.openxmlformats.org/package/2006/relationships"><Relationship Id="rId1" Target="../drawings/drawing1.xml" Type="http://schemas.openxmlformats.org/officeDocument/2006/relationships/drawing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tabColor rgb="FF0070C0"/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1" min="1" style="0" width="10"/>
    <col collapsed="false" customWidth="true" hidden="false" max="2" min="2" style="0" width="14"/>
    <col collapsed="false" customWidth="true" hidden="false" max="3" min="3" style="0" width="14"/>
    <col collapsed="false" customWidth="true" hidden="false" max="4" min="4" style="0" width="30"/>
    <col collapsed="false" customWidth="true" hidden="false" max="5" min="5" style="0" width="14"/>
    <col collapsed="false" customWidth="true" hidden="false" max="6" min="6" style="0" width="14"/>
    <col collapsed="false" customWidth="true" hidden="false" max="7" min="7" style="0" width="14"/>
    <col collapsed="false" customWidth="true" hidden="false" max="8" min="8" style="0" width="14"/>
    <col collapsed="false" customWidth="true" hidden="false" max="9" min="9" style="0" width="14"/>
    <col collapsed="false" customWidth="true" hidden="false" max="10" min="10" style="0" width="10"/>
    <col collapsed="false" customWidth="true" hidden="false" max="11" min="11" style="0" width="10"/>
    <col collapsed="false" customWidth="true" hidden="false" max="12" min="12" style="0" width="10"/>
    <col collapsed="false" customWidth="true" hidden="false" max="13" min="13" style="0" width="10"/>
    <col collapsed="false" customWidth="true" hidden="false" max="14" min="14" style="0" width="10"/>
    <col collapsed="false" customWidth="true" hidden="false" max="15" min="15" style="0" width="10"/>
    <col collapsed="false" customWidth="true" hidden="false" max="16" min="16" style="0" width="10"/>
    <col collapsed="false" customWidth="true" hidden="false" max="17" min="17" style="0" width="10"/>
    <col collapsed="false" customWidth="true" hidden="false" max="18" min="18" style="0" width="10"/>
    <col collapsed="false" customWidth="true" hidden="false" max="19" min="19" style="0" width="10"/>
    <col collapsed="false" customWidth="true" hidden="false" max="20" min="20" style="0" width="10"/>
    <col collapsed="false" customWidth="true" hidden="false" max="21" min="21" style="0" width="10"/>
    <col collapsed="false" customWidth="true" hidden="false" max="22" min="22" style="0" width="10"/>
    <col collapsed="false" customWidth="true" hidden="false" max="23" min="23" style="0" width="10"/>
    <col collapsed="false" customWidth="true" hidden="false" max="24" min="24" style="0" width="10"/>
    <col collapsed="false" customWidth="true" hidden="false" max="25" min="25" style="0" width="10"/>
    <col collapsed="false" customWidth="true" hidden="false" max="26" min="26" style="0" width="10"/>
    <col collapsed="false" customWidth="true" hidden="false" max="27" min="27" style="0" width="10"/>
    <col collapsed="false" customWidth="true" hidden="false" max="28" min="28" style="0" width="10"/>
    <col collapsed="false" customWidth="true" hidden="false" max="29" min="29" style="0" width="10"/>
    <col collapsed="false" customWidth="true" hidden="false" max="30" min="30" style="0" width="10"/>
    <col collapsed="false" customWidth="true" hidden="false" max="31" min="31" style="0" width="10"/>
    <col collapsed="false" customWidth="true" hidden="false" max="32" min="32" style="0" width="10"/>
    <col collapsed="false" customWidth="true" hidden="false" max="33" min="33" style="0" width="10"/>
    <col collapsed="false" customWidth="true" hidden="false" max="34" min="34" style="0" width="10"/>
    <col collapsed="false" customWidth="true" hidden="false" max="35" min="35" style="0" width="10"/>
    <col collapsed="false" customWidth="true" hidden="false" max="36" min="36" style="0" width="10"/>
    <col collapsed="false" customWidth="true" hidden="false" max="37" min="37" style="0" width="10"/>
  </cols>
  <sheetData>
    <row customHeight="true" ht="15" r="1"/>
    <row customHeight="true" ht="15" r="2">
      <c r="G2" s="5" t="str">
        <v>步骤表索引数据</v>
      </c>
      <c r="H2" s="5"/>
      <c r="I2" s="5"/>
      <c r="J2" s="5"/>
      <c r="K2" s="5"/>
      <c r="M2" s="7" t="str">
        <v>辅助填写数据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6"/>
    </row>
    <row customHeight="true" ht="15" r="3">
      <c r="B3" s="9" t="str">
        <v>索引值</v>
      </c>
      <c r="D3" s="11" t="str">
        <v>所属人物</v>
      </c>
      <c r="E3" s="13" t="str">
        <v>菜品</v>
      </c>
      <c r="F3" s="12" t="str">
        <v>步骤名</v>
      </c>
      <c r="G3" s="10" t="str">
        <v>关卡倒计时</v>
      </c>
      <c r="H3" s="10" t="str">
        <v>满分值</v>
      </c>
      <c r="I3" s="10" t="str">
        <v>及格分值</v>
      </c>
      <c r="J3" s="10" t="str">
        <v>失败后处理</v>
      </c>
      <c r="K3" s="10" t="str">
        <v>失败处理值</v>
      </c>
      <c r="M3" s="14" t="str">
        <v>名称</v>
      </c>
      <c r="N3" s="8" t="str">
        <v>QuestionPresetType 题目预设类型 1=简单级别的预设 2=中等级别的预设 3=困难级别的预设 4=自定义  若不选择4自定义，则不用填自定义题组表（可为空）,如果该类型下多个题目组则随机一个</v>
      </c>
      <c r="O3" s="8" t="str">
        <v>QuestionGroupLoopMode 题目组循环模式:1=单次顺序 2=顺序循环 3=随机循环  指的是整个题目组在未达到过关分数的情况下如何播放</v>
      </c>
      <c r="P3" s="8" t="str">
        <v>MissScore miss得分【例：-5】</v>
      </c>
      <c r="Q3" s="8" t="str">
        <v>EffectiveAreaScore 有效区域得分</v>
      </c>
      <c r="R3" s="8" t="str">
        <v>PerfectAreaScore 完美区域得分</v>
      </c>
      <c r="S3" s="8" t="str">
        <v>IsLevelEndAfterMiss  miss后是否结束关卡 0=否(无任何额外反馈) 1=是，且从头重新开始此qte游戏 2=退出并返回失败值</v>
      </c>
      <c r="T3" s="8" t="str">
        <v>MinComboCount(最小连击数-连续N次点中即可算作处于连击状态（本次也算在内）)</v>
      </c>
      <c r="U3" s="8" t="str">
        <v>ComboScoreBoost(连击得分增幅:例：1.1)</v>
      </c>
      <c r="V3" s="8" t="str">
        <v>CriticalClickCircleId 自己Id</v>
      </c>
      <c r="W3" s="8" t="str">
        <v>RoundButtonSrc 圆形按钮素材 150*150</v>
      </c>
      <c r="X3" s="8" t="str">
        <v>RoundApertureSrc 光圈素材 150*150</v>
      </c>
      <c r="Y3" s="8" t="str">
        <v>EffectiveAreaSrc 圆形有效区域Src</v>
      </c>
      <c r="Z3" s="8" t="str">
        <v>RoundPerfectAreaSrc 圆形完美区域Src</v>
      </c>
      <c r="AA3" s="8" t="str">
        <v>HitSoundEffect (命中音效资源路径，未连击状态下)</v>
      </c>
      <c r="AB3" s="8" t="str">
        <v>HitEffectImgPath 命中特效资源图片路径</v>
      </c>
      <c r="AC3" s="8" t="str">
        <v>HitEffectTimer (特效持续时间（秒）)</v>
      </c>
      <c r="AD3" s="8" t="str">
        <v>ComboSoundResourceSrc 连击情况下音效资源路径</v>
      </c>
      <c r="AE3" s="8" t="str">
        <v>ComboHitEffectTimer 连击情况下特效持续时间（秒）</v>
      </c>
      <c r="AF3" s="8" t="str">
        <v>ComboHitEffectImgPath 连击情况下特效图片资源路径</v>
      </c>
      <c r="AG3" s="8" t="str">
        <v>EffectiveAreaRange 有效区域范围</v>
      </c>
      <c r="AH3" s="8" t="str">
        <v>PerfectAreaRange 完美区域范围</v>
      </c>
      <c r="AI3" s="8" t="str">
        <v>HitEffectCoordinates 命中特效坐标</v>
      </c>
      <c r="AJ3" s="8" t="str">
        <v>ComboEffectCoordinates 连击情况下特效坐标</v>
      </c>
      <c r="AK3" s="15" t="str">
        <v>CustomQuestionGroup 二维数组形式填写题目组。  [[坐标x,坐标y,延迟N毫秒出现,光圈缩小时间毫秒],[坐标x,坐标y,延迟N毫秒出现,光圈缩小时间毫秒],...]</v>
      </c>
    </row>
    <row customHeight="true" ht="15" r="4">
      <c r="B4" s="17">
        <f>COUNT($B$3:B3)+1</f>
      </c>
      <c r="D4" s="17" t="str">
        <v>杜国强</v>
      </c>
      <c r="E4" s="17" t="str">
        <v>长乐烧酒</v>
      </c>
      <c r="F4" s="17" t="str">
        <v>倒酒</v>
      </c>
      <c r="G4" s="1">
        <f>IF(E16="是",E8,"")</f>
      </c>
      <c r="H4" s="1">
        <f>E12</f>
      </c>
      <c r="I4" s="1">
        <f>E12</f>
      </c>
      <c r="J4" s="1" t="str">
        <v>当前步骤重新开始</v>
      </c>
      <c r="K4" s="5">
        <f>IF(J4="当前步骤重新开始",1,IF(J4="从菜品第一步开始",2,3))</f>
      </c>
      <c r="M4" s="18">
        <f>D4&amp;"-"&amp;E4&amp;"-"&amp;F4</f>
      </c>
      <c r="N4" s="16">
        <f>IF(COUNTA(H11)&gt;0,4,IF(H9="简单",1,IF(H9="中等",2,3)))</f>
      </c>
      <c r="O4" s="16">
        <f>IF(H12="顺序(循环1次)",1,IF(H12="顺序循环",2,3))</f>
      </c>
      <c r="P4" s="16">
        <f>E28</f>
      </c>
      <c r="Q4" s="16">
        <f>E14</f>
      </c>
      <c r="R4" s="16">
        <f>E13</f>
      </c>
      <c r="S4" s="16">
        <f>IF(E27="无反馈",0,IF(E27="重头开始",1,2))</f>
      </c>
      <c r="T4" s="16">
        <f>H16</f>
      </c>
      <c r="U4" s="16">
        <f>H17</f>
      </c>
      <c r="V4" s="16">
        <f>M4</f>
      </c>
      <c r="W4" s="16">
        <f>H20</f>
      </c>
      <c r="X4" s="16">
        <f>H21</f>
      </c>
      <c r="Y4" s="16">
        <f>H22</f>
      </c>
      <c r="Z4" s="16">
        <f>H23</f>
      </c>
      <c r="AA4" s="16">
        <f>E19</f>
      </c>
      <c r="AB4" s="16">
        <f>E20</f>
      </c>
      <c r="AC4" s="16">
        <f>E21</f>
      </c>
      <c r="AD4" s="16">
        <f>E23</f>
      </c>
      <c r="AE4" s="16">
        <f>E25</f>
      </c>
      <c r="AF4" s="16">
        <f>E24</f>
      </c>
      <c r="AG4" s="16">
        <f>H24</f>
      </c>
      <c r="AH4" s="16">
        <f>H25</f>
      </c>
      <c r="AI4" s="16">
        <f>E22</f>
      </c>
      <c r="AJ4" s="16">
        <f>E26</f>
      </c>
      <c r="AK4" s="19">
        <f>IF(COUNTA(H11)&gt;0,H11,H8)</f>
      </c>
    </row>
    <row customHeight="true" ht="15" r="5"/>
    <row customHeight="true" ht="15" r="6"/>
    <row customHeight="true" ht="15" r="7">
      <c r="D7" s="20" t="str">
        <v>设计相关</v>
      </c>
      <c r="E7" s="20"/>
      <c r="G7" s="20" t="str">
        <v>题目相关</v>
      </c>
      <c r="H7" s="20"/>
    </row>
    <row customHeight="true" ht="15" r="8">
      <c r="D8" s="21" t="str">
        <v>关卡预期时间(s)</v>
      </c>
      <c r="E8" s="1">
        <v>15</v>
      </c>
      <c r="G8" s="22" t="str">
        <v>简单-15</v>
      </c>
      <c r="H8" s="23">
        <f>VLOOKUP(G8,'【整理】预设题目组表'!$B$1:$F$20,5,FALSE)</f>
      </c>
    </row>
    <row customHeight="true" ht="15" r="9">
      <c r="D9" s="5" t="str">
        <v>题目数量</v>
      </c>
      <c r="E9" s="1">
        <f>H10</f>
      </c>
      <c r="G9" s="5" t="str">
        <v>题目难度</v>
      </c>
      <c r="H9" s="1">
        <f>INDEX('题目预设'!$A:$A,MATCH(G8,'题目预设'!$B:$B,0),1)</f>
      </c>
    </row>
    <row customHeight="true" ht="15" r="10">
      <c r="D10" s="21" t="str">
        <v>预计最少对几题才通关（完美点击）</v>
      </c>
      <c r="E10" s="1">
        <v>6</v>
      </c>
      <c r="G10" s="3" t="str">
        <v>预设的圈数</v>
      </c>
      <c r="H10" s="1">
        <f>VLOOKUP(G8,'题目预设'!$B$1:$C$400,2,FALSE)</f>
      </c>
    </row>
    <row customHeight="true" ht="15" r="11">
      <c r="D11" s="21" t="str">
        <v>预计最少对几题才通关（良好点击）</v>
      </c>
      <c r="E11" s="1">
        <v>9</v>
      </c>
      <c r="G11" s="13" t="str">
        <v>自定义关卡(使用预设就不填)</v>
      </c>
      <c r="H11" s="1">
        <f>H8</f>
      </c>
    </row>
    <row customHeight="true" ht="15" r="12">
      <c r="D12" s="21" t="str">
        <v>通关总分</v>
      </c>
      <c r="E12" s="1">
        <v>100</v>
      </c>
      <c r="G12" s="3" t="str">
        <v>题目组循环模式</v>
      </c>
      <c r="H12" s="1" t="str">
        <v>顺序循环</v>
      </c>
    </row>
    <row customHeight="true" ht="15" r="13">
      <c r="D13" s="5" t="str">
        <v>完美点击得分</v>
      </c>
      <c r="E13" s="1">
        <f>ROUND(E12/E10,0)</f>
      </c>
    </row>
    <row customHeight="true" ht="15" r="14">
      <c r="D14" s="5" t="str">
        <v>良好点击得分</v>
      </c>
      <c r="E14" s="1">
        <f>ROUND(E12/E11,0)</f>
      </c>
      <c r="G14" s="24" t="str">
        <v>连击相关</v>
      </c>
      <c r="H14" s="24"/>
    </row>
    <row customHeight="true" ht="15" r="15">
      <c r="D15" s="21" t="str">
        <v>到达总分是否立即结束游戏</v>
      </c>
      <c r="E15" s="1" t="str">
        <v>立即结束</v>
      </c>
      <c r="G15" s="25" t="str">
        <v>是否显示连击数</v>
      </c>
      <c r="H15" s="25" t="str">
        <v>显示</v>
      </c>
    </row>
    <row customHeight="true" ht="15" r="16">
      <c r="D16" s="21" t="str">
        <v>是否限时</v>
      </c>
      <c r="E16" s="1" t="str">
        <v>否</v>
      </c>
      <c r="G16" s="3" t="str">
        <v>最小连击数</v>
      </c>
      <c r="H16" s="1">
        <v>2</v>
      </c>
    </row>
    <row customHeight="true" ht="15" r="17">
      <c r="G17" s="3" t="str">
        <v>连击积分增幅（不累加）</v>
      </c>
      <c r="H17" s="1">
        <v>1.1</v>
      </c>
    </row>
    <row customHeight="true" ht="15" r="18">
      <c r="D18" s="26" t="str">
        <v>点击相关</v>
      </c>
      <c r="E18" s="26"/>
      <c r="AA18" s="29"/>
    </row>
    <row customHeight="true" ht="15" r="19">
      <c r="D19" s="27" t="str">
        <v>【普通】命中音效</v>
      </c>
      <c r="E19" s="17" t="str">
        <v>Audio/食材入水.mp3</v>
      </c>
      <c r="G19" s="28" t="str">
        <v>圆形素材相关(图片地址)</v>
      </c>
      <c r="H19" s="28"/>
      <c r="AA19" s="29"/>
    </row>
    <row customHeight="true" ht="15" r="20">
      <c r="D20" s="2" t="str">
        <v>【普通】命中特效</v>
      </c>
      <c r="E20" s="1"/>
      <c r="G20" s="2" t="str">
        <v>基础圆形(150x150)</v>
      </c>
      <c r="H20" s="1" t="str">
        <v>Graphics/单次暴击点击圈/圆形按钮素材.png</v>
      </c>
    </row>
    <row customHeight="true" ht="15" r="21">
      <c r="D21" s="2" t="str">
        <v>【普通】特效持续时间</v>
      </c>
      <c r="E21" s="1"/>
      <c r="G21" s="2" t="str">
        <v>收缩光圈</v>
      </c>
      <c r="H21" s="1" t="str">
        <v>Graphics/单次暴击点击圈/光圈素材.png</v>
      </c>
    </row>
    <row customHeight="true" ht="15" r="22">
      <c r="D22" s="2" t="str">
        <v>【普通】命中特效坐标</v>
      </c>
      <c r="E22" s="1" t="str">
        <v>[120,120]</v>
      </c>
      <c r="G22" s="2" t="str">
        <v>有效区域</v>
      </c>
      <c r="H22" s="1"/>
    </row>
    <row customHeight="true" ht="15" r="23">
      <c r="D23" s="27" t="str">
        <v>【连击】命中音效</v>
      </c>
      <c r="E23" s="17" t="str">
        <v>Audio/完美点击.mp3</v>
      </c>
      <c r="G23" s="2" t="str">
        <v>完美区域</v>
      </c>
      <c r="H23" s="1"/>
    </row>
    <row customHeight="true" ht="15" r="24">
      <c r="D24" s="2" t="str">
        <v>【连击】命中特效</v>
      </c>
      <c r="E24" s="1"/>
      <c r="G24" s="2" t="str">
        <v>有效区域范围</v>
      </c>
      <c r="H24" s="1" t="str">
        <v>[0.8,1.175]</v>
      </c>
    </row>
    <row customHeight="true" ht="15" r="25">
      <c r="D25" s="2" t="str">
        <v>【连击】特效持续时间</v>
      </c>
      <c r="E25" s="1"/>
      <c r="G25" s="2" t="str">
        <v>完美区域范围</v>
      </c>
      <c r="H25" s="1" t="str">
        <v>[0.8,0.925]</v>
      </c>
    </row>
    <row customHeight="true" ht="15" r="26">
      <c r="D26" s="2" t="str">
        <v>【连击】命中特效坐标</v>
      </c>
      <c r="E26" s="1" t="str">
        <v>[120,120]</v>
      </c>
    </row>
    <row customHeight="true" ht="15" r="27">
      <c r="D27" s="3" t="str">
        <v>MISS后处理</v>
      </c>
      <c r="E27" s="1" t="str">
        <v>无反馈</v>
      </c>
    </row>
    <row customHeight="true" ht="15" r="28">
      <c r="D28" s="3" t="str">
        <v>点错扣分</v>
      </c>
      <c r="E28" s="1">
        <v>0</v>
      </c>
    </row>
    <row customHeight="true" ht="15" r="29"/>
    <row customHeight="true" ht="15" r="30"/>
    <row customHeight="true" ht="15" r="31"/>
    <row customHeight="true" ht="15" r="32"/>
    <row customHeight="true" ht="15" r="33">
      <c r="G33" s="5" t="str">
        <v>步骤表索引数据</v>
      </c>
      <c r="H33" s="5"/>
      <c r="I33" s="5"/>
      <c r="J33" s="5"/>
      <c r="K33" s="5"/>
      <c r="M33" s="7" t="str">
        <v>辅助填写数据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6"/>
    </row>
    <row customHeight="true" ht="15" r="34">
      <c r="B34" s="9" t="str">
        <v>索引值</v>
      </c>
      <c r="D34" s="11" t="str">
        <v>所属人物</v>
      </c>
      <c r="E34" s="13" t="str">
        <v>菜品</v>
      </c>
      <c r="F34" s="12" t="str">
        <v>步骤名</v>
      </c>
      <c r="G34" s="10" t="str">
        <v>关卡倒计时</v>
      </c>
      <c r="H34" s="10" t="str">
        <v>满分值</v>
      </c>
      <c r="I34" s="10" t="str">
        <v>及格分值</v>
      </c>
      <c r="J34" s="10" t="str">
        <v>失败后处理</v>
      </c>
      <c r="K34" s="10" t="str">
        <v>失败处理值</v>
      </c>
      <c r="M34" s="14" t="str">
        <v>名称</v>
      </c>
      <c r="N34" s="8" t="str">
        <v>QuestionPresetType 题目预设类型 1=简单级别的预设 2=中等级别的预设 3=困难级别的预设 4=自定义  若不选择4自定义，则不用填自定义题组表（可为空）,如果该类型下多个题目组则随机一个</v>
      </c>
      <c r="O34" s="8" t="str">
        <v>QuestionGroupLoopMode 题目组循环模式:1=单次顺序 2=顺序循环 3=随机循环  指的是整个题目组在未达到过关分数的情况下如何播放</v>
      </c>
      <c r="P34" s="8" t="str">
        <v>MissScore miss得分【例：-5】</v>
      </c>
      <c r="Q34" s="8" t="str">
        <v>EffectiveAreaScore 有效区域得分</v>
      </c>
      <c r="R34" s="8" t="str">
        <v>PerfectAreaScore 完美区域得分</v>
      </c>
      <c r="S34" s="8" t="str">
        <v>IsLevelEndAfterMiss  miss后是否结束关卡 0=否(无任何额外反馈) 1=是，且从头重新开始此qte游戏 2=退出并返回失败值</v>
      </c>
      <c r="T34" s="8" t="str">
        <v>MinComboCount(最小连击数-连续N次点中即可算作处于连击状态（本次也算在内）)</v>
      </c>
      <c r="U34" s="8" t="str">
        <v>ComboScoreBoost(连击得分增幅:例：1.1)</v>
      </c>
      <c r="V34" s="8" t="str">
        <v>CriticalClickCircleId 自己Id</v>
      </c>
      <c r="W34" s="8" t="str">
        <v>RoundButtonSrc 圆形按钮素材 150*150</v>
      </c>
      <c r="X34" s="8" t="str">
        <v>RoundApertureSrc 光圈素材 150*150</v>
      </c>
      <c r="Y34" s="8" t="str">
        <v>EffectiveAreaSrc 圆形有效区域Src</v>
      </c>
      <c r="Z34" s="8" t="str">
        <v>RoundPerfectAreaSrc 圆形完美区域Src</v>
      </c>
      <c r="AA34" s="8" t="str">
        <v>HitSoundEffect (命中音效资源路径，未连击状态下)</v>
      </c>
      <c r="AB34" s="8" t="str">
        <v>HitEffectImgPath 命中特效资源图片路径</v>
      </c>
      <c r="AC34" s="8" t="str">
        <v>HitEffectTimer (特效持续时间（秒）)</v>
      </c>
      <c r="AD34" s="8" t="str">
        <v>ComboSoundResourceSrc 连击情况下音效资源路径</v>
      </c>
      <c r="AE34" s="8" t="str">
        <v>ComboHitEffectTimer 连击情况下特效持续时间（秒）</v>
      </c>
      <c r="AF34" s="8" t="str">
        <v>ComboHitEffectImgPath 连击情况下特效图片资源路径</v>
      </c>
      <c r="AG34" s="8" t="str">
        <v>EffectiveAreaRange 有效区域范围</v>
      </c>
      <c r="AH34" s="8" t="str">
        <v>PerfectAreaRange 完美区域范围</v>
      </c>
      <c r="AI34" s="8" t="str">
        <v>HitEffectCoordinates 命中特效坐标</v>
      </c>
      <c r="AJ34" s="8" t="str">
        <v>ComboEffectCoordinates 连击情况下特效坐标</v>
      </c>
      <c r="AK34" s="15" t="str">
        <v>CustomQuestionGroup 二维数组形式填写题目组。  [[坐标x,坐标y,延迟N毫秒出现,光圈缩小时间毫秒],[坐标x,坐标y,延迟N毫秒出现,光圈缩小时间毫秒],...]</v>
      </c>
    </row>
    <row customHeight="true" ht="15" r="35">
      <c r="B35" s="17">
        <f>COUNT($B$3:B34)+1</f>
      </c>
      <c r="D35" s="17" t="str">
        <v>杜国强</v>
      </c>
      <c r="E35" s="17" t="str">
        <v>潮汕牛肉火锅</v>
      </c>
      <c r="F35" s="17" t="str">
        <v>分切</v>
      </c>
      <c r="G35" s="1">
        <f>IF(E47="是",E39,"")</f>
      </c>
      <c r="H35" s="1">
        <f>E43</f>
      </c>
      <c r="I35" s="1">
        <f>E43</f>
      </c>
      <c r="J35" s="1" t="str">
        <v>当前步骤重新开始</v>
      </c>
      <c r="K35" s="5">
        <f>IF(J35="当前步骤重新开始",1,IF(J35="从菜品第一步开始",2,3))</f>
      </c>
      <c r="M35" s="18">
        <f>D35&amp;"-"&amp;E35&amp;"-"&amp;F35</f>
      </c>
      <c r="N35" s="16">
        <f>IF(COUNTA(H42)&gt;0,4,IF(H40="简单",1,IF(H40="中等",2,3)))</f>
      </c>
      <c r="O35" s="16">
        <f>IF(H43="顺序(循环1次)",1,IF(H43="顺序循环",2,3))</f>
      </c>
      <c r="P35" s="16">
        <f>E59</f>
      </c>
      <c r="Q35" s="16">
        <f>E45</f>
      </c>
      <c r="R35" s="16">
        <f>E44</f>
      </c>
      <c r="S35" s="16">
        <f>IF(E58="无反馈",0,IF(E58="重头开始",1,2))</f>
      </c>
      <c r="T35" s="16">
        <f>H47</f>
      </c>
      <c r="U35" s="16">
        <f>H48</f>
      </c>
      <c r="V35" s="16">
        <f>M35</f>
      </c>
      <c r="W35" s="16">
        <f>H51</f>
      </c>
      <c r="X35" s="16">
        <f>H52</f>
      </c>
      <c r="Y35" s="16">
        <f>H53</f>
      </c>
      <c r="Z35" s="16">
        <f>H54</f>
      </c>
      <c r="AA35" s="16">
        <f>E50</f>
      </c>
      <c r="AB35" s="16">
        <f>E51</f>
      </c>
      <c r="AC35" s="16">
        <f>E52</f>
      </c>
      <c r="AD35" s="16">
        <f>E54</f>
      </c>
      <c r="AE35" s="16">
        <f>E56</f>
      </c>
      <c r="AF35" s="16">
        <f>E55</f>
      </c>
      <c r="AG35" s="16">
        <f>H55</f>
      </c>
      <c r="AH35" s="16">
        <f>H56</f>
      </c>
      <c r="AI35" s="16">
        <f>E53</f>
      </c>
      <c r="AJ35" s="16">
        <f>E57</f>
      </c>
      <c r="AK35" s="19">
        <f>IF(COUNTA(H42)&gt;0,H42,H39)</f>
      </c>
    </row>
    <row customHeight="true" ht="15" r="36"/>
    <row customHeight="true" ht="15" r="37"/>
    <row customHeight="true" ht="15" r="38">
      <c r="D38" s="20" t="str">
        <v>设计相关</v>
      </c>
      <c r="E38" s="20"/>
      <c r="G38" s="20" t="str">
        <v>题目相关</v>
      </c>
      <c r="H38" s="20"/>
    </row>
    <row customHeight="true" ht="15" r="39">
      <c r="D39" s="21" t="str">
        <v>关卡预期时间(s)</v>
      </c>
      <c r="E39" s="1">
        <v>10</v>
      </c>
      <c r="G39" s="22" t="str">
        <v>简单-10</v>
      </c>
      <c r="H39" s="23">
        <f>VLOOKUP(G39,'【整理】预设题目组表'!$B$1:$F$20,5,FALSE)</f>
      </c>
    </row>
    <row customHeight="true" ht="15" r="40">
      <c r="D40" s="5" t="str">
        <v>题目数量</v>
      </c>
      <c r="E40" s="1">
        <f>H41</f>
      </c>
      <c r="G40" s="5" t="str">
        <v>题目难度</v>
      </c>
      <c r="H40" s="1">
        <f>INDEX('题目预设'!$A:$A,MATCH(G39,'题目预设'!$B:$B,0),1)</f>
      </c>
    </row>
    <row customHeight="true" ht="15" r="41">
      <c r="D41" s="21" t="str">
        <v>预计最少对几题才通关（完美点击）</v>
      </c>
      <c r="E41" s="1">
        <v>3</v>
      </c>
      <c r="G41" s="3" t="str">
        <v>预设的圈数</v>
      </c>
      <c r="H41" s="1">
        <f>VLOOKUP(G39,'题目预设'!$B$1:$C$400,2,FALSE)</f>
      </c>
    </row>
    <row customHeight="true" ht="15" r="42">
      <c r="D42" s="21" t="str">
        <v>预计最少对几题才通关（良好点击）</v>
      </c>
      <c r="E42" s="1">
        <v>5</v>
      </c>
      <c r="G42" s="13" t="str">
        <v>自定义关卡(使用预设就不填)</v>
      </c>
      <c r="H42" s="1">
        <f>H39</f>
      </c>
    </row>
    <row customHeight="true" ht="15" r="43">
      <c r="D43" s="21" t="str">
        <v>通关总分</v>
      </c>
      <c r="E43" s="1">
        <v>100</v>
      </c>
      <c r="G43" s="3" t="str">
        <v>题目组循环模式</v>
      </c>
      <c r="H43" s="1" t="str">
        <v>顺序循环</v>
      </c>
    </row>
    <row customHeight="true" ht="15" r="44">
      <c r="D44" s="5" t="str">
        <v>完美点击得分</v>
      </c>
      <c r="E44" s="1">
        <f>ROUND(E43/E41,0)</f>
      </c>
    </row>
    <row customHeight="true" ht="15" r="45">
      <c r="D45" s="5" t="str">
        <v>良好点击得分</v>
      </c>
      <c r="E45" s="1">
        <f>ROUND(E43/E42,0)</f>
      </c>
      <c r="G45" s="24" t="str">
        <v>连击相关</v>
      </c>
      <c r="H45" s="24"/>
    </row>
    <row customHeight="true" ht="15" r="46">
      <c r="D46" s="21" t="str">
        <v>到达总分是否立即结束游戏</v>
      </c>
      <c r="E46" s="1" t="str">
        <v>立即结束</v>
      </c>
      <c r="G46" s="25" t="str">
        <v>是否显示连击数</v>
      </c>
      <c r="H46" s="25" t="str">
        <v>显示</v>
      </c>
    </row>
    <row customHeight="true" ht="15" r="47">
      <c r="D47" s="21" t="str">
        <v>是否限时</v>
      </c>
      <c r="E47" s="1" t="str">
        <v>否</v>
      </c>
      <c r="G47" s="3" t="str">
        <v>最小连击数</v>
      </c>
      <c r="H47" s="1">
        <v>2</v>
      </c>
    </row>
    <row customHeight="true" ht="15" r="48">
      <c r="G48" s="3" t="str">
        <v>连击积分增幅（不累加）</v>
      </c>
      <c r="H48" s="1">
        <v>1.1</v>
      </c>
    </row>
    <row customHeight="true" ht="15" r="49">
      <c r="D49" s="26" t="str">
        <v>点击相关</v>
      </c>
      <c r="E49" s="26"/>
    </row>
    <row customHeight="true" ht="15" r="50">
      <c r="D50" s="27" t="str">
        <v>【普通】命中音效</v>
      </c>
      <c r="E50" s="17" t="str">
        <v>Audio/切菜.mp3</v>
      </c>
      <c r="G50" s="28" t="str">
        <v>圆形素材相关(图片地址)</v>
      </c>
      <c r="H50" s="28"/>
    </row>
    <row customHeight="true" ht="15" r="51">
      <c r="D51" s="2" t="str">
        <v>【普通】命中特效</v>
      </c>
      <c r="E51" s="1"/>
      <c r="G51" s="2" t="str">
        <v>基础圆形(150x150)</v>
      </c>
      <c r="H51" s="1" t="str">
        <v>Graphics/单次暴击点击圈/圆形按钮素材.png</v>
      </c>
    </row>
    <row customHeight="true" ht="15" r="52">
      <c r="D52" s="2" t="str">
        <v>【普通】特效持续时间</v>
      </c>
      <c r="E52" s="1"/>
      <c r="G52" s="2" t="str">
        <v>收缩光圈</v>
      </c>
      <c r="H52" s="1" t="str">
        <v>Graphics/单次暴击点击圈/光圈素材.png</v>
      </c>
    </row>
    <row customHeight="true" ht="15" r="53">
      <c r="D53" s="2" t="str">
        <v>【普通】命中特效坐标</v>
      </c>
      <c r="E53" s="1" t="str">
        <v>[120,120]</v>
      </c>
      <c r="G53" s="2" t="str">
        <v>有效区域</v>
      </c>
      <c r="H53" s="1"/>
    </row>
    <row customHeight="true" ht="15" r="54">
      <c r="D54" s="27" t="str">
        <v>【连击】命中音效</v>
      </c>
      <c r="E54" s="17" t="str">
        <v>Audio/完美点击.mp3</v>
      </c>
      <c r="G54" s="2" t="str">
        <v>完美区域</v>
      </c>
      <c r="H54" s="1"/>
    </row>
    <row customHeight="true" ht="15" r="55">
      <c r="D55" s="2" t="str">
        <v>【连击】命中特效</v>
      </c>
      <c r="E55" s="1"/>
      <c r="G55" s="2" t="str">
        <v>有效区域范围</v>
      </c>
      <c r="H55" s="1" t="str">
        <v>[0.8,1.175]</v>
      </c>
    </row>
    <row customHeight="true" ht="15" r="56">
      <c r="D56" s="2" t="str">
        <v>【连击】特效持续时间</v>
      </c>
      <c r="E56" s="1"/>
      <c r="G56" s="2" t="str">
        <v>完美区域范围</v>
      </c>
      <c r="H56" s="1" t="str">
        <v>[0.8,0.925]</v>
      </c>
    </row>
    <row customHeight="true" ht="15" r="57">
      <c r="D57" s="2" t="str">
        <v>【连击】命中特效坐标</v>
      </c>
      <c r="E57" s="1" t="str">
        <v>[120,120]</v>
      </c>
    </row>
    <row customHeight="true" ht="15" r="58">
      <c r="D58" s="3" t="str">
        <v>MISS后处理</v>
      </c>
      <c r="E58" s="1" t="str">
        <v>无反馈</v>
      </c>
    </row>
    <row customHeight="true" ht="15" r="59">
      <c r="D59" s="3" t="str">
        <v>点错扣分</v>
      </c>
      <c r="E59" s="1">
        <v>0</v>
      </c>
    </row>
    <row customHeight="true" ht="15" r="60"/>
    <row customHeight="true" ht="15" r="61"/>
    <row customHeight="true" ht="15" r="62"/>
    <row customHeight="true" ht="15" r="63"/>
    <row customHeight="true" ht="15" r="64">
      <c r="G64" s="5" t="str">
        <v>步骤表索引数据</v>
      </c>
      <c r="H64" s="5"/>
      <c r="I64" s="5"/>
      <c r="J64" s="5"/>
      <c r="K64" s="5"/>
      <c r="M64" s="7" t="str">
        <v>辅助填写数据</v>
      </c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6"/>
    </row>
    <row customHeight="true" ht="15" r="65">
      <c r="B65" s="9" t="str">
        <v>索引值</v>
      </c>
      <c r="D65" s="11" t="str">
        <v>所属人物</v>
      </c>
      <c r="E65" s="13" t="str">
        <v>菜品</v>
      </c>
      <c r="F65" s="12" t="str">
        <v>步骤名</v>
      </c>
      <c r="G65" s="10" t="str">
        <v>关卡倒计时</v>
      </c>
      <c r="H65" s="10" t="str">
        <v>满分值</v>
      </c>
      <c r="I65" s="10" t="str">
        <v>及格分值</v>
      </c>
      <c r="J65" s="10" t="str">
        <v>失败后处理</v>
      </c>
      <c r="K65" s="10" t="str">
        <v>失败处理值</v>
      </c>
      <c r="M65" s="14" t="str">
        <v>名称</v>
      </c>
      <c r="N65" s="8" t="str">
        <v>QuestionPresetType 题目预设类型 1=简单级别的预设 2=中等级别的预设 3=困难级别的预设 4=自定义  若不选择4自定义，则不用填自定义题组表（可为空）,如果该类型下多个题目组则随机一个</v>
      </c>
      <c r="O65" s="8" t="str">
        <v>QuestionGroupLoopMode 题目组循环模式:1=单次顺序 2=顺序循环 3=随机循环  指的是整个题目组在未达到过关分数的情况下如何播放</v>
      </c>
      <c r="P65" s="8" t="str">
        <v>MissScore miss得分【例：-5】</v>
      </c>
      <c r="Q65" s="8" t="str">
        <v>EffectiveAreaScore 有效区域得分</v>
      </c>
      <c r="R65" s="8" t="str">
        <v>PerfectAreaScore 完美区域得分</v>
      </c>
      <c r="S65" s="8" t="str">
        <v>IsLevelEndAfterMiss  miss后是否结束关卡 0=否(无任何额外反馈) 1=是，且从头重新开始此qte游戏 2=退出并返回失败值</v>
      </c>
      <c r="T65" s="8" t="str">
        <v>MinComboCount(最小连击数-连续N次点中即可算作处于连击状态（本次也算在内）)</v>
      </c>
      <c r="U65" s="8" t="str">
        <v>ComboScoreBoost(连击得分增幅:例：1.1)</v>
      </c>
      <c r="V65" s="8" t="str">
        <v>CriticalClickCircleId 自己Id</v>
      </c>
      <c r="W65" s="8" t="str">
        <v>RoundButtonSrc 圆形按钮素材 150*150</v>
      </c>
      <c r="X65" s="8" t="str">
        <v>RoundApertureSrc 光圈素材 150*150</v>
      </c>
      <c r="Y65" s="8" t="str">
        <v>EffectiveAreaSrc 圆形有效区域Src</v>
      </c>
      <c r="Z65" s="8" t="str">
        <v>RoundPerfectAreaSrc 圆形完美区域Src</v>
      </c>
      <c r="AA65" s="8" t="str">
        <v>HitSoundEffect (命中音效资源路径，未连击状态下)</v>
      </c>
      <c r="AB65" s="8" t="str">
        <v>HitEffectImgPath 命中特效资源图片路径</v>
      </c>
      <c r="AC65" s="8" t="str">
        <v>HitEffectTimer (特效持续时间（秒）)</v>
      </c>
      <c r="AD65" s="8" t="str">
        <v>ComboSoundResourceSrc 连击情况下音效资源路径</v>
      </c>
      <c r="AE65" s="8" t="str">
        <v>ComboHitEffectTimer 连击情况下特效持续时间（秒）</v>
      </c>
      <c r="AF65" s="8" t="str">
        <v>ComboHitEffectImgPath 连击情况下特效图片资源路径</v>
      </c>
      <c r="AG65" s="8" t="str">
        <v>EffectiveAreaRange 有效区域范围</v>
      </c>
      <c r="AH65" s="8" t="str">
        <v>PerfectAreaRange 完美区域范围</v>
      </c>
      <c r="AI65" s="8" t="str">
        <v>HitEffectCoordinates 命中特效坐标</v>
      </c>
      <c r="AJ65" s="8" t="str">
        <v>ComboEffectCoordinates 连击情况下特效坐标</v>
      </c>
      <c r="AK65" s="15" t="str">
        <v>CustomQuestionGroup 二维数组形式填写题目组。  [[坐标x,坐标y,延迟N毫秒出现,光圈缩小时间毫秒],[坐标x,坐标y,延迟N毫秒出现,光圈缩小时间毫秒],...]</v>
      </c>
    </row>
    <row customHeight="true" ht="15" r="66">
      <c r="B66" s="17">
        <f>COUNT($B$3:B65)+1</f>
      </c>
      <c r="D66" s="17" t="str">
        <v>杜国强</v>
      </c>
      <c r="E66" s="17" t="str">
        <v>玉冰烧</v>
      </c>
      <c r="F66" s="17" t="str">
        <v>开坛</v>
      </c>
      <c r="G66" s="1">
        <f>IF(E78="是",E70,"")</f>
      </c>
      <c r="H66" s="1">
        <f>E74</f>
      </c>
      <c r="I66" s="1">
        <f>E74</f>
      </c>
      <c r="J66" s="1" t="str">
        <v>当前步骤重新开始</v>
      </c>
      <c r="K66" s="5">
        <f>IF(J66="当前步骤重新开始",1,IF(J66="从菜品第一步开始",2,3))</f>
      </c>
      <c r="M66" s="18">
        <f>D66&amp;"-"&amp;E66&amp;"-"&amp;F66</f>
      </c>
      <c r="N66" s="16">
        <f>IF(COUNTA(H73)&gt;0,4,IF(H71="简单",1,IF(H71="中等",2,3)))</f>
      </c>
      <c r="O66" s="16">
        <f>IF(H74="顺序(循环1次)",1,IF(H74="顺序循环",2,3))</f>
      </c>
      <c r="P66" s="16">
        <f>E90</f>
      </c>
      <c r="Q66" s="16">
        <f>E76</f>
      </c>
      <c r="R66" s="16">
        <f>E75</f>
      </c>
      <c r="S66" s="16">
        <f>IF(E89="无反馈",0,IF(E89="重头开始",1,2))</f>
      </c>
      <c r="T66" s="16">
        <f>H78</f>
      </c>
      <c r="U66" s="16">
        <f>H79</f>
      </c>
      <c r="V66" s="16">
        <f>M66</f>
      </c>
      <c r="W66" s="16">
        <f>H82</f>
      </c>
      <c r="X66" s="16">
        <f>H83</f>
      </c>
      <c r="Y66" s="16">
        <f>H84</f>
      </c>
      <c r="Z66" s="16">
        <f>H85</f>
      </c>
      <c r="AA66" s="16">
        <f>E81</f>
      </c>
      <c r="AB66" s="16">
        <f>E82</f>
      </c>
      <c r="AC66" s="16">
        <f>E83</f>
      </c>
      <c r="AD66" s="16">
        <f>E85</f>
      </c>
      <c r="AE66" s="16">
        <f>E87</f>
      </c>
      <c r="AF66" s="16">
        <f>E86</f>
      </c>
      <c r="AG66" s="16">
        <f>H86</f>
      </c>
      <c r="AH66" s="16">
        <f>H87</f>
      </c>
      <c r="AI66" s="16">
        <f>E84</f>
      </c>
      <c r="AJ66" s="16">
        <f>E88</f>
      </c>
      <c r="AK66" s="19">
        <f>IF(COUNTA(H73)&gt;0,H73,H70)</f>
      </c>
    </row>
    <row customHeight="true" ht="15" r="67"/>
    <row customHeight="true" ht="15" r="68"/>
    <row customHeight="true" ht="15" r="69">
      <c r="D69" s="20" t="str">
        <v>设计相关</v>
      </c>
      <c r="E69" s="20"/>
      <c r="G69" s="20" t="str">
        <v>题目相关</v>
      </c>
      <c r="H69" s="20"/>
    </row>
    <row customHeight="true" ht="15" r="70">
      <c r="D70" s="21" t="str">
        <v>关卡预期时间(s)</v>
      </c>
      <c r="E70" s="1">
        <v>15</v>
      </c>
      <c r="G70" s="22" t="str">
        <v>中等-15</v>
      </c>
      <c r="H70" s="23">
        <f>VLOOKUP(G70,'【整理】预设题目组表'!$B$1:$F$20,5,FALSE)</f>
      </c>
    </row>
    <row customHeight="true" ht="15" r="71">
      <c r="D71" s="5" t="str">
        <v>题目数量</v>
      </c>
      <c r="E71" s="1">
        <f>H72</f>
      </c>
      <c r="G71" s="5" t="str">
        <v>题目难度</v>
      </c>
      <c r="H71" s="1">
        <f>INDEX('题目预设'!$A:$A,MATCH(G70,'题目预设'!$B:$B,0),1)</f>
      </c>
    </row>
    <row customHeight="true" ht="15" r="72">
      <c r="D72" s="21" t="str">
        <v>预计最少对几题才通关（完美点击）</v>
      </c>
      <c r="E72" s="1">
        <v>6</v>
      </c>
      <c r="G72" s="3" t="str">
        <v>预设的圈数</v>
      </c>
      <c r="H72" s="1">
        <f>VLOOKUP(G70,'题目预设'!$B$1:$C$400,2,FALSE)</f>
      </c>
    </row>
    <row customHeight="true" ht="15" r="73">
      <c r="D73" s="21" t="str">
        <v>预计最少对几题才通关（良好点击）</v>
      </c>
      <c r="E73" s="1">
        <v>9</v>
      </c>
      <c r="G73" s="13" t="str">
        <v>自定义关卡(使用预设就不填)</v>
      </c>
      <c r="H73" s="1">
        <f>H70</f>
      </c>
    </row>
    <row customHeight="true" ht="15" r="74">
      <c r="D74" s="21" t="str">
        <v>通关总分</v>
      </c>
      <c r="E74" s="1">
        <v>100</v>
      </c>
      <c r="G74" s="3" t="str">
        <v>题目组循环模式</v>
      </c>
      <c r="H74" s="1" t="str">
        <v>顺序循环</v>
      </c>
    </row>
    <row customHeight="true" ht="15" r="75">
      <c r="D75" s="5" t="str">
        <v>完美点击得分</v>
      </c>
      <c r="E75" s="1">
        <f>ROUND(E74/E72,0)</f>
      </c>
    </row>
    <row customHeight="true" ht="15" r="76">
      <c r="D76" s="5" t="str">
        <v>良好点击得分</v>
      </c>
      <c r="E76" s="1">
        <f>ROUND(E74/E73,0)</f>
      </c>
      <c r="G76" s="24" t="str">
        <v>连击相关</v>
      </c>
      <c r="H76" s="24"/>
    </row>
    <row customHeight="true" ht="15" r="77">
      <c r="D77" s="21" t="str">
        <v>到达总分是否立即结束游戏</v>
      </c>
      <c r="E77" s="1" t="str">
        <v>立即结束</v>
      </c>
      <c r="G77" s="25" t="str">
        <v>是否显示连击数</v>
      </c>
      <c r="H77" s="25" t="str">
        <v>显示</v>
      </c>
    </row>
    <row customHeight="true" ht="15" r="78">
      <c r="D78" s="21" t="str">
        <v>是否限时</v>
      </c>
      <c r="E78" s="1" t="str">
        <v>否</v>
      </c>
      <c r="G78" s="3" t="str">
        <v>最小连击数</v>
      </c>
      <c r="H78" s="1">
        <v>2</v>
      </c>
    </row>
    <row customHeight="true" ht="15" r="79">
      <c r="G79" s="3" t="str">
        <v>连击积分增幅（不累加）</v>
      </c>
      <c r="H79" s="1">
        <v>1.1</v>
      </c>
    </row>
    <row customHeight="true" ht="15" r="80">
      <c r="D80" s="26" t="str">
        <v>点击相关</v>
      </c>
      <c r="E80" s="26"/>
    </row>
    <row customHeight="true" ht="15" r="81">
      <c r="D81" s="27" t="str">
        <v>【普通】命中音效</v>
      </c>
      <c r="E81" s="17" t="str">
        <v>Audio/小按钮.mp3</v>
      </c>
      <c r="G81" s="28" t="str">
        <v>圆形素材相关(图片地址)</v>
      </c>
      <c r="H81" s="28"/>
    </row>
    <row customHeight="true" ht="15" r="82">
      <c r="D82" s="2" t="str">
        <v>【普通】命中特效</v>
      </c>
      <c r="E82" s="1"/>
      <c r="G82" s="2" t="str">
        <v>基础圆形(150x150)</v>
      </c>
      <c r="H82" s="1" t="str">
        <v>Graphics/单次暴击点击圈/圆形按钮素材.png</v>
      </c>
    </row>
    <row customHeight="true" ht="15" r="83">
      <c r="D83" s="2" t="str">
        <v>【普通】特效持续时间</v>
      </c>
      <c r="E83" s="1"/>
      <c r="G83" s="2" t="str">
        <v>收缩光圈</v>
      </c>
      <c r="H83" s="1" t="str">
        <v>Graphics/单次暴击点击圈/光圈素材.png</v>
      </c>
    </row>
    <row customHeight="true" ht="15" r="84">
      <c r="D84" s="2" t="str">
        <v>【普通】命中特效坐标</v>
      </c>
      <c r="E84" s="1" t="str">
        <v>[120,120]</v>
      </c>
      <c r="G84" s="2" t="str">
        <v>有效区域</v>
      </c>
      <c r="H84" s="1"/>
    </row>
    <row customHeight="true" ht="15" r="85">
      <c r="D85" s="27" t="str">
        <v>【连击】命中音效</v>
      </c>
      <c r="E85" s="17" t="str">
        <v>Audio/完美点击.mp3</v>
      </c>
      <c r="G85" s="2" t="str">
        <v>完美区域</v>
      </c>
      <c r="H85" s="1"/>
    </row>
    <row customHeight="true" ht="15" r="86">
      <c r="D86" s="2" t="str">
        <v>【连击】命中特效</v>
      </c>
      <c r="E86" s="1"/>
      <c r="G86" s="2" t="str">
        <v>有效区域范围</v>
      </c>
      <c r="H86" s="1" t="str">
        <v>[0.8,1.175]</v>
      </c>
    </row>
    <row customHeight="true" ht="15" r="87">
      <c r="D87" s="2" t="str">
        <v>【连击】特效持续时间</v>
      </c>
      <c r="E87" s="1"/>
      <c r="G87" s="2" t="str">
        <v>完美区域范围</v>
      </c>
      <c r="H87" s="1" t="str">
        <v>[0.8,0.925]</v>
      </c>
    </row>
    <row customHeight="true" ht="15" r="88">
      <c r="D88" s="2" t="str">
        <v>【连击】命中特效坐标</v>
      </c>
      <c r="E88" s="1" t="str">
        <v>[120,120]</v>
      </c>
    </row>
    <row customHeight="true" ht="15" r="89">
      <c r="D89" s="3" t="str">
        <v>MISS后处理</v>
      </c>
      <c r="E89" s="1" t="str">
        <v>无反馈</v>
      </c>
    </row>
    <row customHeight="true" ht="15" r="90">
      <c r="D90" s="3" t="str">
        <v>点错扣分</v>
      </c>
      <c r="E90" s="1">
        <v>0</v>
      </c>
    </row>
    <row customHeight="true" ht="15" r="91"/>
    <row customHeight="true" ht="15" r="92"/>
    <row customHeight="true" ht="15" r="93"/>
    <row customHeight="true" ht="15" r="94"/>
    <row customHeight="true" ht="15" r="95">
      <c r="G95" s="5" t="str">
        <v>步骤表索引数据</v>
      </c>
      <c r="H95" s="5"/>
      <c r="I95" s="5"/>
      <c r="J95" s="5"/>
      <c r="K95" s="5"/>
      <c r="M95" s="7" t="str">
        <v>辅助填写数据</v>
      </c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6"/>
    </row>
    <row customHeight="true" ht="15" r="96">
      <c r="B96" s="9" t="str">
        <v>索引值</v>
      </c>
      <c r="D96" s="11" t="str">
        <v>所属人物</v>
      </c>
      <c r="E96" s="13" t="str">
        <v>菜品</v>
      </c>
      <c r="F96" s="12" t="str">
        <v>步骤名</v>
      </c>
      <c r="G96" s="10" t="str">
        <v>关卡倒计时</v>
      </c>
      <c r="H96" s="10" t="str">
        <v>满分值</v>
      </c>
      <c r="I96" s="10" t="str">
        <v>及格分值</v>
      </c>
      <c r="J96" s="10" t="str">
        <v>失败后处理</v>
      </c>
      <c r="K96" s="10" t="str">
        <v>失败处理值</v>
      </c>
      <c r="M96" s="14" t="str">
        <v>名称</v>
      </c>
      <c r="N96" s="8" t="str">
        <v>QuestionPresetType 题目预设类型 1=简单级别的预设 2=中等级别的预设 3=困难级别的预设 4=自定义  若不选择4自定义，则不用填自定义题组表（可为空）,如果该类型下多个题目组则随机一个</v>
      </c>
      <c r="O96" s="8" t="str">
        <v>QuestionGroupLoopMode 题目组循环模式:1=单次顺序 2=顺序循环 3=随机循环  指的是整个题目组在未达到过关分数的情况下如何播放</v>
      </c>
      <c r="P96" s="8" t="str">
        <v>MissScore miss得分【例：-5】</v>
      </c>
      <c r="Q96" s="8" t="str">
        <v>EffectiveAreaScore 有效区域得分</v>
      </c>
      <c r="R96" s="8" t="str">
        <v>PerfectAreaScore 完美区域得分</v>
      </c>
      <c r="S96" s="8" t="str">
        <v>IsLevelEndAfterMiss  miss后是否结束关卡 0=否(无任何额外反馈) 1=是，且从头重新开始此qte游戏 2=退出并返回失败值</v>
      </c>
      <c r="T96" s="8" t="str">
        <v>MinComboCount(最小连击数-连续N次点中即可算作处于连击状态（本次也算在内）)</v>
      </c>
      <c r="U96" s="8" t="str">
        <v>ComboScoreBoost(连击得分增幅:例：1.1)</v>
      </c>
      <c r="V96" s="8" t="str">
        <v>CriticalClickCircleId 自己Id</v>
      </c>
      <c r="W96" s="8" t="str">
        <v>RoundButtonSrc 圆形按钮素材 150*150</v>
      </c>
      <c r="X96" s="8" t="str">
        <v>RoundApertureSrc 光圈素材 150*150</v>
      </c>
      <c r="Y96" s="8" t="str">
        <v>EffectiveAreaSrc 圆形有效区域Src</v>
      </c>
      <c r="Z96" s="8" t="str">
        <v>RoundPerfectAreaSrc 圆形完美区域Src</v>
      </c>
      <c r="AA96" s="8" t="str">
        <v>HitSoundEffect (命中音效资源路径，未连击状态下)</v>
      </c>
      <c r="AB96" s="8" t="str">
        <v>HitEffectImgPath 命中特效资源图片路径</v>
      </c>
      <c r="AC96" s="8" t="str">
        <v>HitEffectTimer (特效持续时间（秒）)</v>
      </c>
      <c r="AD96" s="8" t="str">
        <v>ComboSoundResourceSrc 连击情况下音效资源路径</v>
      </c>
      <c r="AE96" s="8" t="str">
        <v>ComboHitEffectTimer 连击情况下特效持续时间（秒）</v>
      </c>
      <c r="AF96" s="8" t="str">
        <v>ComboHitEffectImgPath 连击情况下特效图片资源路径</v>
      </c>
      <c r="AG96" s="8" t="str">
        <v>EffectiveAreaRange 有效区域范围</v>
      </c>
      <c r="AH96" s="8" t="str">
        <v>PerfectAreaRange 完美区域范围</v>
      </c>
      <c r="AI96" s="8" t="str">
        <v>HitEffectCoordinates 命中特效坐标</v>
      </c>
      <c r="AJ96" s="8" t="str">
        <v>ComboEffectCoordinates 连击情况下特效坐标</v>
      </c>
      <c r="AK96" s="15" t="str">
        <v>CustomQuestionGroup 二维数组形式填写题目组。  [[坐标x,坐标y,延迟N毫秒出现,光圈缩小时间毫秒],[坐标x,坐标y,延迟N毫秒出现,光圈缩小时间毫秒],...]</v>
      </c>
    </row>
    <row customHeight="true" ht="15" r="97">
      <c r="B97" s="17">
        <f>COUNT($B$3:B96)+1</f>
      </c>
      <c r="D97" s="17" t="str">
        <v>小芸</v>
      </c>
      <c r="E97" s="17" t="str">
        <v>锅包肉</v>
      </c>
      <c r="F97" s="17" t="str">
        <v>薄切里脊</v>
      </c>
      <c r="G97" s="1">
        <f>IF(E109="是",E101,"")</f>
      </c>
      <c r="H97" s="1">
        <f>E105</f>
      </c>
      <c r="I97" s="1">
        <f>E105</f>
      </c>
      <c r="J97" s="1" t="str">
        <v>当前步骤重新开始</v>
      </c>
      <c r="K97" s="5">
        <f>IF(J97="当前步骤重新开始",1,IF(J97="从菜品第一步开始",2,3))</f>
      </c>
      <c r="M97" s="18">
        <f>D97&amp;"-"&amp;E97&amp;"-"&amp;F97</f>
      </c>
      <c r="N97" s="16">
        <f>IF(COUNTA(H104)&gt;0,4,IF(H102="简单",1,IF(H102="中等",2,3)))</f>
      </c>
      <c r="O97" s="16">
        <f>IF(H105="顺序(循环1次)",1,IF(H105="顺序循环",2,3))</f>
      </c>
      <c r="P97" s="16">
        <f>E121</f>
      </c>
      <c r="Q97" s="16">
        <f>E107</f>
      </c>
      <c r="R97" s="16">
        <f>E106</f>
      </c>
      <c r="S97" s="16">
        <f>IF(E120="无反馈",0,IF(E120="重头开始",1,2))</f>
      </c>
      <c r="T97" s="16">
        <f>H109</f>
      </c>
      <c r="U97" s="16">
        <f>H110</f>
      </c>
      <c r="V97" s="16">
        <f>M97</f>
      </c>
      <c r="W97" s="16">
        <f>H113</f>
      </c>
      <c r="X97" s="16">
        <f>H114</f>
      </c>
      <c r="Y97" s="16">
        <f>H115</f>
      </c>
      <c r="Z97" s="16">
        <f>H116</f>
      </c>
      <c r="AA97" s="16">
        <f>E112</f>
      </c>
      <c r="AB97" s="16">
        <f>E113</f>
      </c>
      <c r="AC97" s="16">
        <f>E114</f>
      </c>
      <c r="AD97" s="16">
        <f>E116</f>
      </c>
      <c r="AE97" s="16">
        <f>E118</f>
      </c>
      <c r="AF97" s="16">
        <f>E117</f>
      </c>
      <c r="AG97" s="16">
        <f>H117</f>
      </c>
      <c r="AH97" s="16">
        <f>H118</f>
      </c>
      <c r="AI97" s="16">
        <f>E115</f>
      </c>
      <c r="AJ97" s="16">
        <f>E119</f>
      </c>
      <c r="AK97" s="19">
        <f>IF(COUNTA(H104)&gt;0,H104,H101)</f>
      </c>
    </row>
    <row customHeight="true" ht="15" r="98"/>
    <row customHeight="true" ht="15" r="99"/>
    <row customHeight="true" ht="15" r="100">
      <c r="D100" s="20" t="str">
        <v>设计相关</v>
      </c>
      <c r="E100" s="20"/>
      <c r="G100" s="20" t="str">
        <v>题目相关</v>
      </c>
      <c r="H100" s="20"/>
    </row>
    <row customHeight="true" ht="15" r="101">
      <c r="D101" s="21" t="str">
        <v>关卡预期时间(s)</v>
      </c>
      <c r="E101" s="1">
        <v>15</v>
      </c>
      <c r="G101" s="22" t="str">
        <v>简单-15</v>
      </c>
      <c r="H101" s="23">
        <f>VLOOKUP(G101,'【整理】预设题目组表'!$B$1:$F$20,5,FALSE)</f>
      </c>
    </row>
    <row customHeight="true" ht="15" r="102">
      <c r="D102" s="5" t="str">
        <v>题目数量</v>
      </c>
      <c r="E102" s="1">
        <f>H103</f>
      </c>
      <c r="G102" s="5" t="str">
        <v>题目难度</v>
      </c>
      <c r="H102" s="1">
        <f>INDEX('题目预设'!$A:$A,MATCH(G101,'题目预设'!$B:$B,0),1)</f>
      </c>
    </row>
    <row customHeight="true" ht="15" r="103">
      <c r="D103" s="21" t="str">
        <v>预计最少对几题才通关（完美点击）</v>
      </c>
      <c r="E103" s="1">
        <v>6</v>
      </c>
      <c r="G103" s="3" t="str">
        <v>预设的圈数</v>
      </c>
      <c r="H103" s="1">
        <f>VLOOKUP(G101,'题目预设'!$B$1:$C$400,2,FALSE)</f>
      </c>
    </row>
    <row customHeight="true" ht="15" r="104">
      <c r="D104" s="21" t="str">
        <v>预计最少对几题才通关（良好点击）</v>
      </c>
      <c r="E104" s="1">
        <v>10</v>
      </c>
      <c r="G104" s="13" t="str">
        <v>自定义关卡(使用预设就不填)</v>
      </c>
      <c r="H104" s="1">
        <f>H101</f>
      </c>
    </row>
    <row customHeight="true" ht="15" r="105">
      <c r="D105" s="21" t="str">
        <v>通关总分</v>
      </c>
      <c r="E105" s="1">
        <v>100</v>
      </c>
      <c r="G105" s="3" t="str">
        <v>题目组循环模式</v>
      </c>
      <c r="H105" s="1" t="str">
        <v>顺序循环</v>
      </c>
    </row>
    <row customHeight="true" ht="15" r="106">
      <c r="D106" s="5" t="str">
        <v>完美点击得分</v>
      </c>
      <c r="E106" s="1">
        <f>ROUND(E105/E103,0)</f>
      </c>
    </row>
    <row customHeight="true" ht="15" r="107">
      <c r="D107" s="5" t="str">
        <v>良好点击得分</v>
      </c>
      <c r="E107" s="1">
        <f>ROUND(E105/E104,0)</f>
      </c>
      <c r="G107" s="24" t="str">
        <v>连击相关</v>
      </c>
      <c r="H107" s="24"/>
    </row>
    <row customHeight="true" ht="15" r="108">
      <c r="D108" s="21" t="str">
        <v>到达总分是否立即结束游戏</v>
      </c>
      <c r="E108" s="1" t="str">
        <v>立即结束</v>
      </c>
      <c r="G108" s="25" t="str">
        <v>是否显示连击数</v>
      </c>
      <c r="H108" s="25" t="str">
        <v>显示</v>
      </c>
    </row>
    <row customHeight="true" ht="15" r="109">
      <c r="D109" s="21" t="str">
        <v>是否限时</v>
      </c>
      <c r="E109" s="1" t="str">
        <v>否</v>
      </c>
      <c r="G109" s="3" t="str">
        <v>最小连击数</v>
      </c>
      <c r="H109" s="1">
        <v>2</v>
      </c>
    </row>
    <row customHeight="true" ht="15" r="110">
      <c r="G110" s="3" t="str">
        <v>连击积分增幅（不累加）</v>
      </c>
      <c r="H110" s="1">
        <v>1.1</v>
      </c>
    </row>
    <row customHeight="true" ht="15" r="111">
      <c r="D111" s="26" t="str">
        <v>点击相关</v>
      </c>
      <c r="E111" s="26"/>
    </row>
    <row customHeight="true" ht="15" r="112">
      <c r="D112" s="27" t="str">
        <v>【普通】命中音效</v>
      </c>
      <c r="E112" s="17" t="str">
        <v>Audio/切菜.mp3</v>
      </c>
      <c r="G112" s="28" t="str">
        <v>圆形素材相关(图片地址)</v>
      </c>
      <c r="H112" s="28"/>
    </row>
    <row customHeight="true" ht="15" r="113">
      <c r="D113" s="2" t="str">
        <v>【普通】命中特效</v>
      </c>
      <c r="E113" s="1"/>
      <c r="G113" s="2" t="str">
        <v>基础圆形(150x150)</v>
      </c>
      <c r="H113" s="1" t="str">
        <v>Graphics/单次暴击点击圈/圆形按钮素材.png</v>
      </c>
    </row>
    <row customHeight="true" ht="15" r="114">
      <c r="D114" s="2" t="str">
        <v>【普通】特效持续时间</v>
      </c>
      <c r="E114" s="1"/>
      <c r="G114" s="2" t="str">
        <v>收缩光圈</v>
      </c>
      <c r="H114" s="1" t="str">
        <v>Graphics/单次暴击点击圈/光圈素材.png</v>
      </c>
    </row>
    <row customHeight="true" ht="15" r="115">
      <c r="D115" s="2" t="str">
        <v>【普通】命中特效坐标</v>
      </c>
      <c r="E115" s="1" t="str">
        <v>[120,120]</v>
      </c>
      <c r="G115" s="2" t="str">
        <v>有效区域</v>
      </c>
      <c r="H115" s="1"/>
    </row>
    <row customHeight="true" ht="15" r="116">
      <c r="D116" s="27" t="str">
        <v>【连击】命中音效</v>
      </c>
      <c r="E116" s="17" t="str">
        <v>Audio/完美点击.mp3</v>
      </c>
      <c r="G116" s="2" t="str">
        <v>完美区域</v>
      </c>
      <c r="H116" s="1"/>
    </row>
    <row customHeight="true" ht="15" r="117">
      <c r="D117" s="2" t="str">
        <v>【连击】命中特效</v>
      </c>
      <c r="E117" s="1"/>
      <c r="G117" s="2" t="str">
        <v>有效区域范围</v>
      </c>
      <c r="H117" s="1" t="str">
        <v>[0.8,1.175]</v>
      </c>
    </row>
    <row customHeight="true" ht="15" r="118">
      <c r="D118" s="2" t="str">
        <v>【连击】特效持续时间</v>
      </c>
      <c r="E118" s="1"/>
      <c r="G118" s="2" t="str">
        <v>完美区域范围</v>
      </c>
      <c r="H118" s="1" t="str">
        <v>[0.8,0.925]</v>
      </c>
    </row>
    <row customHeight="true" ht="15" r="119">
      <c r="D119" s="2" t="str">
        <v>【连击】命中特效坐标</v>
      </c>
      <c r="E119" s="1" t="str">
        <v>[120,120]</v>
      </c>
    </row>
    <row customHeight="true" ht="15" r="120">
      <c r="D120" s="3" t="str">
        <v>MISS后处理</v>
      </c>
      <c r="E120" s="1" t="str">
        <v>无反馈</v>
      </c>
    </row>
    <row customHeight="true" ht="15" r="121">
      <c r="D121" s="3" t="str">
        <v>点错扣分</v>
      </c>
      <c r="E121" s="1">
        <v>0</v>
      </c>
    </row>
    <row customHeight="true" ht="15" r="122"/>
    <row customHeight="true" ht="15" r="123"/>
    <row customHeight="true" ht="15" r="124"/>
    <row customHeight="true" ht="15" r="125"/>
    <row customHeight="true" ht="15" r="126">
      <c r="G126" s="5" t="str">
        <v>步骤表索引数据</v>
      </c>
      <c r="H126" s="5"/>
      <c r="I126" s="5"/>
      <c r="J126" s="5"/>
      <c r="K126" s="5"/>
      <c r="M126" s="7" t="str">
        <v>辅助填写数据</v>
      </c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6"/>
    </row>
    <row customHeight="true" ht="15" r="127">
      <c r="B127" s="9" t="str">
        <v>索引值</v>
      </c>
      <c r="D127" s="11" t="str">
        <v>所属人物</v>
      </c>
      <c r="E127" s="13" t="str">
        <v>菜品</v>
      </c>
      <c r="F127" s="12" t="str">
        <v>步骤名</v>
      </c>
      <c r="G127" s="10" t="str">
        <v>关卡倒计时</v>
      </c>
      <c r="H127" s="10" t="str">
        <v>满分值</v>
      </c>
      <c r="I127" s="10" t="str">
        <v>及格分值</v>
      </c>
      <c r="J127" s="10" t="str">
        <v>失败后处理</v>
      </c>
      <c r="K127" s="10" t="str">
        <v>失败处理值</v>
      </c>
      <c r="M127" s="14" t="str">
        <v>名称</v>
      </c>
      <c r="N127" s="8" t="str">
        <v>QuestionPresetType 题目预设类型 1=简单级别的预设 2=中等级别的预设 3=困难级别的预设 4=自定义  若不选择4自定义，则不用填自定义题组表（可为空）,如果该类型下多个题目组则随机一个</v>
      </c>
      <c r="O127" s="8" t="str">
        <v>QuestionGroupLoopMode 题目组循环模式:1=单次顺序 2=顺序循环 3=随机循环  指的是整个题目组在未达到过关分数的情况下如何播放</v>
      </c>
      <c r="P127" s="8" t="str">
        <v>MissScore miss得分【例：-5】</v>
      </c>
      <c r="Q127" s="8" t="str">
        <v>EffectiveAreaScore 有效区域得分</v>
      </c>
      <c r="R127" s="8" t="str">
        <v>PerfectAreaScore 完美区域得分</v>
      </c>
      <c r="S127" s="8" t="str">
        <v>IsLevelEndAfterMiss  miss后是否结束关卡 0=否(无任何额外反馈) 1=是，且从头重新开始此qte游戏 2=退出并返回失败值</v>
      </c>
      <c r="T127" s="8" t="str">
        <v>MinComboCount(最小连击数-连续N次点中即可算作处于连击状态（本次也算在内）)</v>
      </c>
      <c r="U127" s="8" t="str">
        <v>ComboScoreBoost(连击得分增幅:例：1.1)</v>
      </c>
      <c r="V127" s="8" t="str">
        <v>CriticalClickCircleId 自己Id</v>
      </c>
      <c r="W127" s="8" t="str">
        <v>RoundButtonSrc 圆形按钮素材 150*150</v>
      </c>
      <c r="X127" s="8" t="str">
        <v>RoundApertureSrc 光圈素材 150*150</v>
      </c>
      <c r="Y127" s="8" t="str">
        <v>EffectiveAreaSrc 圆形有效区域Src</v>
      </c>
      <c r="Z127" s="8" t="str">
        <v>RoundPerfectAreaSrc 圆形完美区域Src</v>
      </c>
      <c r="AA127" s="8" t="str">
        <v>HitSoundEffect (命中音效资源路径，未连击状态下)</v>
      </c>
      <c r="AB127" s="8" t="str">
        <v>HitEffectImgPath 命中特效资源图片路径</v>
      </c>
      <c r="AC127" s="8" t="str">
        <v>HitEffectTimer (特效持续时间（秒）)</v>
      </c>
      <c r="AD127" s="8" t="str">
        <v>ComboSoundResourceSrc 连击情况下音效资源路径</v>
      </c>
      <c r="AE127" s="8" t="str">
        <v>ComboHitEffectTimer 连击情况下特效持续时间（秒）</v>
      </c>
      <c r="AF127" s="8" t="str">
        <v>ComboHitEffectImgPath 连击情况下特效图片资源路径</v>
      </c>
      <c r="AG127" s="8" t="str">
        <v>EffectiveAreaRange 有效区域范围</v>
      </c>
      <c r="AH127" s="8" t="str">
        <v>PerfectAreaRange 完美区域范围</v>
      </c>
      <c r="AI127" s="8" t="str">
        <v>HitEffectCoordinates 命中特效坐标</v>
      </c>
      <c r="AJ127" s="8" t="str">
        <v>ComboEffectCoordinates 连击情况下特效坐标</v>
      </c>
      <c r="AK127" s="15" t="str">
        <v>CustomQuestionGroup 二维数组形式填写题目组。  [[坐标x,坐标y,延迟N毫秒出现,光圈缩小时间毫秒],[坐标x,坐标y,延迟N毫秒出现,光圈缩小时间毫秒],...]</v>
      </c>
    </row>
    <row customHeight="true" ht="15" r="128">
      <c r="B128" s="17">
        <f>COUNT($B$3:B127)+1</f>
      </c>
      <c r="D128" s="17" t="str">
        <v>小芸</v>
      </c>
      <c r="E128" s="17" t="str">
        <v>杏仁露（多加糖）</v>
      </c>
      <c r="F128" s="17" t="str">
        <v>去渣</v>
      </c>
      <c r="G128" s="1">
        <f>IF(E140="是",E132,"")</f>
      </c>
      <c r="H128" s="1">
        <f>E136</f>
      </c>
      <c r="I128" s="1">
        <f>E136</f>
      </c>
      <c r="J128" s="1" t="str">
        <v>当前步骤重新开始</v>
      </c>
      <c r="K128" s="5">
        <f>IF(J128="当前步骤重新开始",1,IF(J128="从菜品第一步开始",2,3))</f>
      </c>
      <c r="M128" s="18">
        <f>D128&amp;"-"&amp;E128&amp;"-"&amp;F128</f>
      </c>
      <c r="N128" s="16">
        <f>IF(COUNTA(H135)&gt;0,4,IF(H133="简单",1,IF(H133="中等",2,3)))</f>
      </c>
      <c r="O128" s="16">
        <f>IF(H136="顺序(循环1次)",1,IF(H136="顺序循环",2,3))</f>
      </c>
      <c r="P128" s="16">
        <f>E152</f>
      </c>
      <c r="Q128" s="16">
        <f>E138</f>
      </c>
      <c r="R128" s="16">
        <f>E137</f>
      </c>
      <c r="S128" s="16">
        <f>IF(E151="无反馈",0,IF(E151="重头开始",1,2))</f>
      </c>
      <c r="T128" s="16">
        <f>H140</f>
      </c>
      <c r="U128" s="16">
        <f>H141</f>
      </c>
      <c r="V128" s="16">
        <f>M128</f>
      </c>
      <c r="W128" s="16">
        <f>H144</f>
      </c>
      <c r="X128" s="16">
        <f>H145</f>
      </c>
      <c r="Y128" s="16">
        <f>H146</f>
      </c>
      <c r="Z128" s="16">
        <f>H147</f>
      </c>
      <c r="AA128" s="16">
        <f>E143</f>
      </c>
      <c r="AB128" s="16">
        <f>E144</f>
      </c>
      <c r="AC128" s="16">
        <f>E145</f>
      </c>
      <c r="AD128" s="16">
        <f>E147</f>
      </c>
      <c r="AE128" s="16">
        <f>E149</f>
      </c>
      <c r="AF128" s="16">
        <f>E148</f>
      </c>
      <c r="AG128" s="16">
        <f>H148</f>
      </c>
      <c r="AH128" s="16">
        <f>H149</f>
      </c>
      <c r="AI128" s="16">
        <f>E146</f>
      </c>
      <c r="AJ128" s="16">
        <f>E150</f>
      </c>
      <c r="AK128" s="19">
        <f>IF(COUNTA(H135)&gt;0,H135,H132)</f>
      </c>
    </row>
    <row customHeight="true" ht="15" r="129"/>
    <row customHeight="true" ht="15" r="130"/>
    <row customHeight="true" ht="15" r="131">
      <c r="D131" s="20" t="str">
        <v>设计相关</v>
      </c>
      <c r="E131" s="20"/>
      <c r="G131" s="20" t="str">
        <v>题目相关</v>
      </c>
      <c r="H131" s="20"/>
    </row>
    <row customHeight="true" ht="15" r="132">
      <c r="D132" s="21" t="str">
        <v>关卡预期时间(s)</v>
      </c>
      <c r="E132" s="1">
        <v>15</v>
      </c>
      <c r="G132" s="22" t="str">
        <v>中等-15</v>
      </c>
      <c r="H132" s="23">
        <f>VLOOKUP(G132,'【整理】预设题目组表'!$B$1:$F$20,5,FALSE)</f>
      </c>
    </row>
    <row customHeight="true" ht="15" r="133">
      <c r="D133" s="5" t="str">
        <v>题目数量</v>
      </c>
      <c r="E133" s="1">
        <f>H134</f>
      </c>
      <c r="G133" s="5" t="str">
        <v>题目难度</v>
      </c>
      <c r="H133" s="1">
        <f>INDEX('题目预设'!$A:$A,MATCH(G132,'题目预设'!$B:$B,0),1)</f>
      </c>
    </row>
    <row customHeight="true" ht="15" r="134">
      <c r="D134" s="21" t="str">
        <v>预计最少对几题才通关（完美点击）</v>
      </c>
      <c r="E134" s="1">
        <v>6</v>
      </c>
      <c r="G134" s="3" t="str">
        <v>预设的圈数</v>
      </c>
      <c r="H134" s="1">
        <f>VLOOKUP(G132,'题目预设'!$B$1:$C$400,2,FALSE)</f>
      </c>
    </row>
    <row customHeight="true" ht="15" r="135">
      <c r="D135" s="21" t="str">
        <v>预计最少对几题才通关（良好点击）</v>
      </c>
      <c r="E135" s="1">
        <v>10</v>
      </c>
      <c r="G135" s="13" t="str">
        <v>自定义关卡(使用预设就不填)</v>
      </c>
      <c r="H135" s="1">
        <f>H132</f>
      </c>
    </row>
    <row customHeight="true" ht="15" r="136">
      <c r="D136" s="21" t="str">
        <v>通关总分</v>
      </c>
      <c r="E136" s="1">
        <v>100</v>
      </c>
      <c r="G136" s="3" t="str">
        <v>题目组循环模式</v>
      </c>
      <c r="H136" s="1" t="str">
        <v>顺序循环</v>
      </c>
    </row>
    <row customHeight="true" ht="15" r="137">
      <c r="D137" s="5" t="str">
        <v>完美点击得分</v>
      </c>
      <c r="E137" s="1">
        <f>ROUND(E136/E134,0)</f>
      </c>
    </row>
    <row customHeight="true" ht="15" r="138">
      <c r="D138" s="5" t="str">
        <v>良好点击得分</v>
      </c>
      <c r="E138" s="1">
        <f>ROUND(E136/E135,0)</f>
      </c>
      <c r="G138" s="24" t="str">
        <v>连击相关</v>
      </c>
      <c r="H138" s="24"/>
    </row>
    <row customHeight="true" ht="15" r="139">
      <c r="D139" s="21" t="str">
        <v>到达总分是否立即结束游戏</v>
      </c>
      <c r="E139" s="1" t="str">
        <v>立即结束</v>
      </c>
      <c r="G139" s="25" t="str">
        <v>是否显示连击数</v>
      </c>
      <c r="H139" s="25" t="str">
        <v>显示</v>
      </c>
    </row>
    <row customHeight="true" ht="15" r="140">
      <c r="D140" s="21" t="str">
        <v>是否限时</v>
      </c>
      <c r="E140" s="1" t="str">
        <v>否</v>
      </c>
      <c r="G140" s="3" t="str">
        <v>最小连击数</v>
      </c>
      <c r="H140" s="1">
        <v>2</v>
      </c>
    </row>
    <row customHeight="true" ht="15" r="141">
      <c r="G141" s="3" t="str">
        <v>连击积分增幅（不累加）</v>
      </c>
      <c r="H141" s="1">
        <v>1.1</v>
      </c>
    </row>
    <row customHeight="true" ht="15" r="142">
      <c r="D142" s="26" t="str">
        <v>点击相关</v>
      </c>
      <c r="E142" s="26"/>
    </row>
    <row customHeight="true" ht="15" r="143">
      <c r="D143" s="27" t="str">
        <v>【普通】命中音效</v>
      </c>
      <c r="E143" s="17" t="str">
        <v>Audio/小按钮.mp3</v>
      </c>
      <c r="G143" s="28" t="str">
        <v>圆形素材相关(图片地址)</v>
      </c>
      <c r="H143" s="28"/>
    </row>
    <row customHeight="true" ht="15" r="144">
      <c r="D144" s="2" t="str">
        <v>【普通】命中特效</v>
      </c>
      <c r="E144" s="1"/>
      <c r="G144" s="2" t="str">
        <v>基础圆形(150x150)</v>
      </c>
      <c r="H144" s="1" t="str">
        <v>Graphics/单次暴击点击圈/圆形按钮素材.png</v>
      </c>
    </row>
    <row customHeight="true" ht="15" r="145">
      <c r="D145" s="2" t="str">
        <v>【普通】特效持续时间</v>
      </c>
      <c r="E145" s="1"/>
      <c r="G145" s="2" t="str">
        <v>收缩光圈</v>
      </c>
      <c r="H145" s="1" t="str">
        <v>Graphics/单次暴击点击圈/光圈素材.png</v>
      </c>
    </row>
    <row customHeight="true" ht="15" r="146">
      <c r="D146" s="2" t="str">
        <v>【普通】命中特效坐标</v>
      </c>
      <c r="E146" s="1" t="str">
        <v>[120,120]</v>
      </c>
      <c r="G146" s="2" t="str">
        <v>有效区域</v>
      </c>
      <c r="H146" s="1"/>
    </row>
    <row customHeight="true" ht="15" r="147">
      <c r="D147" s="27" t="str">
        <v>【连击】命中音效</v>
      </c>
      <c r="E147" s="17" t="str">
        <v>Audio/完美点击.mp3</v>
      </c>
      <c r="G147" s="2" t="str">
        <v>完美区域</v>
      </c>
      <c r="H147" s="1"/>
    </row>
    <row customHeight="true" ht="15" r="148">
      <c r="D148" s="2" t="str">
        <v>【连击】命中特效</v>
      </c>
      <c r="E148" s="1"/>
      <c r="G148" s="2" t="str">
        <v>有效区域范围</v>
      </c>
      <c r="H148" s="1" t="str">
        <v>[0.8,1.175]</v>
      </c>
    </row>
    <row customHeight="true" ht="15" r="149">
      <c r="D149" s="2" t="str">
        <v>【连击】特效持续时间</v>
      </c>
      <c r="E149" s="1"/>
      <c r="G149" s="2" t="str">
        <v>完美区域范围</v>
      </c>
      <c r="H149" s="1" t="str">
        <v>[0.8,0.925]</v>
      </c>
    </row>
    <row customHeight="true" ht="15" r="150">
      <c r="D150" s="2" t="str">
        <v>【连击】命中特效坐标</v>
      </c>
      <c r="E150" s="1" t="str">
        <v>[120,120]</v>
      </c>
    </row>
    <row customHeight="true" ht="15" r="151">
      <c r="D151" s="3" t="str">
        <v>MISS后处理</v>
      </c>
      <c r="E151" s="1" t="str">
        <v>无反馈</v>
      </c>
    </row>
    <row customHeight="true" ht="15" r="152">
      <c r="D152" s="3" t="str">
        <v>点错扣分</v>
      </c>
      <c r="E152" s="1">
        <v>0</v>
      </c>
    </row>
    <row customHeight="true" ht="15" r="153"/>
    <row customHeight="true" ht="15" r="154"/>
    <row customHeight="true" ht="15" r="155"/>
    <row customHeight="true" ht="15" r="156"/>
    <row customHeight="true" ht="15" r="157">
      <c r="G157" s="5" t="str">
        <v>步骤表索引数据</v>
      </c>
      <c r="H157" s="5"/>
      <c r="I157" s="5"/>
      <c r="J157" s="5"/>
      <c r="K157" s="5"/>
      <c r="M157" s="7" t="str">
        <v>辅助填写数据</v>
      </c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6"/>
    </row>
    <row customHeight="true" ht="15" r="158">
      <c r="B158" s="9" t="str">
        <v>索引值</v>
      </c>
      <c r="D158" s="11" t="str">
        <v>所属人物</v>
      </c>
      <c r="E158" s="13" t="str">
        <v>菜品</v>
      </c>
      <c r="F158" s="12" t="str">
        <v>步骤名</v>
      </c>
      <c r="G158" s="10" t="str">
        <v>关卡倒计时</v>
      </c>
      <c r="H158" s="10" t="str">
        <v>满分值</v>
      </c>
      <c r="I158" s="10" t="str">
        <v>及格分值</v>
      </c>
      <c r="J158" s="10" t="str">
        <v>失败后处理</v>
      </c>
      <c r="K158" s="10" t="str">
        <v>失败处理值</v>
      </c>
      <c r="M158" s="14" t="str">
        <v>名称</v>
      </c>
      <c r="N158" s="8" t="str">
        <v>QuestionPresetType 题目预设类型 1=简单级别的预设 2=中等级别的预设 3=困难级别的预设 4=自定义  若不选择4自定义，则不用填自定义题组表（可为空）,如果该类型下多个题目组则随机一个</v>
      </c>
      <c r="O158" s="8" t="str">
        <v>QuestionGroupLoopMode 题目组循环模式:1=单次顺序 2=顺序循环 3=随机循环  指的是整个题目组在未达到过关分数的情况下如何播放</v>
      </c>
      <c r="P158" s="8" t="str">
        <v>MissScore miss得分【例：-5】</v>
      </c>
      <c r="Q158" s="8" t="str">
        <v>EffectiveAreaScore 有效区域得分</v>
      </c>
      <c r="R158" s="8" t="str">
        <v>PerfectAreaScore 完美区域得分</v>
      </c>
      <c r="S158" s="8" t="str">
        <v>IsLevelEndAfterMiss  miss后是否结束关卡 0=否(无任何额外反馈) 1=是，且从头重新开始此qte游戏 2=退出并返回失败值</v>
      </c>
      <c r="T158" s="8" t="str">
        <v>MinComboCount(最小连击数-连续N次点中即可算作处于连击状态（本次也算在内）)</v>
      </c>
      <c r="U158" s="8" t="str">
        <v>ComboScoreBoost(连击得分增幅:例：1.1)</v>
      </c>
      <c r="V158" s="8" t="str">
        <v>CriticalClickCircleId 自己Id</v>
      </c>
      <c r="W158" s="8" t="str">
        <v>RoundButtonSrc 圆形按钮素材 150*150</v>
      </c>
      <c r="X158" s="8" t="str">
        <v>RoundApertureSrc 光圈素材 150*150</v>
      </c>
      <c r="Y158" s="8" t="str">
        <v>EffectiveAreaSrc 圆形有效区域Src</v>
      </c>
      <c r="Z158" s="8" t="str">
        <v>RoundPerfectAreaSrc 圆形完美区域Src</v>
      </c>
      <c r="AA158" s="8" t="str">
        <v>HitSoundEffect (命中音效资源路径，未连击状态下)</v>
      </c>
      <c r="AB158" s="8" t="str">
        <v>HitEffectImgPath 命中特效资源图片路径</v>
      </c>
      <c r="AC158" s="8" t="str">
        <v>HitEffectTimer (特效持续时间（秒）)</v>
      </c>
      <c r="AD158" s="8" t="str">
        <v>ComboSoundResourceSrc 连击情况下音效资源路径</v>
      </c>
      <c r="AE158" s="8" t="str">
        <v>ComboHitEffectTimer 连击情况下特效持续时间（秒）</v>
      </c>
      <c r="AF158" s="8" t="str">
        <v>ComboHitEffectImgPath 连击情况下特效图片资源路径</v>
      </c>
      <c r="AG158" s="8" t="str">
        <v>EffectiveAreaRange 有效区域范围</v>
      </c>
      <c r="AH158" s="8" t="str">
        <v>PerfectAreaRange 完美区域范围</v>
      </c>
      <c r="AI158" s="8" t="str">
        <v>HitEffectCoordinates 命中特效坐标</v>
      </c>
      <c r="AJ158" s="8" t="str">
        <v>ComboEffectCoordinates 连击情况下特效坐标</v>
      </c>
      <c r="AK158" s="15" t="str">
        <v>CustomQuestionGroup 二维数组形式填写题目组。  [[坐标x,坐标y,延迟N毫秒出现,光圈缩小时间毫秒],[坐标x,坐标y,延迟N毫秒出现,光圈缩小时间毫秒],...]</v>
      </c>
    </row>
    <row customHeight="true" ht="15" r="159">
      <c r="B159" s="17">
        <f>COUNT($B$3:B158)+1</f>
      </c>
      <c r="D159" s="17" t="str">
        <v>小芸</v>
      </c>
      <c r="E159" s="17" t="str">
        <v>大列巴配酱</v>
      </c>
      <c r="F159" s="17" t="str">
        <v>切片</v>
      </c>
      <c r="G159" s="1">
        <f>IF(E171="是",E163,"")</f>
      </c>
      <c r="H159" s="1">
        <f>E167</f>
      </c>
      <c r="I159" s="1">
        <f>E167</f>
      </c>
      <c r="J159" s="1" t="str">
        <v>当前步骤重新开始</v>
      </c>
      <c r="K159" s="5">
        <f>IF(J159="当前步骤重新开始",1,IF(J159="从菜品第一步开始",2,3))</f>
      </c>
      <c r="M159" s="18">
        <f>D159&amp;"-"&amp;E159&amp;"-"&amp;F159</f>
      </c>
      <c r="N159" s="16">
        <f>IF(COUNTA(H166)&gt;0,4,IF(H164="简单",1,IF(H164="中等",2,3)))</f>
      </c>
      <c r="O159" s="16">
        <f>IF(H167="顺序(循环1次)",1,IF(H167="顺序循环",2,3))</f>
      </c>
      <c r="P159" s="16">
        <f>E183</f>
      </c>
      <c r="Q159" s="16">
        <f>E169</f>
      </c>
      <c r="R159" s="16">
        <f>E168</f>
      </c>
      <c r="S159" s="16">
        <f>IF(E182="无反馈",0,IF(E182="重头开始",1,2))</f>
      </c>
      <c r="T159" s="16">
        <f>H171</f>
      </c>
      <c r="U159" s="16">
        <f>H172</f>
      </c>
      <c r="V159" s="16">
        <f>M159</f>
      </c>
      <c r="W159" s="16">
        <f>H175</f>
      </c>
      <c r="X159" s="16">
        <f>H176</f>
      </c>
      <c r="Y159" s="16">
        <f>H177</f>
      </c>
      <c r="Z159" s="16">
        <f>H178</f>
      </c>
      <c r="AA159" s="16">
        <f>E174</f>
      </c>
      <c r="AB159" s="16">
        <f>E175</f>
      </c>
      <c r="AC159" s="16">
        <f>E176</f>
      </c>
      <c r="AD159" s="16">
        <f>E178</f>
      </c>
      <c r="AE159" s="16">
        <f>E180</f>
      </c>
      <c r="AF159" s="16">
        <f>E179</f>
      </c>
      <c r="AG159" s="16">
        <f>H179</f>
      </c>
      <c r="AH159" s="16">
        <f>H180</f>
      </c>
      <c r="AI159" s="16">
        <f>E177</f>
      </c>
      <c r="AJ159" s="16">
        <f>E181</f>
      </c>
      <c r="AK159" s="19">
        <f>IF(COUNTA(H166)&gt;0,H166,H163)</f>
      </c>
    </row>
    <row customHeight="true" ht="15" r="160"/>
    <row customHeight="true" ht="15" r="161"/>
    <row customHeight="true" ht="15" r="162">
      <c r="D162" s="20" t="str">
        <v>设计相关</v>
      </c>
      <c r="E162" s="20"/>
      <c r="G162" s="20" t="str">
        <v>题目相关</v>
      </c>
      <c r="H162" s="20"/>
    </row>
    <row customHeight="true" ht="15" r="163">
      <c r="D163" s="21" t="str">
        <v>关卡预期时间(s)</v>
      </c>
      <c r="E163" s="1">
        <v>10</v>
      </c>
      <c r="G163" s="22" t="str">
        <v>中等-10</v>
      </c>
      <c r="H163" s="23">
        <f>VLOOKUP(G163,'【整理】预设题目组表'!$B$1:$F$20,5,FALSE)</f>
      </c>
    </row>
    <row customHeight="true" ht="15" r="164">
      <c r="D164" s="5" t="str">
        <v>题目数量</v>
      </c>
      <c r="E164" s="1">
        <f>H165</f>
      </c>
      <c r="G164" s="5" t="str">
        <v>题目难度</v>
      </c>
      <c r="H164" s="1">
        <f>INDEX('题目预设'!$A:$A,MATCH(G163,'题目预设'!$B:$B,0),1)</f>
      </c>
    </row>
    <row customHeight="true" ht="15" r="165">
      <c r="D165" s="21" t="str">
        <v>预计最少对几题才通关（完美点击）</v>
      </c>
      <c r="E165" s="1">
        <v>3</v>
      </c>
      <c r="G165" s="3" t="str">
        <v>预设的圈数</v>
      </c>
      <c r="H165" s="1">
        <f>VLOOKUP(G163,'题目预设'!$B$1:$C$400,2,FALSE)</f>
      </c>
    </row>
    <row customHeight="true" ht="15" r="166">
      <c r="D166" s="21" t="str">
        <v>预计最少对几题才通关（良好点击）</v>
      </c>
      <c r="E166" s="1">
        <v>5</v>
      </c>
      <c r="G166" s="13" t="str">
        <v>自定义关卡(使用预设就不填)</v>
      </c>
      <c r="H166" s="1">
        <f>H163</f>
      </c>
    </row>
    <row customHeight="true" ht="15" r="167">
      <c r="D167" s="21" t="str">
        <v>通关总分</v>
      </c>
      <c r="E167" s="1">
        <v>100</v>
      </c>
      <c r="G167" s="3" t="str">
        <v>题目组循环模式</v>
      </c>
      <c r="H167" s="1" t="str">
        <v>顺序循环</v>
      </c>
    </row>
    <row customHeight="true" ht="15" r="168">
      <c r="D168" s="5" t="str">
        <v>完美点击得分</v>
      </c>
      <c r="E168" s="1">
        <f>ROUND(E167/E165,0)</f>
      </c>
    </row>
    <row customHeight="true" ht="15" r="169">
      <c r="D169" s="5" t="str">
        <v>良好点击得分</v>
      </c>
      <c r="E169" s="1">
        <f>ROUND(E167/E166,0)</f>
      </c>
      <c r="G169" s="24" t="str">
        <v>连击相关</v>
      </c>
      <c r="H169" s="24"/>
    </row>
    <row customHeight="true" ht="15" r="170">
      <c r="D170" s="21" t="str">
        <v>到达总分是否立即结束游戏</v>
      </c>
      <c r="E170" s="1" t="str">
        <v>立即结束</v>
      </c>
      <c r="G170" s="25" t="str">
        <v>是否显示连击数</v>
      </c>
      <c r="H170" s="25" t="str">
        <v>显示</v>
      </c>
    </row>
    <row customHeight="true" ht="15" r="171">
      <c r="D171" s="21" t="str">
        <v>是否限时</v>
      </c>
      <c r="E171" s="1" t="str">
        <v>否</v>
      </c>
      <c r="G171" s="3" t="str">
        <v>最小连击数</v>
      </c>
      <c r="H171" s="1">
        <v>2</v>
      </c>
    </row>
    <row customHeight="true" ht="15" r="172">
      <c r="G172" s="3" t="str">
        <v>连击积分增幅（不累加）</v>
      </c>
      <c r="H172" s="1">
        <v>1.1</v>
      </c>
    </row>
    <row customHeight="true" ht="15" r="173">
      <c r="D173" s="26" t="str">
        <v>点击相关</v>
      </c>
      <c r="E173" s="26"/>
    </row>
    <row customHeight="true" ht="15" r="174">
      <c r="D174" s="27" t="str">
        <v>【普通】命中音效</v>
      </c>
      <c r="E174" s="17" t="str">
        <v>Audio/切菜.mp3</v>
      </c>
      <c r="G174" s="28" t="str">
        <v>圆形素材相关(图片地址)</v>
      </c>
      <c r="H174" s="28"/>
    </row>
    <row customHeight="true" ht="15" r="175">
      <c r="D175" s="2" t="str">
        <v>【普通】命中特效</v>
      </c>
      <c r="E175" s="1"/>
      <c r="G175" s="2" t="str">
        <v>基础圆形(150x150)</v>
      </c>
      <c r="H175" s="1" t="str">
        <v>Graphics/单次暴击点击圈/圆形按钮素材.png</v>
      </c>
    </row>
    <row customHeight="true" ht="15" r="176">
      <c r="D176" s="2" t="str">
        <v>【普通】特效持续时间</v>
      </c>
      <c r="E176" s="1"/>
      <c r="G176" s="2" t="str">
        <v>收缩光圈</v>
      </c>
      <c r="H176" s="1" t="str">
        <v>Graphics/单次暴击点击圈/光圈素材.png</v>
      </c>
    </row>
    <row customHeight="true" ht="15" r="177">
      <c r="D177" s="2" t="str">
        <v>【普通】命中特效坐标</v>
      </c>
      <c r="E177" s="1" t="str">
        <v>[120,120]</v>
      </c>
      <c r="G177" s="2" t="str">
        <v>有效区域</v>
      </c>
      <c r="H177" s="1"/>
    </row>
    <row customHeight="true" ht="15" r="178">
      <c r="D178" s="27" t="str">
        <v>【连击】命中音效</v>
      </c>
      <c r="E178" s="17" t="str">
        <v>Audio/完美点击.mp3</v>
      </c>
      <c r="G178" s="2" t="str">
        <v>完美区域</v>
      </c>
      <c r="H178" s="1"/>
    </row>
    <row customHeight="true" ht="15" r="179">
      <c r="D179" s="2" t="str">
        <v>【连击】命中特效</v>
      </c>
      <c r="E179" s="1"/>
      <c r="G179" s="2" t="str">
        <v>有效区域范围</v>
      </c>
      <c r="H179" s="1" t="str">
        <v>[0.8,1.175]</v>
      </c>
    </row>
    <row customHeight="true" ht="15" r="180">
      <c r="D180" s="2" t="str">
        <v>【连击】特效持续时间</v>
      </c>
      <c r="E180" s="1"/>
      <c r="G180" s="2" t="str">
        <v>完美区域范围</v>
      </c>
      <c r="H180" s="1" t="str">
        <v>[0.8,0.925]</v>
      </c>
    </row>
    <row customHeight="true" ht="15" r="181">
      <c r="D181" s="2" t="str">
        <v>【连击】命中特效坐标</v>
      </c>
      <c r="E181" s="1" t="str">
        <v>[120,120]</v>
      </c>
    </row>
    <row customHeight="true" ht="15" r="182">
      <c r="D182" s="3" t="str">
        <v>MISS后处理</v>
      </c>
      <c r="E182" s="1" t="str">
        <v>无反馈</v>
      </c>
    </row>
    <row customHeight="true" ht="15" r="183">
      <c r="D183" s="3" t="str">
        <v>点错扣分</v>
      </c>
      <c r="E183" s="1">
        <v>0</v>
      </c>
    </row>
    <row customHeight="true" ht="15" r="184"/>
    <row customHeight="true" ht="15" r="185"/>
    <row customHeight="true" ht="15" r="186"/>
    <row customHeight="true" ht="15" r="187"/>
    <row customHeight="true" ht="15" r="188">
      <c r="G188" s="5" t="str">
        <v>步骤表索引数据</v>
      </c>
      <c r="H188" s="5"/>
      <c r="I188" s="5"/>
      <c r="J188" s="5"/>
      <c r="K188" s="5"/>
      <c r="M188" s="7" t="str">
        <v>辅助填写数据</v>
      </c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6"/>
    </row>
    <row customHeight="true" ht="15" r="189">
      <c r="B189" s="9" t="str">
        <v>索引值</v>
      </c>
      <c r="D189" s="11" t="str">
        <v>所属人物</v>
      </c>
      <c r="E189" s="13" t="str">
        <v>菜品</v>
      </c>
      <c r="F189" s="12" t="str">
        <v>步骤名</v>
      </c>
      <c r="G189" s="10" t="str">
        <v>关卡倒计时</v>
      </c>
      <c r="H189" s="10" t="str">
        <v>满分值</v>
      </c>
      <c r="I189" s="10" t="str">
        <v>及格分值</v>
      </c>
      <c r="J189" s="10" t="str">
        <v>失败后处理</v>
      </c>
      <c r="K189" s="10" t="str">
        <v>失败处理值</v>
      </c>
      <c r="M189" s="14" t="str">
        <v>名称</v>
      </c>
      <c r="N189" s="8" t="str">
        <v>QuestionPresetType 题目预设类型 1=简单级别的预设 2=中等级别的预设 3=困难级别的预设 4=自定义  若不选择4自定义，则不用填自定义题组表（可为空）,如果该类型下多个题目组则随机一个</v>
      </c>
      <c r="O189" s="8" t="str">
        <v>QuestionGroupLoopMode 题目组循环模式:1=单次顺序 2=顺序循环 3=随机循环  指的是整个题目组在未达到过关分数的情况下如何播放</v>
      </c>
      <c r="P189" s="8" t="str">
        <v>MissScore miss得分【例：-5】</v>
      </c>
      <c r="Q189" s="8" t="str">
        <v>EffectiveAreaScore 有效区域得分</v>
      </c>
      <c r="R189" s="8" t="str">
        <v>PerfectAreaScore 完美区域得分</v>
      </c>
      <c r="S189" s="8" t="str">
        <v>IsLevelEndAfterMiss  miss后是否结束关卡 0=否(无任何额外反馈) 1=是，且从头重新开始此qte游戏 2=退出并返回失败值</v>
      </c>
      <c r="T189" s="8" t="str">
        <v>MinComboCount(最小连击数-连续N次点中即可算作处于连击状态（本次也算在内）)</v>
      </c>
      <c r="U189" s="8" t="str">
        <v>ComboScoreBoost(连击得分增幅:例：1.1)</v>
      </c>
      <c r="V189" s="8" t="str">
        <v>CriticalClickCircleId 自己Id</v>
      </c>
      <c r="W189" s="8" t="str">
        <v>RoundButtonSrc 圆形按钮素材 150*150</v>
      </c>
      <c r="X189" s="8" t="str">
        <v>RoundApertureSrc 光圈素材 150*150</v>
      </c>
      <c r="Y189" s="8" t="str">
        <v>EffectiveAreaSrc 圆形有效区域Src</v>
      </c>
      <c r="Z189" s="8" t="str">
        <v>RoundPerfectAreaSrc 圆形完美区域Src</v>
      </c>
      <c r="AA189" s="8" t="str">
        <v>HitSoundEffect (命中音效资源路径，未连击状态下)</v>
      </c>
      <c r="AB189" s="8" t="str">
        <v>HitEffectImgPath 命中特效资源图片路径</v>
      </c>
      <c r="AC189" s="8" t="str">
        <v>HitEffectTimer (特效持续时间（秒）)</v>
      </c>
      <c r="AD189" s="8" t="str">
        <v>ComboSoundResourceSrc 连击情况下音效资源路径</v>
      </c>
      <c r="AE189" s="8" t="str">
        <v>ComboHitEffectTimer 连击情况下特效持续时间（秒）</v>
      </c>
      <c r="AF189" s="8" t="str">
        <v>ComboHitEffectImgPath 连击情况下特效图片资源路径</v>
      </c>
      <c r="AG189" s="8" t="str">
        <v>EffectiveAreaRange 有效区域范围</v>
      </c>
      <c r="AH189" s="8" t="str">
        <v>PerfectAreaRange 完美区域范围</v>
      </c>
      <c r="AI189" s="8" t="str">
        <v>HitEffectCoordinates 命中特效坐标</v>
      </c>
      <c r="AJ189" s="8" t="str">
        <v>ComboEffectCoordinates 连击情况下特效坐标</v>
      </c>
      <c r="AK189" s="15" t="str">
        <v>CustomQuestionGroup 二维数组形式填写题目组。  [[坐标x,坐标y,延迟N毫秒出现,光圈缩小时间毫秒],[坐标x,坐标y,延迟N毫秒出现,光圈缩小时间毫秒],...]</v>
      </c>
    </row>
    <row customHeight="true" ht="15" r="190">
      <c r="B190" s="17">
        <f>COUNT($B$3:B189)+1</f>
      </c>
      <c r="D190" s="17" t="str">
        <v>小芸</v>
      </c>
      <c r="E190" s="17" t="str">
        <v>得莫利炖鱼</v>
      </c>
      <c r="F190" s="17" t="str">
        <v>煎鱼</v>
      </c>
      <c r="G190" s="1">
        <f>IF(E202="是",E194,"")</f>
      </c>
      <c r="H190" s="1">
        <f>E198</f>
      </c>
      <c r="I190" s="1">
        <f>E198</f>
      </c>
      <c r="J190" s="1" t="str">
        <v>当前步骤重新开始</v>
      </c>
      <c r="K190" s="5">
        <f>IF(J190="当前步骤重新开始",1,IF(J190="从菜品第一步开始",2,3))</f>
      </c>
      <c r="M190" s="18">
        <f>D190&amp;"-"&amp;E190&amp;"-"&amp;F190</f>
      </c>
      <c r="N190" s="16">
        <f>IF(COUNTA(H197)&gt;0,4,IF(H195="简单",1,IF(H195="中等",2,3)))</f>
      </c>
      <c r="O190" s="16">
        <f>IF(H198="顺序(循环1次)",1,IF(H198="顺序循环",2,3))</f>
      </c>
      <c r="P190" s="16">
        <f>E214</f>
      </c>
      <c r="Q190" s="16">
        <f>E200</f>
      </c>
      <c r="R190" s="16">
        <f>E199</f>
      </c>
      <c r="S190" s="16">
        <f>IF(E213="无反馈",0,IF(E213="重头开始",1,2))</f>
      </c>
      <c r="T190" s="16">
        <f>H202</f>
      </c>
      <c r="U190" s="16">
        <f>H203</f>
      </c>
      <c r="V190" s="16">
        <f>M190</f>
      </c>
      <c r="W190" s="16">
        <f>H206</f>
      </c>
      <c r="X190" s="16">
        <f>H207</f>
      </c>
      <c r="Y190" s="16">
        <f>H208</f>
      </c>
      <c r="Z190" s="16">
        <f>H209</f>
      </c>
      <c r="AA190" s="16">
        <f>E205</f>
      </c>
      <c r="AB190" s="16">
        <f>E206</f>
      </c>
      <c r="AC190" s="16">
        <f>E207</f>
      </c>
      <c r="AD190" s="16">
        <f>E209</f>
      </c>
      <c r="AE190" s="16">
        <f>E211</f>
      </c>
      <c r="AF190" s="16">
        <f>E210</f>
      </c>
      <c r="AG190" s="16">
        <f>H210</f>
      </c>
      <c r="AH190" s="16">
        <f>H211</f>
      </c>
      <c r="AI190" s="16">
        <f>E208</f>
      </c>
      <c r="AJ190" s="16">
        <f>E212</f>
      </c>
      <c r="AK190" s="19">
        <f>IF(COUNTA(H197)&gt;0,H197,H194)</f>
      </c>
    </row>
    <row customHeight="true" ht="15" r="191"/>
    <row customHeight="true" ht="15" r="192"/>
    <row customHeight="true" ht="15" r="193">
      <c r="D193" s="20" t="str">
        <v>设计相关</v>
      </c>
      <c r="E193" s="20"/>
      <c r="G193" s="20" t="str">
        <v>题目相关</v>
      </c>
      <c r="H193" s="20"/>
    </row>
    <row customHeight="true" ht="15" r="194">
      <c r="D194" s="21" t="str">
        <v>关卡预期时间(s)</v>
      </c>
      <c r="E194" s="1">
        <v>20</v>
      </c>
      <c r="G194" s="22" t="str">
        <v>困难-20</v>
      </c>
      <c r="H194" s="23">
        <f>VLOOKUP(G194,'【整理】预设题目组表'!$B$1:$F$20,5,FALSE)</f>
      </c>
    </row>
    <row customHeight="true" ht="15" r="195">
      <c r="D195" s="5" t="str">
        <v>题目数量</v>
      </c>
      <c r="E195" s="1">
        <f>H196</f>
      </c>
      <c r="G195" s="5" t="str">
        <v>题目难度</v>
      </c>
      <c r="H195" s="1">
        <f>INDEX('题目预设'!$A:$A,MATCH(G194,'题目预设'!$B:$B,0),1)</f>
      </c>
    </row>
    <row customHeight="true" ht="15" r="196">
      <c r="D196" s="21" t="str">
        <v>预计最少对几题才通关（完美点击）</v>
      </c>
      <c r="E196" s="1">
        <v>8</v>
      </c>
      <c r="G196" s="3" t="str">
        <v>预设的圈数</v>
      </c>
      <c r="H196" s="1">
        <f>VLOOKUP(G194,'题目预设'!$B$1:$C$400,2,FALSE)</f>
      </c>
    </row>
    <row customHeight="true" ht="15" r="197">
      <c r="D197" s="21" t="str">
        <v>预计最少对几题才通关（良好点击）</v>
      </c>
      <c r="E197" s="1">
        <v>14</v>
      </c>
      <c r="G197" s="13" t="str">
        <v>自定义关卡(使用预设就不填)</v>
      </c>
      <c r="H197" s="1">
        <f>H194</f>
      </c>
    </row>
    <row customHeight="true" ht="15" r="198">
      <c r="D198" s="21" t="str">
        <v>通关总分</v>
      </c>
      <c r="E198" s="1">
        <v>100</v>
      </c>
      <c r="G198" s="3" t="str">
        <v>题目组循环模式</v>
      </c>
      <c r="H198" s="1" t="str">
        <v>顺序循环</v>
      </c>
    </row>
    <row customHeight="true" ht="15" r="199">
      <c r="D199" s="5" t="str">
        <v>完美点击得分</v>
      </c>
      <c r="E199" s="1">
        <f>ROUND(E198/E196,0)</f>
      </c>
    </row>
    <row customHeight="true" ht="15" r="200">
      <c r="D200" s="5" t="str">
        <v>良好点击得分</v>
      </c>
      <c r="E200" s="1">
        <f>ROUND(E198/E197,0)</f>
      </c>
      <c r="G200" s="24" t="str">
        <v>连击相关</v>
      </c>
      <c r="H200" s="24"/>
    </row>
    <row customHeight="true" ht="15" r="201">
      <c r="D201" s="21" t="str">
        <v>到达总分是否立即结束游戏</v>
      </c>
      <c r="E201" s="1" t="str">
        <v>立即结束</v>
      </c>
      <c r="G201" s="25" t="str">
        <v>是否显示连击数</v>
      </c>
      <c r="H201" s="25" t="str">
        <v>显示</v>
      </c>
    </row>
    <row customHeight="true" ht="15" r="202">
      <c r="D202" s="21" t="str">
        <v>是否限时</v>
      </c>
      <c r="E202" s="1" t="str">
        <v>否</v>
      </c>
      <c r="G202" s="3" t="str">
        <v>最小连击数</v>
      </c>
      <c r="H202" s="1">
        <v>2</v>
      </c>
    </row>
    <row customHeight="true" ht="15" r="203">
      <c r="G203" s="3" t="str">
        <v>连击积分增幅（不累加）</v>
      </c>
      <c r="H203" s="1">
        <v>1.1</v>
      </c>
    </row>
    <row customHeight="true" ht="15" r="204">
      <c r="D204" s="26" t="str">
        <v>点击相关</v>
      </c>
      <c r="E204" s="26"/>
    </row>
    <row customHeight="true" ht="15" r="205">
      <c r="D205" s="27" t="str">
        <v>【普通】命中音效</v>
      </c>
      <c r="E205" s="17" t="str">
        <v>Audio/炒菜.mp3</v>
      </c>
      <c r="G205" s="28" t="str">
        <v>圆形素材相关(图片地址)</v>
      </c>
      <c r="H205" s="28"/>
    </row>
    <row customHeight="true" ht="15" r="206">
      <c r="D206" s="2" t="str">
        <v>【普通】命中特效</v>
      </c>
      <c r="E206" s="1"/>
      <c r="G206" s="2" t="str">
        <v>基础圆形(150x150)</v>
      </c>
      <c r="H206" s="1" t="str">
        <v>Graphics/单次暴击点击圈/圆形按钮素材.png</v>
      </c>
    </row>
    <row customHeight="true" ht="15" r="207">
      <c r="D207" s="2" t="str">
        <v>【普通】特效持续时间</v>
      </c>
      <c r="E207" s="1"/>
      <c r="G207" s="2" t="str">
        <v>收缩光圈</v>
      </c>
      <c r="H207" s="1" t="str">
        <v>Graphics/单次暴击点击圈/光圈素材.png</v>
      </c>
    </row>
    <row customHeight="true" ht="15" r="208">
      <c r="D208" s="2" t="str">
        <v>【普通】命中特效坐标</v>
      </c>
      <c r="E208" s="1" t="str">
        <v>[120,120]</v>
      </c>
      <c r="G208" s="2" t="str">
        <v>有效区域</v>
      </c>
      <c r="H208" s="1"/>
    </row>
    <row customHeight="true" ht="15" r="209">
      <c r="D209" s="27" t="str">
        <v>【连击】命中音效</v>
      </c>
      <c r="E209" s="17" t="str">
        <v>Audio/完美点击.mp3</v>
      </c>
      <c r="G209" s="2" t="str">
        <v>完美区域</v>
      </c>
      <c r="H209" s="1"/>
    </row>
    <row customHeight="true" ht="15" r="210">
      <c r="D210" s="2" t="str">
        <v>【连击】命中特效</v>
      </c>
      <c r="E210" s="1"/>
      <c r="G210" s="2" t="str">
        <v>有效区域范围</v>
      </c>
      <c r="H210" s="1" t="str">
        <v>[0.8,1.175]</v>
      </c>
    </row>
    <row customHeight="true" ht="15" r="211">
      <c r="D211" s="2" t="str">
        <v>【连击】特效持续时间</v>
      </c>
      <c r="E211" s="1"/>
      <c r="G211" s="2" t="str">
        <v>完美区域范围</v>
      </c>
      <c r="H211" s="1" t="str">
        <v>[0.8,0.925]</v>
      </c>
    </row>
    <row customHeight="true" ht="15" r="212">
      <c r="D212" s="2" t="str">
        <v>【连击】命中特效坐标</v>
      </c>
      <c r="E212" s="1" t="str">
        <v>[120,120]</v>
      </c>
    </row>
    <row customHeight="true" ht="15" r="213">
      <c r="D213" s="3" t="str">
        <v>MISS后处理</v>
      </c>
      <c r="E213" s="1" t="str">
        <v>无反馈</v>
      </c>
    </row>
    <row customHeight="true" ht="15" r="214">
      <c r="D214" s="3" t="str">
        <v>点错扣分</v>
      </c>
      <c r="E214" s="1">
        <v>0</v>
      </c>
    </row>
    <row customHeight="true" ht="15" r="215"/>
    <row customHeight="true" ht="15" r="216"/>
    <row customHeight="true" ht="15" r="217"/>
    <row customHeight="true" ht="15" r="218"/>
    <row customHeight="true" ht="15" r="219">
      <c r="G219" s="5" t="str">
        <v>步骤表索引数据</v>
      </c>
      <c r="H219" s="5"/>
      <c r="I219" s="5"/>
      <c r="J219" s="5"/>
      <c r="K219" s="5"/>
      <c r="M219" s="7" t="str">
        <v>辅助填写数据</v>
      </c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6"/>
    </row>
    <row customHeight="true" ht="15" r="220">
      <c r="B220" s="9" t="str">
        <v>索引值</v>
      </c>
      <c r="D220" s="11" t="str">
        <v>所属人物</v>
      </c>
      <c r="E220" s="13" t="str">
        <v>菜品</v>
      </c>
      <c r="F220" s="12" t="str">
        <v>步骤名</v>
      </c>
      <c r="G220" s="10" t="str">
        <v>关卡倒计时</v>
      </c>
      <c r="H220" s="10" t="str">
        <v>满分值</v>
      </c>
      <c r="I220" s="10" t="str">
        <v>及格分值</v>
      </c>
      <c r="J220" s="10" t="str">
        <v>失败后处理</v>
      </c>
      <c r="K220" s="10" t="str">
        <v>失败处理值</v>
      </c>
      <c r="M220" s="14" t="str">
        <v>名称</v>
      </c>
      <c r="N220" s="8" t="str">
        <v>QuestionPresetType 题目预设类型 1=简单级别的预设 2=中等级别的预设 3=困难级别的预设 4=自定义  若不选择4自定义，则不用填自定义题组表（可为空）,如果该类型下多个题目组则随机一个</v>
      </c>
      <c r="O220" s="8" t="str">
        <v>QuestionGroupLoopMode 题目组循环模式:1=单次顺序 2=顺序循环 3=随机循环  指的是整个题目组在未达到过关分数的情况下如何播放</v>
      </c>
      <c r="P220" s="8" t="str">
        <v>MissScore miss得分【例：-5】</v>
      </c>
      <c r="Q220" s="8" t="str">
        <v>EffectiveAreaScore 有效区域得分</v>
      </c>
      <c r="R220" s="8" t="str">
        <v>PerfectAreaScore 完美区域得分</v>
      </c>
      <c r="S220" s="8" t="str">
        <v>IsLevelEndAfterMiss  miss后是否结束关卡 0=否(无任何额外反馈) 1=是，且从头重新开始此qte游戏 2=退出并返回失败值</v>
      </c>
      <c r="T220" s="8" t="str">
        <v>MinComboCount(最小连击数-连续N次点中即可算作处于连击状态（本次也算在内）)</v>
      </c>
      <c r="U220" s="8" t="str">
        <v>ComboScoreBoost(连击得分增幅:例：1.1)</v>
      </c>
      <c r="V220" s="8" t="str">
        <v>CriticalClickCircleId 自己Id</v>
      </c>
      <c r="W220" s="8" t="str">
        <v>RoundButtonSrc 圆形按钮素材 150*150</v>
      </c>
      <c r="X220" s="8" t="str">
        <v>RoundApertureSrc 光圈素材 150*150</v>
      </c>
      <c r="Y220" s="8" t="str">
        <v>EffectiveAreaSrc 圆形有效区域Src</v>
      </c>
      <c r="Z220" s="8" t="str">
        <v>RoundPerfectAreaSrc 圆形完美区域Src</v>
      </c>
      <c r="AA220" s="8" t="str">
        <v>HitSoundEffect (命中音效资源路径，未连击状态下)</v>
      </c>
      <c r="AB220" s="8" t="str">
        <v>HitEffectImgPath 命中特效资源图片路径</v>
      </c>
      <c r="AC220" s="8" t="str">
        <v>HitEffectTimer (特效持续时间（秒）)</v>
      </c>
      <c r="AD220" s="8" t="str">
        <v>ComboSoundResourceSrc 连击情况下音效资源路径</v>
      </c>
      <c r="AE220" s="8" t="str">
        <v>ComboHitEffectTimer 连击情况下特效持续时间（秒）</v>
      </c>
      <c r="AF220" s="8" t="str">
        <v>ComboHitEffectImgPath 连击情况下特效图片资源路径</v>
      </c>
      <c r="AG220" s="8" t="str">
        <v>EffectiveAreaRange 有效区域范围</v>
      </c>
      <c r="AH220" s="8" t="str">
        <v>PerfectAreaRange 完美区域范围</v>
      </c>
      <c r="AI220" s="8" t="str">
        <v>HitEffectCoordinates 命中特效坐标</v>
      </c>
      <c r="AJ220" s="8" t="str">
        <v>ComboEffectCoordinates 连击情况下特效坐标</v>
      </c>
      <c r="AK220" s="15" t="str">
        <v>CustomQuestionGroup 二维数组形式填写题目组。  [[坐标x,坐标y,延迟N毫秒出现,光圈缩小时间毫秒],[坐标x,坐标y,延迟N毫秒出现,光圈缩小时间毫秒],...]</v>
      </c>
    </row>
    <row customHeight="true" ht="15" r="221">
      <c r="B221" s="17">
        <f>COUNT($B$3:B220)+1</f>
      </c>
      <c r="D221" s="17" t="str">
        <v>小芸</v>
      </c>
      <c r="E221" s="17" t="str">
        <v>绿茶</v>
      </c>
      <c r="F221" s="17" t="str">
        <v>投茶</v>
      </c>
      <c r="G221" s="1">
        <f>IF(E233="是",E225,"")</f>
      </c>
      <c r="H221" s="1">
        <f>E229</f>
      </c>
      <c r="I221" s="1">
        <f>E229</f>
      </c>
      <c r="J221" s="1" t="str">
        <v>当前步骤重新开始</v>
      </c>
      <c r="K221" s="5">
        <f>IF(J221="当前步骤重新开始",1,IF(J221="从菜品第一步开始",2,3))</f>
      </c>
      <c r="M221" s="18">
        <f>D221&amp;"-"&amp;E221&amp;"-"&amp;F221</f>
      </c>
      <c r="N221" s="16">
        <f>IF(COUNTA(H228)&gt;0,4,IF(H226="简单",1,IF(H226="中等",2,3)))</f>
      </c>
      <c r="O221" s="16">
        <f>IF(H229="顺序(循环1次)",1,IF(H229="顺序循环",2,3))</f>
      </c>
      <c r="P221" s="16">
        <f>E245</f>
      </c>
      <c r="Q221" s="16">
        <f>E231</f>
      </c>
      <c r="R221" s="16">
        <f>E230</f>
      </c>
      <c r="S221" s="16">
        <f>IF(E244="无反馈",0,IF(E244="重头开始",1,2))</f>
      </c>
      <c r="T221" s="16">
        <f>H233</f>
      </c>
      <c r="U221" s="16">
        <f>H234</f>
      </c>
      <c r="V221" s="16">
        <f>M221</f>
      </c>
      <c r="W221" s="16">
        <f>H237</f>
      </c>
      <c r="X221" s="16">
        <f>H238</f>
      </c>
      <c r="Y221" s="16">
        <f>H239</f>
      </c>
      <c r="Z221" s="16">
        <f>H240</f>
      </c>
      <c r="AA221" s="16">
        <f>E236</f>
      </c>
      <c r="AB221" s="16">
        <f>E237</f>
      </c>
      <c r="AC221" s="16">
        <f>E238</f>
      </c>
      <c r="AD221" s="16">
        <f>E240</f>
      </c>
      <c r="AE221" s="16">
        <f>E242</f>
      </c>
      <c r="AF221" s="16">
        <f>E241</f>
      </c>
      <c r="AG221" s="16">
        <f>H241</f>
      </c>
      <c r="AH221" s="16">
        <f>H242</f>
      </c>
      <c r="AI221" s="16">
        <f>E239</f>
      </c>
      <c r="AJ221" s="16">
        <f>E243</f>
      </c>
      <c r="AK221" s="19">
        <f>IF(COUNTA(H228)&gt;0,H228,H225)</f>
      </c>
    </row>
    <row customHeight="true" ht="15" r="222"/>
    <row customHeight="true" ht="15" r="223"/>
    <row customHeight="true" ht="15" r="224">
      <c r="D224" s="20" t="str">
        <v>设计相关</v>
      </c>
      <c r="E224" s="20"/>
      <c r="G224" s="20" t="str">
        <v>题目相关</v>
      </c>
      <c r="H224" s="20"/>
    </row>
    <row customHeight="true" ht="15" r="225">
      <c r="D225" s="21" t="str">
        <v>关卡预期时间(s)</v>
      </c>
      <c r="E225" s="1">
        <v>20</v>
      </c>
      <c r="G225" s="22" t="str">
        <v>简单-20</v>
      </c>
      <c r="H225" s="23">
        <f>VLOOKUP(G225,'【整理】预设题目组表'!$B$1:$F$20,5,FALSE)</f>
      </c>
    </row>
    <row customHeight="true" ht="15" r="226">
      <c r="D226" s="5" t="str">
        <v>题目数量</v>
      </c>
      <c r="E226" s="1">
        <f>H227</f>
      </c>
      <c r="G226" s="5" t="str">
        <v>题目难度</v>
      </c>
      <c r="H226" s="1">
        <f>INDEX('题目预设'!$A:$A,MATCH(G225,'题目预设'!$B:$B,0),1)</f>
      </c>
    </row>
    <row customHeight="true" ht="15" r="227">
      <c r="D227" s="21" t="str">
        <v>预计最少对几题才通关（完美点击）</v>
      </c>
      <c r="E227" s="1">
        <v>5</v>
      </c>
      <c r="G227" s="3" t="str">
        <v>预设的圈数</v>
      </c>
      <c r="H227" s="1">
        <f>VLOOKUP(G225,'题目预设'!$B$1:$C$400,2,FALSE)</f>
      </c>
    </row>
    <row customHeight="true" ht="15" r="228">
      <c r="D228" s="21" t="str">
        <v>预计最少对几题才通关（良好点击）</v>
      </c>
      <c r="E228" s="1">
        <v>10</v>
      </c>
      <c r="G228" s="13" t="str">
        <v>自定义关卡(使用预设就不填)</v>
      </c>
      <c r="H228" s="1">
        <f>H225</f>
      </c>
    </row>
    <row customHeight="true" ht="15" r="229">
      <c r="D229" s="21" t="str">
        <v>通关总分</v>
      </c>
      <c r="E229" s="1">
        <v>100</v>
      </c>
      <c r="G229" s="3" t="str">
        <v>题目组循环模式</v>
      </c>
      <c r="H229" s="1" t="str">
        <v>顺序循环</v>
      </c>
    </row>
    <row customHeight="true" ht="15" r="230">
      <c r="D230" s="5" t="str">
        <v>完美点击得分</v>
      </c>
      <c r="E230" s="1">
        <f>ROUND(E229/E227,0)</f>
      </c>
    </row>
    <row customHeight="true" ht="15" r="231">
      <c r="D231" s="5" t="str">
        <v>良好点击得分</v>
      </c>
      <c r="E231" s="1">
        <f>ROUND(E229/E228,0)</f>
      </c>
      <c r="G231" s="24" t="str">
        <v>连击相关</v>
      </c>
      <c r="H231" s="24"/>
    </row>
    <row customHeight="true" ht="15" r="232">
      <c r="D232" s="21" t="str">
        <v>到达总分是否立即结束游戏</v>
      </c>
      <c r="E232" s="1" t="str">
        <v>立即结束</v>
      </c>
      <c r="G232" s="25" t="str">
        <v>是否显示连击数</v>
      </c>
      <c r="H232" s="25" t="str">
        <v>显示</v>
      </c>
    </row>
    <row customHeight="true" ht="15" r="233">
      <c r="D233" s="21" t="str">
        <v>是否限时</v>
      </c>
      <c r="E233" s="1" t="str">
        <v>否</v>
      </c>
      <c r="G233" s="3" t="str">
        <v>最小连击数</v>
      </c>
      <c r="H233" s="1">
        <v>2</v>
      </c>
    </row>
    <row customHeight="true" ht="15" r="234">
      <c r="G234" s="3" t="str">
        <v>连击积分增幅（不累加）</v>
      </c>
      <c r="H234" s="1">
        <v>1.1</v>
      </c>
    </row>
    <row customHeight="true" ht="15" r="235">
      <c r="D235" s="26" t="str">
        <v>点击相关</v>
      </c>
      <c r="E235" s="26"/>
    </row>
    <row customHeight="true" ht="15" r="236">
      <c r="D236" s="27" t="str">
        <v>【普通】命中音效</v>
      </c>
      <c r="E236" s="17" t="str">
        <v>Audio/食材入水.mp3</v>
      </c>
      <c r="G236" s="28" t="str">
        <v>圆形素材相关(图片地址)</v>
      </c>
      <c r="H236" s="28"/>
    </row>
    <row customHeight="true" ht="15" r="237">
      <c r="D237" s="2" t="str">
        <v>【普通】命中特效</v>
      </c>
      <c r="E237" s="1"/>
      <c r="G237" s="2" t="str">
        <v>基础圆形(150x150)</v>
      </c>
      <c r="H237" s="1" t="str">
        <v>Graphics/单次暴击点击圈/圆形按钮素材.png</v>
      </c>
    </row>
    <row customHeight="true" ht="15" r="238">
      <c r="D238" s="2" t="str">
        <v>【普通】特效持续时间</v>
      </c>
      <c r="E238" s="1"/>
      <c r="G238" s="2" t="str">
        <v>收缩光圈</v>
      </c>
      <c r="H238" s="1" t="str">
        <v>Graphics/单次暴击点击圈/光圈素材.png</v>
      </c>
    </row>
    <row customHeight="true" ht="15" r="239">
      <c r="D239" s="2" t="str">
        <v>【普通】命中特效坐标</v>
      </c>
      <c r="E239" s="1" t="str">
        <v>[120,120]</v>
      </c>
      <c r="G239" s="2" t="str">
        <v>有效区域</v>
      </c>
      <c r="H239" s="1"/>
    </row>
    <row customHeight="true" ht="15" r="240">
      <c r="D240" s="27" t="str">
        <v>【连击】命中音效</v>
      </c>
      <c r="E240" s="17" t="str">
        <v>Audio/完美点击.mp3</v>
      </c>
      <c r="G240" s="2" t="str">
        <v>完美区域</v>
      </c>
      <c r="H240" s="1"/>
    </row>
    <row customHeight="true" ht="15" r="241">
      <c r="D241" s="2" t="str">
        <v>【连击】命中特效</v>
      </c>
      <c r="E241" s="1"/>
      <c r="G241" s="2" t="str">
        <v>有效区域范围</v>
      </c>
      <c r="H241" s="1" t="str">
        <v>[0.8,1.175]</v>
      </c>
    </row>
    <row customHeight="true" ht="15" r="242">
      <c r="D242" s="2" t="str">
        <v>【连击】特效持续时间</v>
      </c>
      <c r="E242" s="1"/>
      <c r="G242" s="2" t="str">
        <v>完美区域范围</v>
      </c>
      <c r="H242" s="1" t="str">
        <v>[0.8,0.925]</v>
      </c>
    </row>
    <row customHeight="true" ht="15" r="243">
      <c r="D243" s="2" t="str">
        <v>【连击】命中特效坐标</v>
      </c>
      <c r="E243" s="1" t="str">
        <v>[120,120]</v>
      </c>
    </row>
    <row customHeight="true" ht="15" r="244">
      <c r="D244" s="3" t="str">
        <v>MISS后处理</v>
      </c>
      <c r="E244" s="1" t="str">
        <v>无反馈</v>
      </c>
    </row>
    <row customHeight="true" ht="15" r="245">
      <c r="D245" s="3" t="str">
        <v>点错扣分</v>
      </c>
      <c r="E245" s="1">
        <v>0</v>
      </c>
    </row>
    <row customHeight="true" ht="15" r="246"/>
    <row customHeight="true" ht="15" r="247"/>
    <row customHeight="true" ht="15" r="248"/>
    <row customHeight="true" ht="15" r="249"/>
    <row customHeight="true" ht="15" r="250">
      <c r="G250" s="5" t="str">
        <v>步骤表索引数据</v>
      </c>
      <c r="H250" s="5"/>
      <c r="I250" s="5"/>
      <c r="J250" s="5"/>
      <c r="K250" s="5"/>
      <c r="M250" s="7" t="str">
        <v>辅助填写数据</v>
      </c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6"/>
    </row>
    <row customHeight="true" ht="15" r="251">
      <c r="B251" s="9" t="str">
        <v>索引值</v>
      </c>
      <c r="D251" s="11" t="str">
        <v>所属人物</v>
      </c>
      <c r="E251" s="13" t="str">
        <v>菜品</v>
      </c>
      <c r="F251" s="12" t="str">
        <v>步骤名</v>
      </c>
      <c r="G251" s="10" t="str">
        <v>关卡倒计时</v>
      </c>
      <c r="H251" s="10" t="str">
        <v>满分值</v>
      </c>
      <c r="I251" s="10" t="str">
        <v>及格分值</v>
      </c>
      <c r="J251" s="10" t="str">
        <v>失败后处理</v>
      </c>
      <c r="K251" s="10" t="str">
        <v>失败处理值</v>
      </c>
      <c r="M251" s="14" t="str">
        <v>名称</v>
      </c>
      <c r="N251" s="8" t="str">
        <v>QuestionPresetType 题目预设类型 1=简单级别的预设 2=中等级别的预设 3=困难级别的预设 4=自定义  若不选择4自定义，则不用填自定义题组表（可为空）,如果该类型下多个题目组则随机一个</v>
      </c>
      <c r="O251" s="8" t="str">
        <v>QuestionGroupLoopMode 题目组循环模式:1=单次顺序 2=顺序循环 3=随机循环  指的是整个题目组在未达到过关分数的情况下如何播放</v>
      </c>
      <c r="P251" s="8" t="str">
        <v>MissScore miss得分【例：-5】</v>
      </c>
      <c r="Q251" s="8" t="str">
        <v>EffectiveAreaScore 有效区域得分</v>
      </c>
      <c r="R251" s="8" t="str">
        <v>PerfectAreaScore 完美区域得分</v>
      </c>
      <c r="S251" s="8" t="str">
        <v>IsLevelEndAfterMiss  miss后是否结束关卡 0=否(无任何额外反馈) 1=是，且从头重新开始此qte游戏 2=退出并返回失败值</v>
      </c>
      <c r="T251" s="8" t="str">
        <v>MinComboCount(最小连击数-连续N次点中即可算作处于连击状态（本次也算在内）)</v>
      </c>
      <c r="U251" s="8" t="str">
        <v>ComboScoreBoost(连击得分增幅:例：1.1)</v>
      </c>
      <c r="V251" s="8" t="str">
        <v>CriticalClickCircleId 自己Id</v>
      </c>
      <c r="W251" s="8" t="str">
        <v>RoundButtonSrc 圆形按钮素材 150*150</v>
      </c>
      <c r="X251" s="8" t="str">
        <v>RoundApertureSrc 光圈素材 150*150</v>
      </c>
      <c r="Y251" s="8" t="str">
        <v>EffectiveAreaSrc 圆形有效区域Src</v>
      </c>
      <c r="Z251" s="8" t="str">
        <v>RoundPerfectAreaSrc 圆形完美区域Src</v>
      </c>
      <c r="AA251" s="8" t="str">
        <v>HitSoundEffect (命中音效资源路径，未连击状态下)</v>
      </c>
      <c r="AB251" s="8" t="str">
        <v>HitEffectImgPath 命中特效资源图片路径</v>
      </c>
      <c r="AC251" s="8" t="str">
        <v>HitEffectTimer (特效持续时间（秒）)</v>
      </c>
      <c r="AD251" s="8" t="str">
        <v>ComboSoundResourceSrc 连击情况下音效资源路径</v>
      </c>
      <c r="AE251" s="8" t="str">
        <v>ComboHitEffectTimer 连击情况下特效持续时间（秒）</v>
      </c>
      <c r="AF251" s="8" t="str">
        <v>ComboHitEffectImgPath 连击情况下特效图片资源路径</v>
      </c>
      <c r="AG251" s="8" t="str">
        <v>EffectiveAreaRange 有效区域范围</v>
      </c>
      <c r="AH251" s="8" t="str">
        <v>PerfectAreaRange 完美区域范围</v>
      </c>
      <c r="AI251" s="8" t="str">
        <v>HitEffectCoordinates 命中特效坐标</v>
      </c>
      <c r="AJ251" s="8" t="str">
        <v>ComboEffectCoordinates 连击情况下特效坐标</v>
      </c>
      <c r="AK251" s="15" t="str">
        <v>CustomQuestionGroup 二维数组形式填写题目组。  [[坐标x,坐标y,延迟N毫秒出现,光圈缩小时间毫秒],[坐标x,坐标y,延迟N毫秒出现,光圈缩小时间毫秒],...]</v>
      </c>
    </row>
    <row customHeight="true" ht="15" r="252">
      <c r="B252" s="17">
        <f>COUNT($B$3:B251)+1</f>
      </c>
      <c r="D252" s="17" t="str">
        <v>吴清吉</v>
      </c>
      <c r="E252" s="17" t="str">
        <v>榴莲芝士爆浆饼</v>
      </c>
      <c r="F252" s="17" t="str">
        <v>摊压饼皮</v>
      </c>
      <c r="G252" s="1">
        <f>IF(E264="是",E256,"")</f>
      </c>
      <c r="H252" s="1">
        <f>E260</f>
      </c>
      <c r="I252" s="1">
        <f>E260</f>
      </c>
      <c r="J252" s="1" t="str">
        <v>当前步骤重新开始</v>
      </c>
      <c r="K252" s="5">
        <f>IF(J252="当前步骤重新开始",1,IF(J252="从菜品第一步开始",2,3))</f>
      </c>
      <c r="M252" s="18">
        <f>D252&amp;"-"&amp;E252&amp;"-"&amp;F252</f>
      </c>
      <c r="N252" s="16">
        <f>IF(COUNTA(H259)&gt;0,4,IF(H257="简单",1,IF(H257="中等",2,3)))</f>
      </c>
      <c r="O252" s="16">
        <f>IF(H260="顺序(循环1次)",1,IF(H260="顺序循环",2,3))</f>
      </c>
      <c r="P252" s="16">
        <f>E276</f>
      </c>
      <c r="Q252" s="16">
        <f>E262</f>
      </c>
      <c r="R252" s="16">
        <f>E261</f>
      </c>
      <c r="S252" s="16">
        <f>IF(E275="无反馈",0,IF(E275="重头开始",1,2))</f>
      </c>
      <c r="T252" s="16">
        <f>H264</f>
      </c>
      <c r="U252" s="16">
        <f>H265</f>
      </c>
      <c r="V252" s="16">
        <f>M252</f>
      </c>
      <c r="W252" s="16">
        <f>H268</f>
      </c>
      <c r="X252" s="16">
        <f>H269</f>
      </c>
      <c r="Y252" s="16">
        <f>H270</f>
      </c>
      <c r="Z252" s="16">
        <f>H271</f>
      </c>
      <c r="AA252" s="16">
        <f>E267</f>
      </c>
      <c r="AB252" s="16">
        <f>E268</f>
      </c>
      <c r="AC252" s="16">
        <f>E269</f>
      </c>
      <c r="AD252" s="16">
        <f>E271</f>
      </c>
      <c r="AE252" s="16">
        <f>E273</f>
      </c>
      <c r="AF252" s="16">
        <f>E272</f>
      </c>
      <c r="AG252" s="16">
        <f>H272</f>
      </c>
      <c r="AH252" s="16">
        <f>H273</f>
      </c>
      <c r="AI252" s="16">
        <f>E270</f>
      </c>
      <c r="AJ252" s="16">
        <f>E274</f>
      </c>
      <c r="AK252" s="19">
        <f>IF(COUNTA(H259)&gt;0,H259,H256)</f>
      </c>
    </row>
    <row customHeight="true" ht="15" r="253"/>
    <row customHeight="true" ht="15" r="254"/>
    <row customHeight="true" ht="15" r="255">
      <c r="D255" s="20" t="str">
        <v>设计相关</v>
      </c>
      <c r="E255" s="20"/>
      <c r="G255" s="20" t="str">
        <v>题目相关</v>
      </c>
      <c r="H255" s="20"/>
    </row>
    <row customHeight="true" ht="15" r="256">
      <c r="D256" s="21" t="str">
        <v>关卡预期时间(s)</v>
      </c>
      <c r="E256" s="1">
        <v>20</v>
      </c>
      <c r="G256" s="22" t="str">
        <v>简单-15</v>
      </c>
      <c r="H256" s="23">
        <f>VLOOKUP(G256,'【整理】预设题目组表'!$B$1:$F$20,5,FALSE)</f>
      </c>
    </row>
    <row customHeight="true" ht="15" r="257">
      <c r="D257" s="5" t="str">
        <v>题目数量</v>
      </c>
      <c r="E257" s="1">
        <f>H258</f>
      </c>
      <c r="G257" s="5" t="str">
        <v>题目难度</v>
      </c>
      <c r="H257" s="1">
        <f>INDEX('题目预设'!$A:$A,MATCH(G256,'题目预设'!$B:$B,0),1)</f>
      </c>
    </row>
    <row customHeight="true" ht="15" r="258">
      <c r="D258" s="21" t="str">
        <v>预计最少对几题才通关（完美点击）</v>
      </c>
      <c r="E258" s="1">
        <v>4</v>
      </c>
      <c r="G258" s="3" t="str">
        <v>预设的圈数</v>
      </c>
      <c r="H258" s="1">
        <f>VLOOKUP(G256,'题目预设'!$B$1:$C$400,2,FALSE)</f>
      </c>
    </row>
    <row customHeight="true" ht="15" r="259">
      <c r="D259" s="21" t="str">
        <v>预计最少对几题才通关（良好点击）</v>
      </c>
      <c r="E259" s="1">
        <v>8</v>
      </c>
      <c r="G259" s="13" t="str">
        <v>自定义关卡(使用预设就不填)</v>
      </c>
      <c r="H259" s="1">
        <f>H256</f>
      </c>
    </row>
    <row customHeight="true" ht="15" r="260">
      <c r="D260" s="21" t="str">
        <v>通关总分</v>
      </c>
      <c r="E260" s="1">
        <v>100</v>
      </c>
      <c r="G260" s="3" t="str">
        <v>题目组循环模式</v>
      </c>
      <c r="H260" s="1" t="str">
        <v>顺序循环</v>
      </c>
    </row>
    <row customHeight="true" ht="15" r="261">
      <c r="D261" s="5" t="str">
        <v>完美点击得分</v>
      </c>
      <c r="E261" s="1">
        <f>ROUND(E260/E258,0)</f>
      </c>
    </row>
    <row customHeight="true" ht="15" r="262">
      <c r="D262" s="5" t="str">
        <v>良好点击得分</v>
      </c>
      <c r="E262" s="1">
        <f>ROUND(E260/E259,0)</f>
      </c>
      <c r="G262" s="24" t="str">
        <v>连击相关</v>
      </c>
      <c r="H262" s="24"/>
    </row>
    <row customHeight="true" ht="15" r="263">
      <c r="D263" s="21" t="str">
        <v>到达总分是否立即结束游戏</v>
      </c>
      <c r="E263" s="1" t="str">
        <v>立即结束</v>
      </c>
      <c r="G263" s="25" t="str">
        <v>是否显示连击数</v>
      </c>
      <c r="H263" s="25" t="str">
        <v>显示</v>
      </c>
    </row>
    <row customHeight="true" ht="15" r="264">
      <c r="D264" s="21" t="str">
        <v>是否限时</v>
      </c>
      <c r="E264" s="1" t="str">
        <v>否</v>
      </c>
      <c r="G264" s="3" t="str">
        <v>最小连击数</v>
      </c>
      <c r="H264" s="1">
        <v>2</v>
      </c>
    </row>
    <row customHeight="true" ht="15" r="265">
      <c r="G265" s="3" t="str">
        <v>连击积分增幅（不累加）</v>
      </c>
      <c r="H265" s="1">
        <v>1.1</v>
      </c>
    </row>
    <row customHeight="true" ht="15" r="266">
      <c r="D266" s="26" t="str">
        <v>点击相关</v>
      </c>
      <c r="E266" s="26"/>
    </row>
    <row customHeight="true" ht="15" r="267">
      <c r="D267" s="27" t="str">
        <v>【普通】命中音效</v>
      </c>
      <c r="E267" s="17" t="str">
        <v>Audio/和面.mp3</v>
      </c>
      <c r="G267" s="28" t="str">
        <v>圆形素材相关(图片地址)</v>
      </c>
      <c r="H267" s="28"/>
    </row>
    <row customHeight="true" ht="15" r="268">
      <c r="D268" s="2" t="str">
        <v>【普通】命中特效</v>
      </c>
      <c r="E268" s="1"/>
      <c r="G268" s="2" t="str">
        <v>基础圆形(150x150)</v>
      </c>
      <c r="H268" s="1" t="str">
        <v>Graphics/单次暴击点击圈/圆形按钮素材.png</v>
      </c>
    </row>
    <row customHeight="true" ht="15" r="269">
      <c r="D269" s="2" t="str">
        <v>【普通】特效持续时间</v>
      </c>
      <c r="E269" s="1"/>
      <c r="G269" s="2" t="str">
        <v>收缩光圈</v>
      </c>
      <c r="H269" s="1" t="str">
        <v>Graphics/单次暴击点击圈/光圈素材.png</v>
      </c>
    </row>
    <row customHeight="true" ht="15" r="270">
      <c r="D270" s="2" t="str">
        <v>【普通】命中特效坐标</v>
      </c>
      <c r="E270" s="1" t="str">
        <v>[120,120]</v>
      </c>
      <c r="G270" s="2" t="str">
        <v>有效区域</v>
      </c>
      <c r="H270" s="1"/>
    </row>
    <row customHeight="true" ht="15" r="271">
      <c r="D271" s="27" t="str">
        <v>【连击】命中音效</v>
      </c>
      <c r="E271" s="17" t="str">
        <v>Audio/完美点击.mp3</v>
      </c>
      <c r="G271" s="2" t="str">
        <v>完美区域</v>
      </c>
      <c r="H271" s="1"/>
    </row>
    <row customHeight="true" ht="15" r="272">
      <c r="D272" s="2" t="str">
        <v>【连击】命中特效</v>
      </c>
      <c r="E272" s="1"/>
      <c r="G272" s="2" t="str">
        <v>有效区域范围</v>
      </c>
      <c r="H272" s="1" t="str">
        <v>[0.8,1.175]</v>
      </c>
    </row>
    <row customHeight="true" ht="15" r="273">
      <c r="D273" s="2" t="str">
        <v>【连击】特效持续时间</v>
      </c>
      <c r="E273" s="1"/>
      <c r="G273" s="2" t="str">
        <v>完美区域范围</v>
      </c>
      <c r="H273" s="1" t="str">
        <v>[0.8,0.925]</v>
      </c>
    </row>
    <row customHeight="true" ht="15" r="274">
      <c r="D274" s="2" t="str">
        <v>【连击】命中特效坐标</v>
      </c>
      <c r="E274" s="1" t="str">
        <v>[120,120]</v>
      </c>
    </row>
    <row customHeight="true" ht="15" r="275">
      <c r="D275" s="3" t="str">
        <v>MISS后处理</v>
      </c>
      <c r="E275" s="1" t="str">
        <v>无反馈</v>
      </c>
    </row>
    <row customHeight="true" ht="15" r="276">
      <c r="D276" s="3" t="str">
        <v>点错扣分</v>
      </c>
      <c r="E276" s="1">
        <v>0</v>
      </c>
    </row>
    <row customHeight="true" ht="15" r="277"/>
    <row customHeight="true" ht="15" r="278"/>
    <row customHeight="true" ht="15" r="279"/>
    <row customHeight="true" ht="15" r="280"/>
    <row customHeight="true" ht="15" r="281">
      <c r="G281" s="5" t="str">
        <v>步骤表索引数据</v>
      </c>
      <c r="H281" s="5"/>
      <c r="I281" s="5"/>
      <c r="J281" s="5"/>
      <c r="K281" s="5"/>
      <c r="M281" s="7" t="str">
        <v>辅助填写数据</v>
      </c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6"/>
    </row>
    <row customHeight="true" ht="15" r="282">
      <c r="B282" s="9" t="str">
        <v>索引值</v>
      </c>
      <c r="D282" s="11" t="str">
        <v>所属人物</v>
      </c>
      <c r="E282" s="13" t="str">
        <v>菜品</v>
      </c>
      <c r="F282" s="12" t="str">
        <v>步骤名</v>
      </c>
      <c r="G282" s="10" t="str">
        <v>关卡倒计时</v>
      </c>
      <c r="H282" s="10" t="str">
        <v>满分值</v>
      </c>
      <c r="I282" s="10" t="str">
        <v>及格分值</v>
      </c>
      <c r="J282" s="10" t="str">
        <v>失败后处理</v>
      </c>
      <c r="K282" s="10" t="str">
        <v>失败处理值</v>
      </c>
      <c r="M282" s="14" t="str">
        <v>名称</v>
      </c>
      <c r="N282" s="8" t="str">
        <v>QuestionPresetType 题目预设类型 1=简单级别的预设 2=中等级别的预设 3=困难级别的预设 4=自定义  若不选择4自定义，则不用填自定义题组表（可为空）,如果该类型下多个题目组则随机一个</v>
      </c>
      <c r="O282" s="8" t="str">
        <v>QuestionGroupLoopMode 题目组循环模式:1=单次顺序 2=顺序循环 3=随机循环  指的是整个题目组在未达到过关分数的情况下如何播放</v>
      </c>
      <c r="P282" s="8" t="str">
        <v>MissScore miss得分【例：-5】</v>
      </c>
      <c r="Q282" s="8" t="str">
        <v>EffectiveAreaScore 有效区域得分</v>
      </c>
      <c r="R282" s="8" t="str">
        <v>PerfectAreaScore 完美区域得分</v>
      </c>
      <c r="S282" s="8" t="str">
        <v>IsLevelEndAfterMiss  miss后是否结束关卡 0=否(无任何额外反馈) 1=是，且从头重新开始此qte游戏 2=退出并返回失败值</v>
      </c>
      <c r="T282" s="8" t="str">
        <v>MinComboCount(最小连击数-连续N次点中即可算作处于连击状态（本次也算在内）)</v>
      </c>
      <c r="U282" s="8" t="str">
        <v>ComboScoreBoost(连击得分增幅:例：1.1)</v>
      </c>
      <c r="V282" s="8" t="str">
        <v>CriticalClickCircleId 自己Id</v>
      </c>
      <c r="W282" s="8" t="str">
        <v>RoundButtonSrc 圆形按钮素材 150*150</v>
      </c>
      <c r="X282" s="8" t="str">
        <v>RoundApertureSrc 光圈素材 150*150</v>
      </c>
      <c r="Y282" s="8" t="str">
        <v>EffectiveAreaSrc 圆形有效区域Src</v>
      </c>
      <c r="Z282" s="8" t="str">
        <v>RoundPerfectAreaSrc 圆形完美区域Src</v>
      </c>
      <c r="AA282" s="8" t="str">
        <v>HitSoundEffect (命中音效资源路径，未连击状态下)</v>
      </c>
      <c r="AB282" s="8" t="str">
        <v>HitEffectImgPath 命中特效资源图片路径</v>
      </c>
      <c r="AC282" s="8" t="str">
        <v>HitEffectTimer (特效持续时间（秒）)</v>
      </c>
      <c r="AD282" s="8" t="str">
        <v>ComboSoundResourceSrc 连击情况下音效资源路径</v>
      </c>
      <c r="AE282" s="8" t="str">
        <v>ComboHitEffectTimer 连击情况下特效持续时间（秒）</v>
      </c>
      <c r="AF282" s="8" t="str">
        <v>ComboHitEffectImgPath 连击情况下特效图片资源路径</v>
      </c>
      <c r="AG282" s="8" t="str">
        <v>EffectiveAreaRange 有效区域范围</v>
      </c>
      <c r="AH282" s="8" t="str">
        <v>PerfectAreaRange 完美区域范围</v>
      </c>
      <c r="AI282" s="8" t="str">
        <v>HitEffectCoordinates 命中特效坐标</v>
      </c>
      <c r="AJ282" s="8" t="str">
        <v>ComboEffectCoordinates 连击情况下特效坐标</v>
      </c>
      <c r="AK282" s="15" t="str">
        <v>CustomQuestionGroup 二维数组形式填写题目组。  [[坐标x,坐标y,延迟N毫秒出现,光圈缩小时间毫秒],[坐标x,坐标y,延迟N毫秒出现,光圈缩小时间毫秒],...]</v>
      </c>
    </row>
    <row customHeight="true" ht="15" r="283">
      <c r="B283" s="17">
        <f>COUNT($B$3:B282)+1</f>
      </c>
      <c r="D283" s="17" t="str">
        <v>吴清吉</v>
      </c>
      <c r="E283" s="17" t="str">
        <v>拉茶</v>
      </c>
      <c r="F283" s="17" t="str">
        <v>加炼乳</v>
      </c>
      <c r="G283" s="1">
        <f>IF(E295="是",E287,"")</f>
      </c>
      <c r="H283" s="1">
        <f>E291</f>
      </c>
      <c r="I283" s="1">
        <f>E291</f>
      </c>
      <c r="J283" s="1" t="str">
        <v>当前步骤重新开始</v>
      </c>
      <c r="K283" s="5">
        <f>IF(J283="当前步骤重新开始",1,IF(J283="从菜品第一步开始",2,3))</f>
      </c>
      <c r="M283" s="18">
        <f>D283&amp;"-"&amp;E283&amp;"-"&amp;F283</f>
      </c>
      <c r="N283" s="16">
        <f>IF(COUNTA(H290)&gt;0,4,IF(H288="简单",1,IF(H288="中等",2,3)))</f>
      </c>
      <c r="O283" s="16">
        <f>IF(H291="顺序(循环1次)",1,IF(H291="顺序循环",2,3))</f>
      </c>
      <c r="P283" s="16">
        <f>E307</f>
      </c>
      <c r="Q283" s="16">
        <f>E293</f>
      </c>
      <c r="R283" s="16">
        <f>E292</f>
      </c>
      <c r="S283" s="16">
        <f>IF(E306="无反馈",0,IF(E306="重头开始",1,2))</f>
      </c>
      <c r="T283" s="16">
        <f>H295</f>
      </c>
      <c r="U283" s="16">
        <f>H296</f>
      </c>
      <c r="V283" s="16">
        <f>M283</f>
      </c>
      <c r="W283" s="16">
        <f>H299</f>
      </c>
      <c r="X283" s="16">
        <f>H300</f>
      </c>
      <c r="Y283" s="16">
        <f>H301</f>
      </c>
      <c r="Z283" s="16">
        <f>H302</f>
      </c>
      <c r="AA283" s="16">
        <f>E298</f>
      </c>
      <c r="AB283" s="16">
        <f>E299</f>
      </c>
      <c r="AC283" s="16">
        <f>E300</f>
      </c>
      <c r="AD283" s="16">
        <f>E302</f>
      </c>
      <c r="AE283" s="16">
        <f>E304</f>
      </c>
      <c r="AF283" s="16">
        <f>E303</f>
      </c>
      <c r="AG283" s="16">
        <f>H303</f>
      </c>
      <c r="AH283" s="16">
        <f>H304</f>
      </c>
      <c r="AI283" s="16">
        <f>E301</f>
      </c>
      <c r="AJ283" s="16">
        <f>E305</f>
      </c>
      <c r="AK283" s="19">
        <f>IF(COUNTA(H290)&gt;0,H290,H287)</f>
      </c>
    </row>
    <row customHeight="true" ht="15" r="284"/>
    <row customHeight="true" ht="15" r="285"/>
    <row customHeight="true" ht="15" r="286">
      <c r="D286" s="20" t="str">
        <v>设计相关</v>
      </c>
      <c r="E286" s="20"/>
      <c r="G286" s="20" t="str">
        <v>题目相关</v>
      </c>
      <c r="H286" s="20"/>
    </row>
    <row customHeight="true" ht="15" r="287">
      <c r="D287" s="21" t="str">
        <v>关卡预期时间(s)</v>
      </c>
      <c r="E287" s="1">
        <v>20</v>
      </c>
      <c r="G287" s="22" t="str">
        <v>中等-15</v>
      </c>
      <c r="H287" s="23">
        <f>VLOOKUP(G287,'【整理】预设题目组表'!$B$1:$F$20,5,FALSE)</f>
      </c>
    </row>
    <row customHeight="true" ht="15" r="288">
      <c r="D288" s="5" t="str">
        <v>题目数量</v>
      </c>
      <c r="E288" s="1">
        <f>H289</f>
      </c>
      <c r="G288" s="5" t="str">
        <v>题目难度</v>
      </c>
      <c r="H288" s="1">
        <f>INDEX('题目预设'!$A:$A,MATCH(G287,'题目预设'!$B:$B,0),1)</f>
      </c>
    </row>
    <row customHeight="true" ht="15" r="289">
      <c r="D289" s="21" t="str">
        <v>预计最少对几题才通关（完美点击）</v>
      </c>
      <c r="E289" s="1">
        <v>6</v>
      </c>
      <c r="G289" s="3" t="str">
        <v>预设的圈数</v>
      </c>
      <c r="H289" s="1">
        <f>VLOOKUP(G287,'题目预设'!$B$1:$C$400,2,FALSE)</f>
      </c>
    </row>
    <row customHeight="true" ht="15" r="290">
      <c r="D290" s="21" t="str">
        <v>预计最少对几题才通关（良好点击）</v>
      </c>
      <c r="E290" s="1">
        <v>9</v>
      </c>
      <c r="G290" s="13" t="str">
        <v>自定义关卡(使用预设就不填)</v>
      </c>
      <c r="H290" s="1">
        <f>H287</f>
      </c>
    </row>
    <row customHeight="true" ht="15" r="291">
      <c r="D291" s="21" t="str">
        <v>通关总分</v>
      </c>
      <c r="E291" s="1">
        <v>100</v>
      </c>
      <c r="G291" s="3" t="str">
        <v>题目组循环模式</v>
      </c>
      <c r="H291" s="1" t="str">
        <v>顺序循环</v>
      </c>
    </row>
    <row customHeight="true" ht="15" r="292">
      <c r="D292" s="5" t="str">
        <v>完美点击得分</v>
      </c>
      <c r="E292" s="1">
        <f>ROUND(E291/E289,0)</f>
      </c>
    </row>
    <row customHeight="true" ht="15" r="293">
      <c r="D293" s="5" t="str">
        <v>良好点击得分</v>
      </c>
      <c r="E293" s="1">
        <f>ROUND(E291/E290,0)</f>
      </c>
      <c r="G293" s="24" t="str">
        <v>连击相关</v>
      </c>
      <c r="H293" s="24"/>
    </row>
    <row customHeight="true" ht="15" r="294">
      <c r="D294" s="21" t="str">
        <v>到达总分是否立即结束游戏</v>
      </c>
      <c r="E294" s="1" t="str">
        <v>立即结束</v>
      </c>
      <c r="G294" s="25" t="str">
        <v>是否显示连击数</v>
      </c>
      <c r="H294" s="25" t="str">
        <v>显示</v>
      </c>
    </row>
    <row customHeight="true" ht="15" r="295">
      <c r="D295" s="21" t="str">
        <v>是否限时</v>
      </c>
      <c r="E295" s="1" t="str">
        <v>否</v>
      </c>
      <c r="G295" s="3" t="str">
        <v>最小连击数</v>
      </c>
      <c r="H295" s="1">
        <v>2</v>
      </c>
    </row>
    <row customHeight="true" ht="15" r="296">
      <c r="G296" s="3" t="str">
        <v>连击积分增幅（不累加）</v>
      </c>
      <c r="H296" s="1">
        <v>1.1</v>
      </c>
    </row>
    <row customHeight="true" ht="15" r="297">
      <c r="D297" s="26" t="str">
        <v>点击相关</v>
      </c>
      <c r="E297" s="26"/>
    </row>
    <row customHeight="true" ht="15" r="298">
      <c r="D298" s="27" t="str">
        <v>【普通】命中音效</v>
      </c>
      <c r="E298" s="17" t="str">
        <v>Audio/和面.mp3</v>
      </c>
      <c r="G298" s="28" t="str">
        <v>圆形素材相关(图片地址)</v>
      </c>
      <c r="H298" s="28"/>
    </row>
    <row customHeight="true" ht="15" r="299">
      <c r="D299" s="2" t="str">
        <v>【普通】命中特效</v>
      </c>
      <c r="E299" s="1"/>
      <c r="G299" s="2" t="str">
        <v>基础圆形(150x150)</v>
      </c>
      <c r="H299" s="1" t="str">
        <v>Graphics/单次暴击点击圈/圆形按钮素材.png</v>
      </c>
    </row>
    <row customHeight="true" ht="15" r="300">
      <c r="D300" s="2" t="str">
        <v>【普通】特效持续时间</v>
      </c>
      <c r="E300" s="1"/>
      <c r="G300" s="2" t="str">
        <v>收缩光圈</v>
      </c>
      <c r="H300" s="1" t="str">
        <v>Graphics/单次暴击点击圈/光圈素材.png</v>
      </c>
    </row>
    <row customHeight="true" ht="15" r="301">
      <c r="D301" s="2" t="str">
        <v>【普通】命中特效坐标</v>
      </c>
      <c r="E301" s="1" t="str">
        <v>[120,120]</v>
      </c>
      <c r="G301" s="2" t="str">
        <v>有效区域</v>
      </c>
      <c r="H301" s="1"/>
    </row>
    <row customHeight="true" ht="15" r="302">
      <c r="D302" s="27" t="str">
        <v>【连击】命中音效</v>
      </c>
      <c r="E302" s="17" t="str">
        <v>Audio/完美点击.mp3</v>
      </c>
      <c r="G302" s="2" t="str">
        <v>完美区域</v>
      </c>
      <c r="H302" s="1"/>
    </row>
    <row customHeight="true" ht="15" r="303">
      <c r="D303" s="2" t="str">
        <v>【连击】命中特效</v>
      </c>
      <c r="E303" s="1"/>
      <c r="G303" s="2" t="str">
        <v>有效区域范围</v>
      </c>
      <c r="H303" s="1" t="str">
        <v>[0.8,1.175]</v>
      </c>
    </row>
    <row customHeight="true" ht="15" r="304">
      <c r="D304" s="2" t="str">
        <v>【连击】特效持续时间</v>
      </c>
      <c r="E304" s="1"/>
      <c r="G304" s="2" t="str">
        <v>完美区域范围</v>
      </c>
      <c r="H304" s="1" t="str">
        <v>[0.8,0.925]</v>
      </c>
    </row>
    <row customHeight="true" ht="15" r="305">
      <c r="D305" s="2" t="str">
        <v>【连击】命中特效坐标</v>
      </c>
      <c r="E305" s="1" t="str">
        <v>[120,120]</v>
      </c>
    </row>
    <row customHeight="true" ht="15" r="306">
      <c r="D306" s="3" t="str">
        <v>MISS后处理</v>
      </c>
      <c r="E306" s="1" t="str">
        <v>无反馈</v>
      </c>
    </row>
    <row customHeight="true" ht="15" r="307">
      <c r="D307" s="3" t="str">
        <v>点错扣分</v>
      </c>
      <c r="E307" s="1">
        <v>0</v>
      </c>
    </row>
    <row customHeight="true" ht="15" r="308"/>
    <row customHeight="true" ht="15" r="309"/>
    <row customHeight="true" ht="15" r="310"/>
    <row customHeight="true" ht="15" r="311"/>
    <row customHeight="true" ht="15" r="312">
      <c r="G312" s="5" t="str">
        <v>步骤表索引数据</v>
      </c>
      <c r="H312" s="5"/>
      <c r="I312" s="5"/>
      <c r="J312" s="5"/>
      <c r="K312" s="5"/>
      <c r="M312" s="7" t="str">
        <v>辅助填写数据</v>
      </c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6"/>
    </row>
    <row customHeight="true" ht="15" r="313">
      <c r="B313" s="9" t="str">
        <v>索引值</v>
      </c>
      <c r="D313" s="11" t="str">
        <v>所属人物</v>
      </c>
      <c r="E313" s="13" t="str">
        <v>菜品</v>
      </c>
      <c r="F313" s="12" t="str">
        <v>步骤名</v>
      </c>
      <c r="G313" s="10" t="str">
        <v>关卡倒计时</v>
      </c>
      <c r="H313" s="10" t="str">
        <v>满分值</v>
      </c>
      <c r="I313" s="10" t="str">
        <v>及格分值</v>
      </c>
      <c r="J313" s="10" t="str">
        <v>失败后处理</v>
      </c>
      <c r="K313" s="10" t="str">
        <v>失败处理值</v>
      </c>
      <c r="M313" s="14" t="str">
        <v>名称</v>
      </c>
      <c r="N313" s="8" t="str">
        <v>QuestionPresetType 题目预设类型 1=简单级别的预设 2=中等级别的预设 3=困难级别的预设 4=自定义  若不选择4自定义，则不用填自定义题组表（可为空）,如果该类型下多个题目组则随机一个</v>
      </c>
      <c r="O313" s="8" t="str">
        <v>QuestionGroupLoopMode 题目组循环模式:1=单次顺序 2=顺序循环 3=随机循环  指的是整个题目组在未达到过关分数的情况下如何播放</v>
      </c>
      <c r="P313" s="8" t="str">
        <v>MissScore miss得分【例：-5】</v>
      </c>
      <c r="Q313" s="8" t="str">
        <v>EffectiveAreaScore 有效区域得分</v>
      </c>
      <c r="R313" s="8" t="str">
        <v>PerfectAreaScore 完美区域得分</v>
      </c>
      <c r="S313" s="8" t="str">
        <v>IsLevelEndAfterMiss  miss后是否结束关卡 0=否(无任何额外反馈) 1=是，且从头重新开始此qte游戏 2=退出并返回失败值</v>
      </c>
      <c r="T313" s="8" t="str">
        <v>MinComboCount(最小连击数-连续N次点中即可算作处于连击状态（本次也算在内）)</v>
      </c>
      <c r="U313" s="8" t="str">
        <v>ComboScoreBoost(连击得分增幅:例：1.1)</v>
      </c>
      <c r="V313" s="8" t="str">
        <v>CriticalClickCircleId 自己Id</v>
      </c>
      <c r="W313" s="8" t="str">
        <v>RoundButtonSrc 圆形按钮素材 150*150</v>
      </c>
      <c r="X313" s="8" t="str">
        <v>RoundApertureSrc 光圈素材 150*150</v>
      </c>
      <c r="Y313" s="8" t="str">
        <v>EffectiveAreaSrc 圆形有效区域Src</v>
      </c>
      <c r="Z313" s="8" t="str">
        <v>RoundPerfectAreaSrc 圆形完美区域Src</v>
      </c>
      <c r="AA313" s="8" t="str">
        <v>HitSoundEffect (命中音效资源路径，未连击状态下)</v>
      </c>
      <c r="AB313" s="8" t="str">
        <v>HitEffectImgPath 命中特效资源图片路径</v>
      </c>
      <c r="AC313" s="8" t="str">
        <v>HitEffectTimer (特效持续时间（秒）)</v>
      </c>
      <c r="AD313" s="8" t="str">
        <v>ComboSoundResourceSrc 连击情况下音效资源路径</v>
      </c>
      <c r="AE313" s="8" t="str">
        <v>ComboHitEffectTimer 连击情况下特效持续时间（秒）</v>
      </c>
      <c r="AF313" s="8" t="str">
        <v>ComboHitEffectImgPath 连击情况下特效图片资源路径</v>
      </c>
      <c r="AG313" s="8" t="str">
        <v>EffectiveAreaRange 有效区域范围</v>
      </c>
      <c r="AH313" s="8" t="str">
        <v>PerfectAreaRange 完美区域范围</v>
      </c>
      <c r="AI313" s="8" t="str">
        <v>HitEffectCoordinates 命中特效坐标</v>
      </c>
      <c r="AJ313" s="8" t="str">
        <v>ComboEffectCoordinates 连击情况下特效坐标</v>
      </c>
      <c r="AK313" s="15" t="str">
        <v>CustomQuestionGroup 二维数组形式填写题目组。  [[坐标x,坐标y,延迟N毫秒出现,光圈缩小时间毫秒],[坐标x,坐标y,延迟N毫秒出现,光圈缩小时间毫秒],...]</v>
      </c>
    </row>
    <row customHeight="true" ht="15" r="314">
      <c r="B314" s="17">
        <f>COUNT($B$3:B313)+1</f>
      </c>
      <c r="D314" s="17" t="str">
        <v>吴清吉</v>
      </c>
      <c r="E314" s="17" t="str">
        <v>三色奶茶</v>
      </c>
      <c r="F314" s="17" t="str">
        <v>黑糖挂壁</v>
      </c>
      <c r="G314" s="1">
        <f>IF(E326="是",E318,"")</f>
      </c>
      <c r="H314" s="1">
        <f>E322</f>
      </c>
      <c r="I314" s="1">
        <f>E322</f>
      </c>
      <c r="J314" s="1" t="str">
        <v>当前步骤重新开始</v>
      </c>
      <c r="K314" s="5">
        <f>IF(J314="当前步骤重新开始",1,IF(J314="从菜品第一步开始",2,3))</f>
      </c>
      <c r="M314" s="18">
        <f>D314&amp;"-"&amp;E314&amp;"-"&amp;F314</f>
      </c>
      <c r="N314" s="16">
        <f>IF(COUNTA(H321)&gt;0,4,IF(H319="简单",1,IF(H319="中等",2,3)))</f>
      </c>
      <c r="O314" s="16">
        <f>IF(H322="顺序(循环1次)",1,IF(H322="顺序循环",2,3))</f>
      </c>
      <c r="P314" s="16">
        <f>E338</f>
      </c>
      <c r="Q314" s="16">
        <f>E324</f>
      </c>
      <c r="R314" s="16">
        <f>E323</f>
      </c>
      <c r="S314" s="16">
        <f>IF(E337="无反馈",0,IF(E337="重头开始",1,2))</f>
      </c>
      <c r="T314" s="16">
        <f>H326</f>
      </c>
      <c r="U314" s="16">
        <f>H327</f>
      </c>
      <c r="V314" s="16">
        <f>M314</f>
      </c>
      <c r="W314" s="16">
        <f>H330</f>
      </c>
      <c r="X314" s="16">
        <f>H331</f>
      </c>
      <c r="Y314" s="16">
        <f>H332</f>
      </c>
      <c r="Z314" s="16">
        <f>H333</f>
      </c>
      <c r="AA314" s="16">
        <f>E329</f>
      </c>
      <c r="AB314" s="16">
        <f>E330</f>
      </c>
      <c r="AC314" s="16">
        <f>E331</f>
      </c>
      <c r="AD314" s="16">
        <f>E333</f>
      </c>
      <c r="AE314" s="16">
        <f>E335</f>
      </c>
      <c r="AF314" s="16">
        <f>E334</f>
      </c>
      <c r="AG314" s="16">
        <f>H334</f>
      </c>
      <c r="AH314" s="16">
        <f>H335</f>
      </c>
      <c r="AI314" s="16">
        <f>E332</f>
      </c>
      <c r="AJ314" s="16">
        <f>E336</f>
      </c>
      <c r="AK314" s="19">
        <f>IF(COUNTA(H321)&gt;0,H321,H318)</f>
      </c>
    </row>
    <row customHeight="true" ht="15" r="315"/>
    <row customHeight="true" ht="15" r="316"/>
    <row customHeight="true" ht="15" r="317">
      <c r="D317" s="20" t="str">
        <v>设计相关</v>
      </c>
      <c r="E317" s="20"/>
      <c r="G317" s="20" t="str">
        <v>题目相关</v>
      </c>
      <c r="H317" s="20"/>
    </row>
    <row customHeight="true" ht="15" r="318">
      <c r="D318" s="21" t="str">
        <v>关卡预期时间(s)</v>
      </c>
      <c r="E318" s="1">
        <v>20</v>
      </c>
      <c r="G318" s="22" t="str">
        <v>困难-15</v>
      </c>
      <c r="H318" s="23">
        <f>VLOOKUP(G318,'【整理】预设题目组表'!$B$1:$F$20,5,FALSE)</f>
      </c>
    </row>
    <row customHeight="true" ht="15" r="319">
      <c r="D319" s="5" t="str">
        <v>题目数量</v>
      </c>
      <c r="E319" s="1">
        <f>H320</f>
      </c>
      <c r="G319" s="5" t="str">
        <v>题目难度</v>
      </c>
      <c r="H319" s="1">
        <f>INDEX('题目预设'!$A:$A,MATCH(G318,'题目预设'!$B:$B,0),1)</f>
      </c>
    </row>
    <row customHeight="true" ht="15" r="320">
      <c r="D320" s="21" t="str">
        <v>预计最少对几题才通关（完美点击）</v>
      </c>
      <c r="E320" s="1">
        <v>5</v>
      </c>
      <c r="G320" s="3" t="str">
        <v>预设的圈数</v>
      </c>
      <c r="H320" s="1">
        <f>VLOOKUP(G318,'题目预设'!$B$1:$C$400,2,FALSE)</f>
      </c>
    </row>
    <row customHeight="true" ht="15" r="321">
      <c r="D321" s="21" t="str">
        <v>预计最少对几题才通关（良好点击）</v>
      </c>
      <c r="E321" s="1">
        <v>9</v>
      </c>
      <c r="G321" s="13" t="str">
        <v>自定义关卡(使用预设就不填)</v>
      </c>
      <c r="H321" s="1">
        <f>H318</f>
      </c>
    </row>
    <row customHeight="true" ht="15" r="322">
      <c r="D322" s="21" t="str">
        <v>通关总分</v>
      </c>
      <c r="E322" s="1">
        <v>100</v>
      </c>
      <c r="G322" s="3" t="str">
        <v>题目组循环模式</v>
      </c>
      <c r="H322" s="1" t="str">
        <v>顺序循环</v>
      </c>
    </row>
    <row customHeight="true" ht="15" r="323">
      <c r="D323" s="5" t="str">
        <v>完美点击得分</v>
      </c>
      <c r="E323" s="1">
        <f>ROUND(E322/E320,0)</f>
      </c>
    </row>
    <row customHeight="true" ht="15" r="324">
      <c r="D324" s="5" t="str">
        <v>良好点击得分</v>
      </c>
      <c r="E324" s="1">
        <f>ROUND(E322/E321,0)</f>
      </c>
      <c r="G324" s="24" t="str">
        <v>连击相关</v>
      </c>
      <c r="H324" s="24"/>
    </row>
    <row customHeight="true" ht="15" r="325">
      <c r="D325" s="21" t="str">
        <v>到达总分是否立即结束游戏</v>
      </c>
      <c r="E325" s="1" t="str">
        <v>立即结束</v>
      </c>
      <c r="G325" s="25" t="str">
        <v>是否显示连击数</v>
      </c>
      <c r="H325" s="25" t="str">
        <v>显示</v>
      </c>
    </row>
    <row customHeight="true" ht="15" r="326">
      <c r="D326" s="21" t="str">
        <v>是否限时</v>
      </c>
      <c r="E326" s="1" t="str">
        <v>否</v>
      </c>
      <c r="G326" s="3" t="str">
        <v>最小连击数</v>
      </c>
      <c r="H326" s="1">
        <v>2</v>
      </c>
    </row>
    <row customHeight="true" ht="15" r="327">
      <c r="G327" s="3" t="str">
        <v>连击积分增幅（不累加）</v>
      </c>
      <c r="H327" s="1">
        <v>1.1</v>
      </c>
    </row>
    <row customHeight="true" ht="15" r="328">
      <c r="D328" s="26" t="str">
        <v>点击相关</v>
      </c>
      <c r="E328" s="26"/>
    </row>
    <row customHeight="true" ht="15" r="329">
      <c r="D329" s="27" t="str">
        <v>【普通】命中音效</v>
      </c>
      <c r="E329" s="17" t="str">
        <v>Audio/小按钮.mp3</v>
      </c>
      <c r="G329" s="28" t="str">
        <v>圆形素材相关(图片地址)</v>
      </c>
      <c r="H329" s="28"/>
    </row>
    <row customHeight="true" ht="15" r="330">
      <c r="D330" s="2" t="str">
        <v>【普通】命中特效</v>
      </c>
      <c r="E330" s="1"/>
      <c r="G330" s="2" t="str">
        <v>基础圆形(150x150)</v>
      </c>
      <c r="H330" s="1" t="str">
        <v>Graphics/单次暴击点击圈/圆形按钮素材.png</v>
      </c>
    </row>
    <row customHeight="true" ht="15" r="331">
      <c r="D331" s="2" t="str">
        <v>【普通】特效持续时间</v>
      </c>
      <c r="E331" s="1"/>
      <c r="G331" s="2" t="str">
        <v>收缩光圈</v>
      </c>
      <c r="H331" s="1" t="str">
        <v>Graphics/单次暴击点击圈/光圈素材.png</v>
      </c>
    </row>
    <row customHeight="true" ht="15" r="332">
      <c r="D332" s="2" t="str">
        <v>【普通】命中特效坐标</v>
      </c>
      <c r="E332" s="1" t="str">
        <v>[120,120]</v>
      </c>
      <c r="G332" s="2" t="str">
        <v>有效区域</v>
      </c>
      <c r="H332" s="1"/>
    </row>
    <row customHeight="true" ht="15" r="333">
      <c r="D333" s="27" t="str">
        <v>【连击】命中音效</v>
      </c>
      <c r="E333" s="17" t="str">
        <v>Audio/完美点击.mp3</v>
      </c>
      <c r="G333" s="2" t="str">
        <v>完美区域</v>
      </c>
      <c r="H333" s="1"/>
    </row>
    <row customHeight="true" ht="15" r="334">
      <c r="D334" s="2" t="str">
        <v>【连击】命中特效</v>
      </c>
      <c r="E334" s="1"/>
      <c r="G334" s="2" t="str">
        <v>有效区域范围</v>
      </c>
      <c r="H334" s="1" t="str">
        <v>[0.8,1.175]</v>
      </c>
    </row>
    <row customHeight="true" ht="15" r="335">
      <c r="D335" s="2" t="str">
        <v>【连击】特效持续时间</v>
      </c>
      <c r="E335" s="1"/>
      <c r="G335" s="2" t="str">
        <v>完美区域范围</v>
      </c>
      <c r="H335" s="1" t="str">
        <v>[0.8,0.925]</v>
      </c>
    </row>
    <row customHeight="true" ht="15" r="336">
      <c r="D336" s="2" t="str">
        <v>【连击】命中特效坐标</v>
      </c>
      <c r="E336" s="1" t="str">
        <v>[120,120]</v>
      </c>
    </row>
    <row customHeight="true" ht="15" r="337">
      <c r="D337" s="3" t="str">
        <v>MISS后处理</v>
      </c>
      <c r="E337" s="1" t="str">
        <v>无反馈</v>
      </c>
    </row>
    <row customHeight="true" ht="15" r="338">
      <c r="D338" s="3" t="str">
        <v>点错扣分</v>
      </c>
      <c r="E338" s="1">
        <v>0</v>
      </c>
    </row>
    <row customHeight="true" ht="15" r="339"/>
    <row customHeight="true" ht="15" r="340"/>
    <row customHeight="true" ht="15" r="341"/>
    <row customHeight="true" ht="15" r="342"/>
    <row customHeight="true" ht="15" r="343">
      <c r="G343" s="5" t="str">
        <v>步骤表索引数据</v>
      </c>
      <c r="H343" s="5"/>
      <c r="I343" s="5"/>
      <c r="J343" s="5"/>
      <c r="K343" s="5"/>
      <c r="M343" s="7" t="str">
        <v>辅助填写数据</v>
      </c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6"/>
    </row>
    <row customHeight="true" ht="15" r="344">
      <c r="B344" s="9" t="str">
        <v>索引值</v>
      </c>
      <c r="D344" s="11" t="str">
        <v>所属人物</v>
      </c>
      <c r="E344" s="13" t="str">
        <v>菜品</v>
      </c>
      <c r="F344" s="12" t="str">
        <v>步骤名</v>
      </c>
      <c r="G344" s="10" t="str">
        <v>关卡倒计时</v>
      </c>
      <c r="H344" s="10" t="str">
        <v>满分值</v>
      </c>
      <c r="I344" s="10" t="str">
        <v>及格分值</v>
      </c>
      <c r="J344" s="10" t="str">
        <v>失败后处理</v>
      </c>
      <c r="K344" s="10" t="str">
        <v>失败处理值</v>
      </c>
      <c r="M344" s="14" t="str">
        <v>名称</v>
      </c>
      <c r="N344" s="8" t="str">
        <v>QuestionPresetType 题目预设类型 1=简单级别的预设 2=中等级别的预设 3=困难级别的预设 4=自定义  若不选择4自定义，则不用填自定义题组表（可为空）,如果该类型下多个题目组则随机一个</v>
      </c>
      <c r="O344" s="8" t="str">
        <v>QuestionGroupLoopMode 题目组循环模式:1=单次顺序 2=顺序循环 3=随机循环  指的是整个题目组在未达到过关分数的情况下如何播放</v>
      </c>
      <c r="P344" s="8" t="str">
        <v>MissScore miss得分【例：-5】</v>
      </c>
      <c r="Q344" s="8" t="str">
        <v>EffectiveAreaScore 有效区域得分</v>
      </c>
      <c r="R344" s="8" t="str">
        <v>PerfectAreaScore 完美区域得分</v>
      </c>
      <c r="S344" s="8" t="str">
        <v>IsLevelEndAfterMiss  miss后是否结束关卡 0=否(无任何额外反馈) 1=是，且从头重新开始此qte游戏 2=退出并返回失败值</v>
      </c>
      <c r="T344" s="8" t="str">
        <v>MinComboCount(最小连击数-连续N次点中即可算作处于连击状态（本次也算在内）)</v>
      </c>
      <c r="U344" s="8" t="str">
        <v>ComboScoreBoost(连击得分增幅:例：1.1)</v>
      </c>
      <c r="V344" s="8" t="str">
        <v>CriticalClickCircleId 自己Id</v>
      </c>
      <c r="W344" s="8" t="str">
        <v>RoundButtonSrc 圆形按钮素材 150*150</v>
      </c>
      <c r="X344" s="8" t="str">
        <v>RoundApertureSrc 光圈素材 150*150</v>
      </c>
      <c r="Y344" s="8" t="str">
        <v>EffectiveAreaSrc 圆形有效区域Src</v>
      </c>
      <c r="Z344" s="8" t="str">
        <v>RoundPerfectAreaSrc 圆形完美区域Src</v>
      </c>
      <c r="AA344" s="8" t="str">
        <v>HitSoundEffect (命中音效资源路径，未连击状态下)</v>
      </c>
      <c r="AB344" s="8" t="str">
        <v>HitEffectImgPath 命中特效资源图片路径</v>
      </c>
      <c r="AC344" s="8" t="str">
        <v>HitEffectTimer (特效持续时间（秒）)</v>
      </c>
      <c r="AD344" s="8" t="str">
        <v>ComboSoundResourceSrc 连击情况下音效资源路径</v>
      </c>
      <c r="AE344" s="8" t="str">
        <v>ComboHitEffectTimer 连击情况下特效持续时间（秒）</v>
      </c>
      <c r="AF344" s="8" t="str">
        <v>ComboHitEffectImgPath 连击情况下特效图片资源路径</v>
      </c>
      <c r="AG344" s="8" t="str">
        <v>EffectiveAreaRange 有效区域范围</v>
      </c>
      <c r="AH344" s="8" t="str">
        <v>PerfectAreaRange 完美区域范围</v>
      </c>
      <c r="AI344" s="8" t="str">
        <v>HitEffectCoordinates 命中特效坐标</v>
      </c>
      <c r="AJ344" s="8" t="str">
        <v>ComboEffectCoordinates 连击情况下特效坐标</v>
      </c>
      <c r="AK344" s="15" t="str">
        <v>CustomQuestionGroup 二维数组形式填写题目组。  [[坐标x,坐标y,延迟N毫秒出现,光圈缩小时间毫秒],[坐标x,坐标y,延迟N毫秒出现,光圈缩小时间毫秒],...]</v>
      </c>
    </row>
    <row customHeight="true" ht="15" r="345">
      <c r="B345" s="17">
        <f>COUNT($B$3:B344)+1</f>
      </c>
      <c r="D345" s="17" t="str">
        <v>陈茜</v>
      </c>
      <c r="E345" s="17" t="str">
        <v>油泼辣子面</v>
      </c>
      <c r="F345" s="17" t="str">
        <v>热油炝香</v>
      </c>
      <c r="G345" s="1">
        <f>IF(E357="是",E349,"")</f>
      </c>
      <c r="H345" s="1">
        <f>E353</f>
      </c>
      <c r="I345" s="1">
        <f>E353</f>
      </c>
      <c r="J345" s="1" t="str">
        <v>当前步骤重新开始</v>
      </c>
      <c r="K345" s="5">
        <f>IF(J345="当前步骤重新开始",1,IF(J345="从菜品第一步开始",2,3))</f>
      </c>
      <c r="M345" s="18">
        <f>D345&amp;"-"&amp;E345&amp;"-"&amp;F345</f>
      </c>
      <c r="N345" s="16">
        <f>IF(COUNTA(H352)&gt;0,4,IF(H350="简单",1,IF(H350="中等",2,3)))</f>
      </c>
      <c r="O345" s="16">
        <f>IF(H353="顺序(循环1次)",1,IF(H353="顺序循环",2,3))</f>
      </c>
      <c r="P345" s="16">
        <f>E369</f>
      </c>
      <c r="Q345" s="16">
        <f>E355</f>
      </c>
      <c r="R345" s="16">
        <f>E354</f>
      </c>
      <c r="S345" s="16">
        <f>IF(E368="无反馈",0,IF(E368="重头开始",1,2))</f>
      </c>
      <c r="T345" s="16">
        <f>H357</f>
      </c>
      <c r="U345" s="16">
        <f>H358</f>
      </c>
      <c r="V345" s="16">
        <f>M345</f>
      </c>
      <c r="W345" s="16">
        <f>H361</f>
      </c>
      <c r="X345" s="16">
        <f>H362</f>
      </c>
      <c r="Y345" s="16">
        <f>H363</f>
      </c>
      <c r="Z345" s="16">
        <f>H364</f>
      </c>
      <c r="AA345" s="16">
        <f>E360</f>
      </c>
      <c r="AB345" s="16">
        <f>E361</f>
      </c>
      <c r="AC345" s="16">
        <f>E362</f>
      </c>
      <c r="AD345" s="16">
        <f>E364</f>
      </c>
      <c r="AE345" s="16">
        <f>E366</f>
      </c>
      <c r="AF345" s="16">
        <f>E365</f>
      </c>
      <c r="AG345" s="16">
        <f>H365</f>
      </c>
      <c r="AH345" s="16">
        <f>H366</f>
      </c>
      <c r="AI345" s="16">
        <f>E363</f>
      </c>
      <c r="AJ345" s="16">
        <f>E367</f>
      </c>
      <c r="AK345" s="19">
        <f>IF(COUNTA(H352)&gt;0,H352,H349)</f>
      </c>
    </row>
    <row customHeight="true" ht="15" r="346"/>
    <row customHeight="true" ht="15" r="347"/>
    <row customHeight="true" ht="15" r="348">
      <c r="D348" s="20" t="str">
        <v>设计相关</v>
      </c>
      <c r="E348" s="20"/>
      <c r="G348" s="20" t="str">
        <v>题目相关</v>
      </c>
      <c r="H348" s="20"/>
    </row>
    <row customHeight="true" ht="15" r="349">
      <c r="D349" s="21" t="str">
        <v>关卡预期时间(s)</v>
      </c>
      <c r="E349" s="1">
        <v>20</v>
      </c>
      <c r="G349" s="22" t="str">
        <v>中等-15</v>
      </c>
      <c r="H349" s="23">
        <f>VLOOKUP(G349,'【整理】预设题目组表'!$B$1:$F$20,5,FALSE)</f>
      </c>
    </row>
    <row customHeight="true" ht="15" r="350">
      <c r="D350" s="5" t="str">
        <v>题目数量</v>
      </c>
      <c r="E350" s="1">
        <f>H351</f>
      </c>
      <c r="G350" s="5" t="str">
        <v>题目难度</v>
      </c>
      <c r="H350" s="1">
        <f>INDEX('题目预设'!$A:$A,MATCH(G349,'题目预设'!$B:$B,0),1)</f>
      </c>
    </row>
    <row customHeight="true" ht="15" r="351">
      <c r="D351" s="21" t="str">
        <v>预计最少对几题才通关（完美点击）</v>
      </c>
      <c r="E351" s="1">
        <v>5</v>
      </c>
      <c r="G351" s="3" t="str">
        <v>预设的圈数</v>
      </c>
      <c r="H351" s="1">
        <f>VLOOKUP(G349,'题目预设'!$B$1:$C$400,2,FALSE)</f>
      </c>
    </row>
    <row customHeight="true" ht="15" r="352">
      <c r="D352" s="21" t="str">
        <v>预计最少对几题才通关（良好点击）</v>
      </c>
      <c r="E352" s="1">
        <v>8</v>
      </c>
      <c r="G352" s="13" t="str">
        <v>自定义关卡(使用预设就不填)</v>
      </c>
      <c r="H352" s="1">
        <f>H349</f>
      </c>
    </row>
    <row customHeight="true" ht="15" r="353">
      <c r="D353" s="21" t="str">
        <v>通关总分</v>
      </c>
      <c r="E353" s="1">
        <v>100</v>
      </c>
      <c r="G353" s="3" t="str">
        <v>题目组循环模式</v>
      </c>
      <c r="H353" s="1" t="str">
        <v>顺序循环</v>
      </c>
    </row>
    <row customHeight="true" ht="15" r="354">
      <c r="D354" s="5" t="str">
        <v>完美点击得分</v>
      </c>
      <c r="E354" s="1">
        <f>ROUND(E353/E351,0)</f>
      </c>
    </row>
    <row customHeight="true" ht="15" r="355">
      <c r="D355" s="5" t="str">
        <v>良好点击得分</v>
      </c>
      <c r="E355" s="1">
        <f>ROUND(E353/E352,0)</f>
      </c>
      <c r="G355" s="24" t="str">
        <v>连击相关</v>
      </c>
      <c r="H355" s="24"/>
    </row>
    <row customHeight="true" ht="15" r="356">
      <c r="D356" s="21" t="str">
        <v>到达总分是否立即结束游戏</v>
      </c>
      <c r="E356" s="1" t="str">
        <v>立即结束</v>
      </c>
      <c r="G356" s="25" t="str">
        <v>是否显示连击数</v>
      </c>
      <c r="H356" s="25" t="str">
        <v>显示</v>
      </c>
    </row>
    <row customHeight="true" ht="15" r="357">
      <c r="D357" s="21" t="str">
        <v>是否限时</v>
      </c>
      <c r="E357" s="1" t="str">
        <v>否</v>
      </c>
      <c r="G357" s="3" t="str">
        <v>最小连击数</v>
      </c>
      <c r="H357" s="1">
        <v>2</v>
      </c>
    </row>
    <row customHeight="true" ht="15" r="358">
      <c r="G358" s="3" t="str">
        <v>连击积分增幅（不累加）</v>
      </c>
      <c r="H358" s="1">
        <v>1.1</v>
      </c>
    </row>
    <row customHeight="true" ht="15" r="359">
      <c r="D359" s="26" t="str">
        <v>点击相关</v>
      </c>
      <c r="E359" s="26"/>
    </row>
    <row customHeight="true" ht="15" r="360">
      <c r="D360" s="27" t="str">
        <v>【普通】命中音效</v>
      </c>
      <c r="E360" s="17" t="str">
        <v>Audio/炒菜.mp3</v>
      </c>
      <c r="G360" s="28" t="str">
        <v>圆形素材相关(图片地址)</v>
      </c>
      <c r="H360" s="28"/>
    </row>
    <row customHeight="true" ht="15" r="361">
      <c r="D361" s="2" t="str">
        <v>【普通】命中特效</v>
      </c>
      <c r="E361" s="1"/>
      <c r="G361" s="2" t="str">
        <v>基础圆形(150x150)</v>
      </c>
      <c r="H361" s="1" t="str">
        <v>Graphics/单次暴击点击圈/圆形按钮素材.png</v>
      </c>
    </row>
    <row customHeight="true" ht="15" r="362">
      <c r="D362" s="2" t="str">
        <v>【普通】特效持续时间</v>
      </c>
      <c r="E362" s="1"/>
      <c r="G362" s="2" t="str">
        <v>收缩光圈</v>
      </c>
      <c r="H362" s="1" t="str">
        <v>Graphics/单次暴击点击圈/光圈素材.png</v>
      </c>
    </row>
    <row customHeight="true" ht="15" r="363">
      <c r="D363" s="2" t="str">
        <v>【普通】命中特效坐标</v>
      </c>
      <c r="E363" s="1" t="str">
        <v>[120,120]</v>
      </c>
      <c r="G363" s="2" t="str">
        <v>有效区域</v>
      </c>
      <c r="H363" s="1"/>
    </row>
    <row customHeight="true" ht="15" r="364">
      <c r="D364" s="27" t="str">
        <v>【连击】命中音效</v>
      </c>
      <c r="E364" s="17" t="str">
        <v>Audio/完美点击.mp3</v>
      </c>
      <c r="G364" s="2" t="str">
        <v>完美区域</v>
      </c>
      <c r="H364" s="1"/>
    </row>
    <row customHeight="true" ht="15" r="365">
      <c r="D365" s="2" t="str">
        <v>【连击】命中特效</v>
      </c>
      <c r="E365" s="1"/>
      <c r="G365" s="2" t="str">
        <v>有效区域范围</v>
      </c>
      <c r="H365" s="1" t="str">
        <v>[0.8,1.175]</v>
      </c>
    </row>
    <row customHeight="true" ht="15" r="366">
      <c r="D366" s="2" t="str">
        <v>【连击】特效持续时间</v>
      </c>
      <c r="E366" s="1"/>
      <c r="G366" s="2" t="str">
        <v>完美区域范围</v>
      </c>
      <c r="H366" s="1" t="str">
        <v>[0.8,0.925]</v>
      </c>
    </row>
    <row customHeight="true" ht="15" r="367">
      <c r="D367" s="2" t="str">
        <v>【连击】命中特效坐标</v>
      </c>
      <c r="E367" s="1" t="str">
        <v>[120,120]</v>
      </c>
    </row>
    <row customHeight="true" ht="15" r="368">
      <c r="D368" s="3" t="str">
        <v>MISS后处理</v>
      </c>
      <c r="E368" s="1" t="str">
        <v>无反馈</v>
      </c>
    </row>
    <row customHeight="true" ht="15" r="369">
      <c r="D369" s="3" t="str">
        <v>点错扣分</v>
      </c>
      <c r="E369" s="1">
        <v>0</v>
      </c>
    </row>
    <row customHeight="true" ht="15" r="370"/>
    <row customHeight="true" ht="15" r="371"/>
    <row customHeight="true" ht="15" r="372"/>
    <row customHeight="true" ht="15" r="373"/>
    <row customHeight="true" ht="15" r="374">
      <c r="G374" s="5" t="str">
        <v>步骤表索引数据</v>
      </c>
      <c r="H374" s="5"/>
      <c r="I374" s="5"/>
      <c r="J374" s="5"/>
      <c r="K374" s="5"/>
      <c r="M374" s="7" t="str">
        <v>辅助填写数据</v>
      </c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6"/>
    </row>
    <row customHeight="true" ht="15" r="375">
      <c r="B375" s="9" t="str">
        <v>索引值</v>
      </c>
      <c r="D375" s="11" t="str">
        <v>所属人物</v>
      </c>
      <c r="E375" s="13" t="str">
        <v>菜品</v>
      </c>
      <c r="F375" s="12" t="str">
        <v>步骤名</v>
      </c>
      <c r="G375" s="10" t="str">
        <v>关卡倒计时</v>
      </c>
      <c r="H375" s="10" t="str">
        <v>满分值</v>
      </c>
      <c r="I375" s="10" t="str">
        <v>及格分值</v>
      </c>
      <c r="J375" s="10" t="str">
        <v>失败后处理</v>
      </c>
      <c r="K375" s="10" t="str">
        <v>失败处理值</v>
      </c>
      <c r="M375" s="14" t="str">
        <v>名称</v>
      </c>
      <c r="N375" s="8" t="str">
        <v>QuestionPresetType 题目预设类型 1=简单级别的预设 2=中等级别的预设 3=困难级别的预设 4=自定义  若不选择4自定义，则不用填自定义题组表（可为空）,如果该类型下多个题目组则随机一个</v>
      </c>
      <c r="O375" s="8" t="str">
        <v>QuestionGroupLoopMode 题目组循环模式:1=单次顺序 2=顺序循环 3=随机循环  指的是整个题目组在未达到过关分数的情况下如何播放</v>
      </c>
      <c r="P375" s="8" t="str">
        <v>MissScore miss得分【例：-5】</v>
      </c>
      <c r="Q375" s="8" t="str">
        <v>EffectiveAreaScore 有效区域得分</v>
      </c>
      <c r="R375" s="8" t="str">
        <v>PerfectAreaScore 完美区域得分</v>
      </c>
      <c r="S375" s="8" t="str">
        <v>IsLevelEndAfterMiss  miss后是否结束关卡 0=否(无任何额外反馈) 1=是，且从头重新开始此qte游戏 2=退出并返回失败值</v>
      </c>
      <c r="T375" s="8" t="str">
        <v>MinComboCount(最小连击数-连续N次点中即可算作处于连击状态（本次也算在内）)</v>
      </c>
      <c r="U375" s="8" t="str">
        <v>ComboScoreBoost(连击得分增幅:例：1.1)</v>
      </c>
      <c r="V375" s="8" t="str">
        <v>CriticalClickCircleId 自己Id</v>
      </c>
      <c r="W375" s="8" t="str">
        <v>RoundButtonSrc 圆形按钮素材 150*150</v>
      </c>
      <c r="X375" s="8" t="str">
        <v>RoundApertureSrc 光圈素材 150*150</v>
      </c>
      <c r="Y375" s="8" t="str">
        <v>EffectiveAreaSrc 圆形有效区域Src</v>
      </c>
      <c r="Z375" s="8" t="str">
        <v>RoundPerfectAreaSrc 圆形完美区域Src</v>
      </c>
      <c r="AA375" s="8" t="str">
        <v>HitSoundEffect (命中音效资源路径，未连击状态下)</v>
      </c>
      <c r="AB375" s="8" t="str">
        <v>HitEffectImgPath 命中特效资源图片路径</v>
      </c>
      <c r="AC375" s="8" t="str">
        <v>HitEffectTimer (特效持续时间（秒）)</v>
      </c>
      <c r="AD375" s="8" t="str">
        <v>ComboSoundResourceSrc 连击情况下音效资源路径</v>
      </c>
      <c r="AE375" s="8" t="str">
        <v>ComboHitEffectTimer 连击情况下特效持续时间（秒）</v>
      </c>
      <c r="AF375" s="8" t="str">
        <v>ComboHitEffectImgPath 连击情况下特效图片资源路径</v>
      </c>
      <c r="AG375" s="8" t="str">
        <v>EffectiveAreaRange 有效区域范围</v>
      </c>
      <c r="AH375" s="8" t="str">
        <v>PerfectAreaRange 完美区域范围</v>
      </c>
      <c r="AI375" s="8" t="str">
        <v>HitEffectCoordinates 命中特效坐标</v>
      </c>
      <c r="AJ375" s="8" t="str">
        <v>ComboEffectCoordinates 连击情况下特效坐标</v>
      </c>
      <c r="AK375" s="15" t="str">
        <v>CustomQuestionGroup 二维数组形式填写题目组。  [[坐标x,坐标y,延迟N毫秒出现,光圈缩小时间毫秒],[坐标x,坐标y,延迟N毫秒出现,光圈缩小时间毫秒],...]</v>
      </c>
    </row>
    <row customHeight="true" ht="15" r="376">
      <c r="B376" s="17">
        <f>COUNT($B$3:B375)+1</f>
      </c>
      <c r="D376" s="17" t="str">
        <v>陈茜</v>
      </c>
      <c r="E376" s="17" t="str">
        <v>茯茶</v>
      </c>
      <c r="F376" s="17" t="str">
        <v>破茶砖</v>
      </c>
      <c r="G376" s="1">
        <f>IF(E388="是",E380,"")</f>
      </c>
      <c r="H376" s="1">
        <f>E384</f>
      </c>
      <c r="I376" s="1">
        <f>E384</f>
      </c>
      <c r="J376" s="1" t="str">
        <v>当前步骤重新开始</v>
      </c>
      <c r="K376" s="5">
        <f>IF(J376="当前步骤重新开始",1,IF(J376="从菜品第一步开始",2,3))</f>
      </c>
      <c r="M376" s="18">
        <f>D376&amp;"-"&amp;E376&amp;"-"&amp;F376</f>
      </c>
      <c r="N376" s="16">
        <f>IF(COUNTA(H383)&gt;0,4,IF(H381="简单",1,IF(H381="中等",2,3)))</f>
      </c>
      <c r="O376" s="16">
        <f>IF(H384="顺序(循环1次)",1,IF(H384="顺序循环",2,3))</f>
      </c>
      <c r="P376" s="16">
        <f>E400</f>
      </c>
      <c r="Q376" s="16">
        <f>E386</f>
      </c>
      <c r="R376" s="16">
        <f>E385</f>
      </c>
      <c r="S376" s="16">
        <f>IF(E399="无反馈",0,IF(E399="重头开始",1,2))</f>
      </c>
      <c r="T376" s="16">
        <f>H388</f>
      </c>
      <c r="U376" s="16">
        <f>H389</f>
      </c>
      <c r="V376" s="16">
        <f>M376</f>
      </c>
      <c r="W376" s="16">
        <f>H392</f>
      </c>
      <c r="X376" s="16">
        <f>H393</f>
      </c>
      <c r="Y376" s="16">
        <f>H394</f>
      </c>
      <c r="Z376" s="16">
        <f>H395</f>
      </c>
      <c r="AA376" s="16">
        <f>E391</f>
      </c>
      <c r="AB376" s="16">
        <f>E392</f>
      </c>
      <c r="AC376" s="16">
        <f>E393</f>
      </c>
      <c r="AD376" s="16">
        <f>E395</f>
      </c>
      <c r="AE376" s="16">
        <f>E397</f>
      </c>
      <c r="AF376" s="16">
        <f>E396</f>
      </c>
      <c r="AG376" s="16">
        <f>H396</f>
      </c>
      <c r="AH376" s="16">
        <f>H397</f>
      </c>
      <c r="AI376" s="16">
        <f>E394</f>
      </c>
      <c r="AJ376" s="16">
        <f>E398</f>
      </c>
      <c r="AK376" s="19">
        <f>IF(COUNTA(H383)&gt;0,H383,H380)</f>
      </c>
    </row>
    <row customHeight="true" ht="15" r="377"/>
    <row customHeight="true" ht="15" r="378"/>
    <row customHeight="true" ht="15" r="379">
      <c r="D379" s="20" t="str">
        <v>设计相关</v>
      </c>
      <c r="E379" s="20"/>
      <c r="G379" s="20" t="str">
        <v>题目相关</v>
      </c>
      <c r="H379" s="20"/>
    </row>
    <row customHeight="true" ht="15" r="380">
      <c r="D380" s="21" t="str">
        <v>关卡预期时间(s)</v>
      </c>
      <c r="E380" s="1">
        <v>15</v>
      </c>
      <c r="G380" s="22" t="str">
        <v>中等-10</v>
      </c>
      <c r="H380" s="23">
        <f>VLOOKUP(G380,'【整理】预设题目组表'!$B$1:$F$20,5,FALSE)</f>
      </c>
    </row>
    <row customHeight="true" ht="15" r="381">
      <c r="D381" s="5" t="str">
        <v>题目数量</v>
      </c>
      <c r="E381" s="1">
        <f>H382</f>
      </c>
      <c r="G381" s="5" t="str">
        <v>题目难度</v>
      </c>
      <c r="H381" s="1">
        <f>INDEX('题目预设'!$A:$A,MATCH(G380,'题目预设'!$B:$B,0),1)</f>
      </c>
    </row>
    <row customHeight="true" ht="15" r="382">
      <c r="D382" s="21" t="str">
        <v>预计最少对几题才通关（完美点击）</v>
      </c>
      <c r="E382" s="1">
        <v>3</v>
      </c>
      <c r="G382" s="3" t="str">
        <v>预设的圈数</v>
      </c>
      <c r="H382" s="1">
        <f>VLOOKUP(G380,'题目预设'!$B$1:$C$400,2,FALSE)</f>
      </c>
    </row>
    <row customHeight="true" ht="15" r="383">
      <c r="D383" s="21" t="str">
        <v>预计最少对几题才通关（良好点击）</v>
      </c>
      <c r="E383" s="1">
        <v>5</v>
      </c>
      <c r="G383" s="13" t="str">
        <v>自定义关卡(使用预设就不填)</v>
      </c>
      <c r="H383" s="1">
        <f>H380</f>
      </c>
    </row>
    <row customHeight="true" ht="15" r="384">
      <c r="D384" s="21" t="str">
        <v>通关总分</v>
      </c>
      <c r="E384" s="1">
        <v>100</v>
      </c>
      <c r="G384" s="3" t="str">
        <v>题目组循环模式</v>
      </c>
      <c r="H384" s="1" t="str">
        <v>顺序循环</v>
      </c>
    </row>
    <row customHeight="true" ht="15" r="385">
      <c r="D385" s="5" t="str">
        <v>完美点击得分</v>
      </c>
      <c r="E385" s="1">
        <f>ROUND(E384/E382,0)</f>
      </c>
    </row>
    <row customHeight="true" ht="15" r="386">
      <c r="D386" s="5" t="str">
        <v>良好点击得分</v>
      </c>
      <c r="E386" s="1">
        <f>ROUND(E384/E383,0)</f>
      </c>
      <c r="G386" s="24" t="str">
        <v>连击相关</v>
      </c>
      <c r="H386" s="24"/>
    </row>
    <row customHeight="true" ht="15" r="387">
      <c r="D387" s="21" t="str">
        <v>到达总分是否立即结束游戏</v>
      </c>
      <c r="E387" s="1" t="str">
        <v>立即结束</v>
      </c>
      <c r="G387" s="25" t="str">
        <v>是否显示连击数</v>
      </c>
      <c r="H387" s="25" t="str">
        <v>显示</v>
      </c>
    </row>
    <row customHeight="true" ht="15" r="388">
      <c r="D388" s="21" t="str">
        <v>是否限时</v>
      </c>
      <c r="E388" s="1" t="str">
        <v>否</v>
      </c>
      <c r="G388" s="3" t="str">
        <v>最小连击数</v>
      </c>
      <c r="H388" s="1">
        <v>2</v>
      </c>
    </row>
    <row customHeight="true" ht="15" r="389">
      <c r="G389" s="3" t="str">
        <v>连击积分增幅（不累加）</v>
      </c>
      <c r="H389" s="1">
        <v>1.1</v>
      </c>
    </row>
    <row customHeight="true" ht="15" r="390">
      <c r="D390" s="26" t="str">
        <v>点击相关</v>
      </c>
      <c r="E390" s="26"/>
    </row>
    <row customHeight="true" ht="15" r="391">
      <c r="D391" s="27" t="str">
        <v>【普通】命中音效</v>
      </c>
      <c r="E391" s="17" t="str">
        <v>Audio/切菜.mp3</v>
      </c>
      <c r="G391" s="28" t="str">
        <v>圆形素材相关(图片地址)</v>
      </c>
      <c r="H391" s="28"/>
    </row>
    <row customHeight="true" ht="15" r="392">
      <c r="D392" s="2" t="str">
        <v>【普通】命中特效</v>
      </c>
      <c r="E392" s="1"/>
      <c r="G392" s="2" t="str">
        <v>基础圆形(150x150)</v>
      </c>
      <c r="H392" s="1" t="str">
        <v>Graphics/单次暴击点击圈/圆形按钮素材.png</v>
      </c>
    </row>
    <row customHeight="true" ht="15" r="393">
      <c r="D393" s="2" t="str">
        <v>【普通】特效持续时间</v>
      </c>
      <c r="E393" s="1"/>
      <c r="G393" s="2" t="str">
        <v>收缩光圈</v>
      </c>
      <c r="H393" s="1" t="str">
        <v>Graphics/单次暴击点击圈/光圈素材.png</v>
      </c>
    </row>
    <row customHeight="true" ht="15" r="394">
      <c r="D394" s="2" t="str">
        <v>【普通】命中特效坐标</v>
      </c>
      <c r="E394" s="1" t="str">
        <v>[120,120]</v>
      </c>
      <c r="G394" s="2" t="str">
        <v>有效区域</v>
      </c>
      <c r="H394" s="1"/>
    </row>
    <row customHeight="true" ht="15" r="395">
      <c r="D395" s="27" t="str">
        <v>【连击】命中音效</v>
      </c>
      <c r="E395" s="17" t="str">
        <v>Audio/完美点击.mp3</v>
      </c>
      <c r="G395" s="2" t="str">
        <v>完美区域</v>
      </c>
      <c r="H395" s="1"/>
    </row>
    <row customHeight="true" ht="15" r="396">
      <c r="D396" s="2" t="str">
        <v>【连击】命中特效</v>
      </c>
      <c r="E396" s="1"/>
      <c r="G396" s="2" t="str">
        <v>有效区域范围</v>
      </c>
      <c r="H396" s="1" t="str">
        <v>[0.8,1.175]</v>
      </c>
    </row>
    <row customHeight="true" ht="15" r="397">
      <c r="D397" s="2" t="str">
        <v>【连击】特效持续时间</v>
      </c>
      <c r="E397" s="1"/>
      <c r="G397" s="2" t="str">
        <v>完美区域范围</v>
      </c>
      <c r="H397" s="1" t="str">
        <v>[0.8,0.925]</v>
      </c>
    </row>
    <row customHeight="true" ht="15" r="398">
      <c r="D398" s="2" t="str">
        <v>【连击】命中特效坐标</v>
      </c>
      <c r="E398" s="1" t="str">
        <v>[120,120]</v>
      </c>
    </row>
    <row customHeight="true" ht="15" r="399">
      <c r="D399" s="3" t="str">
        <v>MISS后处理</v>
      </c>
      <c r="E399" s="1" t="str">
        <v>无反馈</v>
      </c>
    </row>
    <row customHeight="true" ht="15" r="400">
      <c r="D400" s="3" t="str">
        <v>点错扣分</v>
      </c>
      <c r="E400" s="1">
        <v>0</v>
      </c>
    </row>
    <row customHeight="true" ht="15" r="401"/>
    <row customHeight="true" ht="15" r="402"/>
    <row customHeight="true" ht="15" r="403"/>
    <row customHeight="true" ht="15" r="404"/>
    <row customHeight="true" ht="15" r="405">
      <c r="G405" s="5" t="str">
        <v>步骤表索引数据</v>
      </c>
      <c r="H405" s="5"/>
      <c r="I405" s="5"/>
      <c r="J405" s="5"/>
      <c r="K405" s="5"/>
      <c r="M405" s="7" t="str">
        <v>辅助填写数据</v>
      </c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6"/>
    </row>
    <row customHeight="true" ht="15" r="406">
      <c r="B406" s="9" t="str">
        <v>索引值</v>
      </c>
      <c r="D406" s="11" t="str">
        <v>所属人物</v>
      </c>
      <c r="E406" s="13" t="str">
        <v>菜品</v>
      </c>
      <c r="F406" s="12" t="str">
        <v>步骤名</v>
      </c>
      <c r="G406" s="10" t="str">
        <v>关卡倒计时</v>
      </c>
      <c r="H406" s="10" t="str">
        <v>满分值</v>
      </c>
      <c r="I406" s="10" t="str">
        <v>及格分值</v>
      </c>
      <c r="J406" s="10" t="str">
        <v>失败后处理</v>
      </c>
      <c r="K406" s="10" t="str">
        <v>失败处理值</v>
      </c>
      <c r="M406" s="14" t="str">
        <v>名称</v>
      </c>
      <c r="N406" s="8" t="str">
        <v>QuestionPresetType 题目预设类型 1=简单级别的预设 2=中等级别的预设 3=困难级别的预设 4=自定义  若不选择4自定义，则不用填自定义题组表（可为空）,如果该类型下多个题目组则随机一个</v>
      </c>
      <c r="O406" s="8" t="str">
        <v>QuestionGroupLoopMode 题目组循环模式:1=单次顺序 2=顺序循环 3=随机循环  指的是整个题目组在未达到过关分数的情况下如何播放</v>
      </c>
      <c r="P406" s="8" t="str">
        <v>MissScore miss得分【例：-5】</v>
      </c>
      <c r="Q406" s="8" t="str">
        <v>EffectiveAreaScore 有效区域得分</v>
      </c>
      <c r="R406" s="8" t="str">
        <v>PerfectAreaScore 完美区域得分</v>
      </c>
      <c r="S406" s="8" t="str">
        <v>IsLevelEndAfterMiss  miss后是否结束关卡 0=否(无任何额外反馈) 1=是，且从头重新开始此qte游戏 2=退出并返回失败值</v>
      </c>
      <c r="T406" s="8" t="str">
        <v>MinComboCount(最小连击数-连续N次点中即可算作处于连击状态（本次也算在内）)</v>
      </c>
      <c r="U406" s="8" t="str">
        <v>ComboScoreBoost(连击得分增幅:例：1.1)</v>
      </c>
      <c r="V406" s="8" t="str">
        <v>CriticalClickCircleId 自己Id</v>
      </c>
      <c r="W406" s="8" t="str">
        <v>RoundButtonSrc 圆形按钮素材 150*150</v>
      </c>
      <c r="X406" s="8" t="str">
        <v>RoundApertureSrc 光圈素材 150*150</v>
      </c>
      <c r="Y406" s="8" t="str">
        <v>EffectiveAreaSrc 圆形有效区域Src</v>
      </c>
      <c r="Z406" s="8" t="str">
        <v>RoundPerfectAreaSrc 圆形完美区域Src</v>
      </c>
      <c r="AA406" s="8" t="str">
        <v>HitSoundEffect (命中音效资源路径，未连击状态下)</v>
      </c>
      <c r="AB406" s="8" t="str">
        <v>HitEffectImgPath 命中特效资源图片路径</v>
      </c>
      <c r="AC406" s="8" t="str">
        <v>HitEffectTimer (特效持续时间（秒）)</v>
      </c>
      <c r="AD406" s="8" t="str">
        <v>ComboSoundResourceSrc 连击情况下音效资源路径</v>
      </c>
      <c r="AE406" s="8" t="str">
        <v>ComboHitEffectTimer 连击情况下特效持续时间（秒）</v>
      </c>
      <c r="AF406" s="8" t="str">
        <v>ComboHitEffectImgPath 连击情况下特效图片资源路径</v>
      </c>
      <c r="AG406" s="8" t="str">
        <v>EffectiveAreaRange 有效区域范围</v>
      </c>
      <c r="AH406" s="8" t="str">
        <v>PerfectAreaRange 完美区域范围</v>
      </c>
      <c r="AI406" s="8" t="str">
        <v>HitEffectCoordinates 命中特效坐标</v>
      </c>
      <c r="AJ406" s="8" t="str">
        <v>ComboEffectCoordinates 连击情况下特效坐标</v>
      </c>
      <c r="AK406" s="15" t="str">
        <v>CustomQuestionGroup 二维数组形式填写题目组。  [[坐标x,坐标y,延迟N毫秒出现,光圈缩小时间毫秒],[坐标x,坐标y,延迟N毫秒出现,光圈缩小时间毫秒],...]</v>
      </c>
    </row>
    <row customHeight="true" ht="15" r="407">
      <c r="B407" s="17">
        <f>COUNT($B$3:B406)+1</f>
      </c>
      <c r="D407" s="17" t="str">
        <v>陈茜</v>
      </c>
      <c r="E407" s="17" t="str">
        <v>蜂蜜凉糕</v>
      </c>
      <c r="F407" s="17" t="str">
        <v>淋浇蜂蜜</v>
      </c>
      <c r="G407" s="1">
        <f>IF(E419="是",E411,"")</f>
      </c>
      <c r="H407" s="1">
        <f>E415</f>
      </c>
      <c r="I407" s="1">
        <f>E415</f>
      </c>
      <c r="J407" s="1" t="str">
        <v>当前步骤重新开始</v>
      </c>
      <c r="K407" s="5">
        <f>IF(J407="当前步骤重新开始",1,IF(J407="从菜品第一步开始",2,3))</f>
      </c>
      <c r="M407" s="18">
        <f>D407&amp;"-"&amp;E407&amp;"-"&amp;F407</f>
      </c>
      <c r="N407" s="16">
        <f>IF(COUNTA(H414)&gt;0,4,IF(H412="简单",1,IF(H412="中等",2,3)))</f>
      </c>
      <c r="O407" s="16">
        <f>IF(H415="顺序(循环1次)",1,IF(H415="顺序循环",2,3))</f>
      </c>
      <c r="P407" s="16">
        <f>E431</f>
      </c>
      <c r="Q407" s="16">
        <f>E417</f>
      </c>
      <c r="R407" s="16">
        <f>E416</f>
      </c>
      <c r="S407" s="16">
        <f>IF(E430="无反馈",0,IF(E430="重头开始",1,2))</f>
      </c>
      <c r="T407" s="16">
        <f>H419</f>
      </c>
      <c r="U407" s="16">
        <f>H420</f>
      </c>
      <c r="V407" s="16">
        <f>M407</f>
      </c>
      <c r="W407" s="16">
        <f>H423</f>
      </c>
      <c r="X407" s="16">
        <f>H424</f>
      </c>
      <c r="Y407" s="16">
        <f>H425</f>
      </c>
      <c r="Z407" s="16">
        <f>H426</f>
      </c>
      <c r="AA407" s="16">
        <f>E422</f>
      </c>
      <c r="AB407" s="16">
        <f>E423</f>
      </c>
      <c r="AC407" s="16">
        <f>E424</f>
      </c>
      <c r="AD407" s="16">
        <f>E426</f>
      </c>
      <c r="AE407" s="16">
        <f>E428</f>
      </c>
      <c r="AF407" s="16">
        <f>E427</f>
      </c>
      <c r="AG407" s="16">
        <f>H427</f>
      </c>
      <c r="AH407" s="16">
        <f>H428</f>
      </c>
      <c r="AI407" s="16">
        <f>E425</f>
      </c>
      <c r="AJ407" s="16">
        <f>E429</f>
      </c>
      <c r="AK407" s="19">
        <f>IF(COUNTA(H414)&gt;0,H414,H411)</f>
      </c>
    </row>
    <row customHeight="true" ht="15" r="408"/>
    <row customHeight="true" ht="15" r="409"/>
    <row customHeight="true" ht="15" r="410">
      <c r="D410" s="20" t="str">
        <v>设计相关</v>
      </c>
      <c r="E410" s="20"/>
      <c r="G410" s="20" t="str">
        <v>题目相关</v>
      </c>
      <c r="H410" s="20"/>
    </row>
    <row customHeight="true" ht="15" r="411">
      <c r="D411" s="21" t="str">
        <v>关卡预期时间(s)</v>
      </c>
      <c r="E411" s="1">
        <v>20</v>
      </c>
      <c r="G411" s="22" t="str">
        <v>简单-15</v>
      </c>
      <c r="H411" s="23">
        <f>VLOOKUP(G411,'【整理】预设题目组表'!$B$1:$F$20,5,FALSE)</f>
      </c>
    </row>
    <row customHeight="true" ht="15" r="412">
      <c r="D412" s="5" t="str">
        <v>题目数量</v>
      </c>
      <c r="E412" s="1">
        <f>H413</f>
      </c>
      <c r="G412" s="5" t="str">
        <v>题目难度</v>
      </c>
      <c r="H412" s="1">
        <f>INDEX('题目预设'!$A:$A,MATCH(G411,'题目预设'!$B:$B,0),1)</f>
      </c>
    </row>
    <row customHeight="true" ht="15" r="413">
      <c r="D413" s="21" t="str">
        <v>预计最少对几题才通关（完美点击）</v>
      </c>
      <c r="E413" s="1">
        <v>5</v>
      </c>
      <c r="G413" s="3" t="str">
        <v>预设的圈数</v>
      </c>
      <c r="H413" s="1">
        <f>VLOOKUP(G411,'题目预设'!$B$1:$C$400,2,FALSE)</f>
      </c>
    </row>
    <row customHeight="true" ht="15" r="414">
      <c r="D414" s="21" t="str">
        <v>预计最少对几题才通关（良好点击）</v>
      </c>
      <c r="E414" s="1">
        <v>8</v>
      </c>
      <c r="G414" s="13" t="str">
        <v>自定义关卡(使用预设就不填)</v>
      </c>
      <c r="H414" s="1">
        <f>H411</f>
      </c>
    </row>
    <row customHeight="true" ht="15" r="415">
      <c r="D415" s="21" t="str">
        <v>通关总分</v>
      </c>
      <c r="E415" s="1">
        <v>100</v>
      </c>
      <c r="G415" s="3" t="str">
        <v>题目组循环模式</v>
      </c>
      <c r="H415" s="1" t="str">
        <v>顺序循环</v>
      </c>
    </row>
    <row customHeight="true" ht="15" r="416">
      <c r="D416" s="5" t="str">
        <v>完美点击得分</v>
      </c>
      <c r="E416" s="1">
        <f>ROUND(E415/E413,0)</f>
      </c>
    </row>
    <row customHeight="true" ht="15" r="417">
      <c r="D417" s="5" t="str">
        <v>良好点击得分</v>
      </c>
      <c r="E417" s="1">
        <f>ROUND(E415/E414,0)</f>
      </c>
      <c r="G417" s="24" t="str">
        <v>连击相关</v>
      </c>
      <c r="H417" s="24"/>
    </row>
    <row customHeight="true" ht="15" r="418">
      <c r="D418" s="21" t="str">
        <v>到达总分是否立即结束游戏</v>
      </c>
      <c r="E418" s="1" t="str">
        <v>立即结束</v>
      </c>
      <c r="G418" s="25" t="str">
        <v>是否显示连击数</v>
      </c>
      <c r="H418" s="25" t="str">
        <v>显示</v>
      </c>
    </row>
    <row customHeight="true" ht="15" r="419">
      <c r="D419" s="21" t="str">
        <v>是否限时</v>
      </c>
      <c r="E419" s="1" t="str">
        <v>否</v>
      </c>
      <c r="G419" s="3" t="str">
        <v>最小连击数</v>
      </c>
      <c r="H419" s="1">
        <v>2</v>
      </c>
    </row>
    <row customHeight="true" ht="15" r="420">
      <c r="G420" s="3" t="str">
        <v>连击积分增幅（不累加）</v>
      </c>
      <c r="H420" s="1">
        <v>1.1</v>
      </c>
    </row>
    <row customHeight="true" ht="15" r="421">
      <c r="D421" s="26" t="str">
        <v>点击相关</v>
      </c>
      <c r="E421" s="26"/>
    </row>
    <row customHeight="true" ht="15" r="422">
      <c r="D422" s="27" t="str">
        <v>【普通】命中音效</v>
      </c>
      <c r="E422" s="17" t="str">
        <v>Audio/和面.mp3</v>
      </c>
      <c r="G422" s="28" t="str">
        <v>圆形素材相关(图片地址)</v>
      </c>
      <c r="H422" s="28"/>
    </row>
    <row customHeight="true" ht="15" r="423">
      <c r="D423" s="2" t="str">
        <v>【普通】命中特效</v>
      </c>
      <c r="E423" s="1"/>
      <c r="G423" s="2" t="str">
        <v>基础圆形(150x150)</v>
      </c>
      <c r="H423" s="1" t="str">
        <v>Graphics/单次暴击点击圈/圆形按钮素材.png</v>
      </c>
    </row>
    <row customHeight="true" ht="15" r="424">
      <c r="D424" s="2" t="str">
        <v>【普通】特效持续时间</v>
      </c>
      <c r="E424" s="1"/>
      <c r="G424" s="2" t="str">
        <v>收缩光圈</v>
      </c>
      <c r="H424" s="1" t="str">
        <v>Graphics/单次暴击点击圈/光圈素材.png</v>
      </c>
    </row>
    <row customHeight="true" ht="15" r="425">
      <c r="D425" s="2" t="str">
        <v>【普通】命中特效坐标</v>
      </c>
      <c r="E425" s="1" t="str">
        <v>[120,120]</v>
      </c>
      <c r="G425" s="2" t="str">
        <v>有效区域</v>
      </c>
      <c r="H425" s="1"/>
    </row>
    <row customHeight="true" ht="15" r="426">
      <c r="D426" s="27" t="str">
        <v>【连击】命中音效</v>
      </c>
      <c r="E426" s="17" t="str">
        <v>Audio/完美点击.mp3</v>
      </c>
      <c r="G426" s="2" t="str">
        <v>完美区域</v>
      </c>
      <c r="H426" s="1"/>
    </row>
    <row customHeight="true" ht="15" r="427">
      <c r="D427" s="2" t="str">
        <v>【连击】命中特效</v>
      </c>
      <c r="E427" s="1"/>
      <c r="G427" s="2" t="str">
        <v>有效区域范围</v>
      </c>
      <c r="H427" s="1" t="str">
        <v>[0.8,1.175]</v>
      </c>
    </row>
    <row customHeight="true" ht="15" r="428">
      <c r="D428" s="2" t="str">
        <v>【连击】特效持续时间</v>
      </c>
      <c r="E428" s="1"/>
      <c r="G428" s="2" t="str">
        <v>完美区域范围</v>
      </c>
      <c r="H428" s="1" t="str">
        <v>[0.8,0.925]</v>
      </c>
    </row>
    <row customHeight="true" ht="15" r="429">
      <c r="D429" s="2" t="str">
        <v>【连击】命中特效坐标</v>
      </c>
      <c r="E429" s="1" t="str">
        <v>[120,120]</v>
      </c>
    </row>
    <row customHeight="true" ht="15" r="430">
      <c r="D430" s="3" t="str">
        <v>MISS后处理</v>
      </c>
      <c r="E430" s="1" t="str">
        <v>无反馈</v>
      </c>
    </row>
    <row customHeight="true" ht="15" r="431">
      <c r="D431" s="3" t="str">
        <v>点错扣分</v>
      </c>
      <c r="E431" s="1">
        <v>0</v>
      </c>
    </row>
    <row customHeight="true" ht="15" r="432"/>
    <row customHeight="true" ht="15" r="433"/>
    <row customHeight="true" ht="15" r="434"/>
    <row customHeight="true" ht="15" r="435"/>
    <row customHeight="true" ht="15" r="436">
      <c r="G436" s="5" t="str">
        <v>步骤表索引数据</v>
      </c>
      <c r="H436" s="5"/>
      <c r="I436" s="5"/>
      <c r="J436" s="5"/>
      <c r="K436" s="5"/>
      <c r="M436" s="7" t="str">
        <v>辅助填写数据</v>
      </c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6"/>
    </row>
    <row customHeight="true" ht="15" r="437">
      <c r="B437" s="9" t="str">
        <v>索引值</v>
      </c>
      <c r="D437" s="11" t="str">
        <v>所属人物</v>
      </c>
      <c r="E437" s="13" t="str">
        <v>菜品</v>
      </c>
      <c r="F437" s="12" t="str">
        <v>步骤名</v>
      </c>
      <c r="G437" s="10" t="str">
        <v>关卡倒计时</v>
      </c>
      <c r="H437" s="10" t="str">
        <v>满分值</v>
      </c>
      <c r="I437" s="10" t="str">
        <v>及格分值</v>
      </c>
      <c r="J437" s="10" t="str">
        <v>失败后处理</v>
      </c>
      <c r="K437" s="10" t="str">
        <v>失败处理值</v>
      </c>
      <c r="M437" s="14" t="str">
        <v>名称</v>
      </c>
      <c r="N437" s="8" t="str">
        <v>QuestionPresetType 题目预设类型 1=简单级别的预设 2=中等级别的预设 3=困难级别的预设 4=自定义  若不选择4自定义，则不用填自定义题组表（可为空）,如果该类型下多个题目组则随机一个</v>
      </c>
      <c r="O437" s="8" t="str">
        <v>QuestionGroupLoopMode 题目组循环模式:1=单次顺序 2=顺序循环 3=随机循环  指的是整个题目组在未达到过关分数的情况下如何播放</v>
      </c>
      <c r="P437" s="8" t="str">
        <v>MissScore miss得分【例：-5】</v>
      </c>
      <c r="Q437" s="8" t="str">
        <v>EffectiveAreaScore 有效区域得分</v>
      </c>
      <c r="R437" s="8" t="str">
        <v>PerfectAreaScore 完美区域得分</v>
      </c>
      <c r="S437" s="8" t="str">
        <v>IsLevelEndAfterMiss  miss后是否结束关卡 0=否(无任何额外反馈) 1=是，且从头重新开始此qte游戏 2=退出并返回失败值</v>
      </c>
      <c r="T437" s="8" t="str">
        <v>MinComboCount(最小连击数-连续N次点中即可算作处于连击状态（本次也算在内）)</v>
      </c>
      <c r="U437" s="8" t="str">
        <v>ComboScoreBoost(连击得分增幅:例：1.1)</v>
      </c>
      <c r="V437" s="8" t="str">
        <v>CriticalClickCircleId 自己Id</v>
      </c>
      <c r="W437" s="8" t="str">
        <v>RoundButtonSrc 圆形按钮素材 150*150</v>
      </c>
      <c r="X437" s="8" t="str">
        <v>RoundApertureSrc 光圈素材 150*150</v>
      </c>
      <c r="Y437" s="8" t="str">
        <v>EffectiveAreaSrc 圆形有效区域Src</v>
      </c>
      <c r="Z437" s="8" t="str">
        <v>RoundPerfectAreaSrc 圆形完美区域Src</v>
      </c>
      <c r="AA437" s="8" t="str">
        <v>HitSoundEffect (命中音效资源路径，未连击状态下)</v>
      </c>
      <c r="AB437" s="8" t="str">
        <v>HitEffectImgPath 命中特效资源图片路径</v>
      </c>
      <c r="AC437" s="8" t="str">
        <v>HitEffectTimer (特效持续时间（秒）)</v>
      </c>
      <c r="AD437" s="8" t="str">
        <v>ComboSoundResourceSrc 连击情况下音效资源路径</v>
      </c>
      <c r="AE437" s="8" t="str">
        <v>ComboHitEffectTimer 连击情况下特效持续时间（秒）</v>
      </c>
      <c r="AF437" s="8" t="str">
        <v>ComboHitEffectImgPath 连击情况下特效图片资源路径</v>
      </c>
      <c r="AG437" s="8" t="str">
        <v>EffectiveAreaRange 有效区域范围</v>
      </c>
      <c r="AH437" s="8" t="str">
        <v>PerfectAreaRange 完美区域范围</v>
      </c>
      <c r="AI437" s="8" t="str">
        <v>HitEffectCoordinates 命中特效坐标</v>
      </c>
      <c r="AJ437" s="8" t="str">
        <v>ComboEffectCoordinates 连击情况下特效坐标</v>
      </c>
      <c r="AK437" s="15" t="str">
        <v>CustomQuestionGroup 二维数组形式填写题目组。  [[坐标x,坐标y,延迟N毫秒出现,光圈缩小时间毫秒],[坐标x,坐标y,延迟N毫秒出现,光圈缩小时间毫秒],...]</v>
      </c>
    </row>
    <row customHeight="true" ht="15" r="438">
      <c r="B438" s="17">
        <f>COUNT($B$3:B437)+1</f>
      </c>
      <c r="D438" s="17" t="str">
        <v>陈茜</v>
      </c>
      <c r="E438" s="17" t="str">
        <v>牛奶鸡蛋醪糟</v>
      </c>
      <c r="F438" s="17" t="str">
        <v>加入醪糟</v>
      </c>
      <c r="G438" s="1">
        <f>IF(E450="是",E442,"")</f>
      </c>
      <c r="H438" s="1">
        <f>E446</f>
      </c>
      <c r="I438" s="1">
        <f>E446</f>
      </c>
      <c r="J438" s="1" t="str">
        <v>当前步骤重新开始</v>
      </c>
      <c r="K438" s="5">
        <f>IF(J438="当前步骤重新开始",1,IF(J438="从菜品第一步开始",2,3))</f>
      </c>
      <c r="M438" s="18">
        <f>D438&amp;"-"&amp;E438&amp;"-"&amp;F438</f>
      </c>
      <c r="N438" s="16">
        <f>IF(COUNTA(H445)&gt;0,4,IF(H443="简单",1,IF(H443="中等",2,3)))</f>
      </c>
      <c r="O438" s="16">
        <f>IF(H446="顺序(循环1次)",1,IF(H446="顺序循环",2,3))</f>
      </c>
      <c r="P438" s="16">
        <f>E462</f>
      </c>
      <c r="Q438" s="16">
        <f>E448</f>
      </c>
      <c r="R438" s="16">
        <f>E447</f>
      </c>
      <c r="S438" s="16">
        <f>IF(E461="无反馈",0,IF(E461="重头开始",1,2))</f>
      </c>
      <c r="T438" s="16">
        <f>H450</f>
      </c>
      <c r="U438" s="16">
        <f>H451</f>
      </c>
      <c r="V438" s="16">
        <f>M438</f>
      </c>
      <c r="W438" s="16">
        <f>H454</f>
      </c>
      <c r="X438" s="16">
        <f>H455</f>
      </c>
      <c r="Y438" s="16">
        <f>H456</f>
      </c>
      <c r="Z438" s="16">
        <f>H457</f>
      </c>
      <c r="AA438" s="16">
        <f>E453</f>
      </c>
      <c r="AB438" s="16">
        <f>E454</f>
      </c>
      <c r="AC438" s="16">
        <f>E455</f>
      </c>
      <c r="AD438" s="16">
        <f>E457</f>
      </c>
      <c r="AE438" s="16">
        <f>E459</f>
      </c>
      <c r="AF438" s="16">
        <f>E458</f>
      </c>
      <c r="AG438" s="16">
        <f>H458</f>
      </c>
      <c r="AH438" s="16">
        <f>H459</f>
      </c>
      <c r="AI438" s="16">
        <f>E456</f>
      </c>
      <c r="AJ438" s="16">
        <f>E460</f>
      </c>
      <c r="AK438" s="19">
        <f>IF(COUNTA(H445)&gt;0,H445,H442)</f>
      </c>
    </row>
    <row customHeight="true" ht="15" r="439"/>
    <row customHeight="true" ht="15" r="440"/>
    <row customHeight="true" ht="15" r="441">
      <c r="D441" s="20" t="str">
        <v>设计相关</v>
      </c>
      <c r="E441" s="20"/>
      <c r="G441" s="20" t="str">
        <v>题目相关</v>
      </c>
      <c r="H441" s="20"/>
    </row>
    <row customHeight="true" ht="15" r="442">
      <c r="D442" s="21" t="str">
        <v>关卡预期时间(s)</v>
      </c>
      <c r="E442" s="1">
        <v>20</v>
      </c>
      <c r="G442" s="22" t="str">
        <v>中等-15</v>
      </c>
      <c r="H442" s="23">
        <f>VLOOKUP(G442,'【整理】预设题目组表'!$B$1:$F$20,5,FALSE)</f>
      </c>
    </row>
    <row customHeight="true" ht="15" r="443">
      <c r="D443" s="5" t="str">
        <v>题目数量</v>
      </c>
      <c r="E443" s="1">
        <f>H444</f>
      </c>
      <c r="G443" s="5" t="str">
        <v>题目难度</v>
      </c>
      <c r="H443" s="1">
        <f>INDEX('题目预设'!$A:$A,MATCH(G442,'题目预设'!$B:$B,0),1)</f>
      </c>
    </row>
    <row customHeight="true" ht="15" r="444">
      <c r="D444" s="21" t="str">
        <v>预计最少对几题才通关（完美点击）</v>
      </c>
      <c r="E444" s="1">
        <v>6</v>
      </c>
      <c r="G444" s="3" t="str">
        <v>预设的圈数</v>
      </c>
      <c r="H444" s="1">
        <f>VLOOKUP(G442,'题目预设'!$B$1:$C$400,2,FALSE)</f>
      </c>
    </row>
    <row customHeight="true" ht="15" r="445">
      <c r="D445" s="21" t="str">
        <v>预计最少对几题才通关（良好点击）</v>
      </c>
      <c r="E445" s="1">
        <v>9</v>
      </c>
      <c r="G445" s="13" t="str">
        <v>自定义关卡(使用预设就不填)</v>
      </c>
      <c r="H445" s="1">
        <f>H442</f>
      </c>
    </row>
    <row customHeight="true" ht="15" r="446">
      <c r="D446" s="21" t="str">
        <v>通关总分</v>
      </c>
      <c r="E446" s="1">
        <v>100</v>
      </c>
      <c r="G446" s="3" t="str">
        <v>题目组循环模式</v>
      </c>
      <c r="H446" s="1" t="str">
        <v>顺序循环</v>
      </c>
    </row>
    <row customHeight="true" ht="15" r="447">
      <c r="D447" s="5" t="str">
        <v>完美点击得分</v>
      </c>
      <c r="E447" s="1">
        <f>ROUND(E446/E444,0)</f>
      </c>
    </row>
    <row customHeight="true" ht="15" r="448">
      <c r="D448" s="5" t="str">
        <v>良好点击得分</v>
      </c>
      <c r="E448" s="1">
        <f>ROUND(E446/E445,0)</f>
      </c>
      <c r="G448" s="24" t="str">
        <v>连击相关</v>
      </c>
      <c r="H448" s="24"/>
    </row>
    <row customHeight="true" ht="15" r="449">
      <c r="D449" s="21" t="str">
        <v>到达总分是否立即结束游戏</v>
      </c>
      <c r="E449" s="1" t="str">
        <v>立即结束</v>
      </c>
      <c r="G449" s="25" t="str">
        <v>是否显示连击数</v>
      </c>
      <c r="H449" s="25" t="str">
        <v>显示</v>
      </c>
    </row>
    <row customHeight="true" ht="15" r="450">
      <c r="D450" s="21" t="str">
        <v>是否限时</v>
      </c>
      <c r="E450" s="1" t="str">
        <v>否</v>
      </c>
      <c r="G450" s="3" t="str">
        <v>最小连击数</v>
      </c>
      <c r="H450" s="1">
        <v>2</v>
      </c>
    </row>
    <row customHeight="true" ht="15" r="451">
      <c r="G451" s="3" t="str">
        <v>连击积分增幅（不累加）</v>
      </c>
      <c r="H451" s="1">
        <v>1.1</v>
      </c>
    </row>
    <row customHeight="true" ht="15" r="452">
      <c r="D452" s="26" t="str">
        <v>点击相关</v>
      </c>
      <c r="E452" s="26"/>
    </row>
    <row customHeight="true" ht="15" r="453">
      <c r="D453" s="27" t="str">
        <v>【普通】命中音效</v>
      </c>
      <c r="E453" s="17" t="str">
        <v>Audio/食材入水.mp3</v>
      </c>
      <c r="G453" s="28" t="str">
        <v>圆形素材相关(图片地址)</v>
      </c>
      <c r="H453" s="28"/>
    </row>
    <row customHeight="true" ht="15" r="454">
      <c r="D454" s="2" t="str">
        <v>【普通】命中特效</v>
      </c>
      <c r="E454" s="1"/>
      <c r="G454" s="2" t="str">
        <v>基础圆形(150x150)</v>
      </c>
      <c r="H454" s="1" t="str">
        <v>Graphics/单次暴击点击圈/圆形按钮素材.png</v>
      </c>
    </row>
    <row customHeight="true" ht="15" r="455">
      <c r="D455" s="2" t="str">
        <v>【普通】特效持续时间</v>
      </c>
      <c r="E455" s="1"/>
      <c r="G455" s="2" t="str">
        <v>收缩光圈</v>
      </c>
      <c r="H455" s="1" t="str">
        <v>Graphics/单次暴击点击圈/光圈素材.png</v>
      </c>
    </row>
    <row customHeight="true" ht="15" r="456">
      <c r="D456" s="2" t="str">
        <v>【普通】命中特效坐标</v>
      </c>
      <c r="E456" s="1" t="str">
        <v>[120,120]</v>
      </c>
      <c r="G456" s="2" t="str">
        <v>有效区域</v>
      </c>
      <c r="H456" s="1"/>
    </row>
    <row customHeight="true" ht="15" r="457">
      <c r="D457" s="27" t="str">
        <v>【连击】命中音效</v>
      </c>
      <c r="E457" s="17" t="str">
        <v>Audio/完美点击.mp3</v>
      </c>
      <c r="G457" s="2" t="str">
        <v>完美区域</v>
      </c>
      <c r="H457" s="1"/>
    </row>
    <row customHeight="true" ht="15" r="458">
      <c r="D458" s="2" t="str">
        <v>【连击】命中特效</v>
      </c>
      <c r="E458" s="1"/>
      <c r="G458" s="2" t="str">
        <v>有效区域范围</v>
      </c>
      <c r="H458" s="1" t="str">
        <v>[0.8,1.175]</v>
      </c>
    </row>
    <row customHeight="true" ht="15" r="459">
      <c r="D459" s="2" t="str">
        <v>【连击】特效持续时间</v>
      </c>
      <c r="E459" s="1"/>
      <c r="G459" s="2" t="str">
        <v>完美区域范围</v>
      </c>
      <c r="H459" s="1" t="str">
        <v>[0.8,0.925]</v>
      </c>
    </row>
    <row customHeight="true" ht="15" r="460">
      <c r="D460" s="2" t="str">
        <v>【连击】命中特效坐标</v>
      </c>
      <c r="E460" s="1" t="str">
        <v>[120,120]</v>
      </c>
    </row>
    <row customHeight="true" ht="15" r="461">
      <c r="D461" s="3" t="str">
        <v>MISS后处理</v>
      </c>
      <c r="E461" s="1" t="str">
        <v>无反馈</v>
      </c>
    </row>
    <row customHeight="true" ht="15" r="462">
      <c r="D462" s="3" t="str">
        <v>点错扣分</v>
      </c>
      <c r="E462" s="1">
        <v>0</v>
      </c>
    </row>
    <row customHeight="true" ht="15" r="463"/>
    <row customHeight="true" ht="15" r="464"/>
    <row customHeight="true" ht="15" r="465"/>
    <row customHeight="true" ht="15" r="466"/>
    <row customHeight="true" ht="15" r="467">
      <c r="G467" s="5" t="str">
        <v>步骤表索引数据</v>
      </c>
      <c r="H467" s="5"/>
      <c r="I467" s="5"/>
      <c r="J467" s="5"/>
      <c r="K467" s="5"/>
      <c r="M467" s="7" t="str">
        <v>辅助填写数据</v>
      </c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6"/>
    </row>
    <row customHeight="true" ht="15" r="468">
      <c r="B468" s="9" t="str">
        <v>索引值</v>
      </c>
      <c r="D468" s="11" t="str">
        <v>所属人物</v>
      </c>
      <c r="E468" s="13" t="str">
        <v>菜品</v>
      </c>
      <c r="F468" s="12" t="str">
        <v>步骤名</v>
      </c>
      <c r="G468" s="10" t="str">
        <v>关卡倒计时</v>
      </c>
      <c r="H468" s="10" t="str">
        <v>满分值</v>
      </c>
      <c r="I468" s="10" t="str">
        <v>及格分值</v>
      </c>
      <c r="J468" s="10" t="str">
        <v>失败后处理</v>
      </c>
      <c r="K468" s="10" t="str">
        <v>失败处理值</v>
      </c>
      <c r="M468" s="14" t="str">
        <v>名称</v>
      </c>
      <c r="N468" s="8" t="str">
        <v>QuestionPresetType 题目预设类型 1=简单级别的预设 2=中等级别的预设 3=困难级别的预设 4=自定义  若不选择4自定义，则不用填自定义题组表（可为空）,如果该类型下多个题目组则随机一个</v>
      </c>
      <c r="O468" s="8" t="str">
        <v>QuestionGroupLoopMode 题目组循环模式:1=单次顺序 2=顺序循环 3=随机循环  指的是整个题目组在未达到过关分数的情况下如何播放</v>
      </c>
      <c r="P468" s="8" t="str">
        <v>MissScore miss得分【例：-5】</v>
      </c>
      <c r="Q468" s="8" t="str">
        <v>EffectiveAreaScore 有效区域得分</v>
      </c>
      <c r="R468" s="8" t="str">
        <v>PerfectAreaScore 完美区域得分</v>
      </c>
      <c r="S468" s="8" t="str">
        <v>IsLevelEndAfterMiss  miss后是否结束关卡 0=否(无任何额外反馈) 1=是，且从头重新开始此qte游戏 2=退出并返回失败值</v>
      </c>
      <c r="T468" s="8" t="str">
        <v>MinComboCount(最小连击数-连续N次点中即可算作处于连击状态（本次也算在内）)</v>
      </c>
      <c r="U468" s="8" t="str">
        <v>ComboScoreBoost(连击得分增幅:例：1.1)</v>
      </c>
      <c r="V468" s="8" t="str">
        <v>CriticalClickCircleId 自己Id</v>
      </c>
      <c r="W468" s="8" t="str">
        <v>RoundButtonSrc 圆形按钮素材 150*150</v>
      </c>
      <c r="X468" s="8" t="str">
        <v>RoundApertureSrc 光圈素材 150*150</v>
      </c>
      <c r="Y468" s="8" t="str">
        <v>EffectiveAreaSrc 圆形有效区域Src</v>
      </c>
      <c r="Z468" s="8" t="str">
        <v>RoundPerfectAreaSrc 圆形完美区域Src</v>
      </c>
      <c r="AA468" s="8" t="str">
        <v>HitSoundEffect (命中音效资源路径，未连击状态下)</v>
      </c>
      <c r="AB468" s="8" t="str">
        <v>HitEffectImgPath 命中特效资源图片路径</v>
      </c>
      <c r="AC468" s="8" t="str">
        <v>HitEffectTimer (特效持续时间（秒）)</v>
      </c>
      <c r="AD468" s="8" t="str">
        <v>ComboSoundResourceSrc 连击情况下音效资源路径</v>
      </c>
      <c r="AE468" s="8" t="str">
        <v>ComboHitEffectTimer 连击情况下特效持续时间（秒）</v>
      </c>
      <c r="AF468" s="8" t="str">
        <v>ComboHitEffectImgPath 连击情况下特效图片资源路径</v>
      </c>
      <c r="AG468" s="8" t="str">
        <v>EffectiveAreaRange 有效区域范围</v>
      </c>
      <c r="AH468" s="8" t="str">
        <v>PerfectAreaRange 完美区域范围</v>
      </c>
      <c r="AI468" s="8" t="str">
        <v>HitEffectCoordinates 命中特效坐标</v>
      </c>
      <c r="AJ468" s="8" t="str">
        <v>ComboEffectCoordinates 连击情况下特效坐标</v>
      </c>
      <c r="AK468" s="15" t="str">
        <v>CustomQuestionGroup 二维数组形式填写题目组。  [[坐标x,坐标y,延迟N毫秒出现,光圈缩小时间毫秒],[坐标x,坐标y,延迟N毫秒出现,光圈缩小时间毫秒],...]</v>
      </c>
    </row>
    <row customHeight="true" ht="15" r="469">
      <c r="B469" s="17">
        <f>COUNT($B$3:B468)+1</f>
      </c>
      <c r="D469" s="17" t="str">
        <v>陈茜</v>
      </c>
      <c r="E469" s="17" t="str">
        <v>葫芦鸡</v>
      </c>
      <c r="F469" s="17" t="str">
        <v>淋油炸脆</v>
      </c>
      <c r="G469" s="1">
        <f>IF(E481="是",E473,"")</f>
      </c>
      <c r="H469" s="1">
        <f>E477</f>
      </c>
      <c r="I469" s="1">
        <f>E477</f>
      </c>
      <c r="J469" s="1" t="str">
        <v>当前步骤重新开始</v>
      </c>
      <c r="K469" s="5">
        <f>IF(J469="当前步骤重新开始",1,IF(J469="从菜品第一步开始",2,3))</f>
      </c>
      <c r="M469" s="18">
        <f>D469&amp;"-"&amp;E469&amp;"-"&amp;F469</f>
      </c>
      <c r="N469" s="16">
        <f>IF(COUNTA(H476)&gt;0,4,IF(H474="简单",1,IF(H474="中等",2,3)))</f>
      </c>
      <c r="O469" s="16">
        <f>IF(H477="顺序(循环1次)",1,IF(H477="顺序循环",2,3))</f>
      </c>
      <c r="P469" s="16">
        <f>E493</f>
      </c>
      <c r="Q469" s="16">
        <f>E479</f>
      </c>
      <c r="R469" s="16">
        <f>E478</f>
      </c>
      <c r="S469" s="16">
        <f>IF(E492="无反馈",0,IF(E492="重头开始",1,2))</f>
      </c>
      <c r="T469" s="16">
        <f>H481</f>
      </c>
      <c r="U469" s="16">
        <f>H482</f>
      </c>
      <c r="V469" s="16">
        <f>M469</f>
      </c>
      <c r="W469" s="16">
        <f>H485</f>
      </c>
      <c r="X469" s="16">
        <f>H486</f>
      </c>
      <c r="Y469" s="16">
        <f>H487</f>
      </c>
      <c r="Z469" s="16">
        <f>H488</f>
      </c>
      <c r="AA469" s="16">
        <f>E484</f>
      </c>
      <c r="AB469" s="16">
        <f>E485</f>
      </c>
      <c r="AC469" s="16">
        <f>E486</f>
      </c>
      <c r="AD469" s="16">
        <f>E488</f>
      </c>
      <c r="AE469" s="16">
        <f>E490</f>
      </c>
      <c r="AF469" s="16">
        <f>E489</f>
      </c>
      <c r="AG469" s="16">
        <f>H489</f>
      </c>
      <c r="AH469" s="16">
        <f>H490</f>
      </c>
      <c r="AI469" s="16">
        <f>E487</f>
      </c>
      <c r="AJ469" s="16">
        <f>E491</f>
      </c>
      <c r="AK469" s="19">
        <f>IF(COUNTA(H476)&gt;0,H476,H473)</f>
      </c>
    </row>
    <row customHeight="true" ht="15" r="470"/>
    <row customHeight="true" ht="15" r="471"/>
    <row customHeight="true" ht="15" r="472">
      <c r="D472" s="20" t="str">
        <v>设计相关</v>
      </c>
      <c r="E472" s="20"/>
      <c r="G472" s="20" t="str">
        <v>题目相关</v>
      </c>
      <c r="H472" s="20"/>
    </row>
    <row customHeight="true" ht="15" r="473">
      <c r="D473" s="21" t="str">
        <v>关卡预期时间(s)</v>
      </c>
      <c r="E473" s="1">
        <v>20</v>
      </c>
      <c r="G473" s="22" t="str">
        <v>困难-15</v>
      </c>
      <c r="H473" s="23">
        <f>VLOOKUP(G473,'【整理】预设题目组表'!$B$1:$F$20,5,FALSE)</f>
      </c>
    </row>
    <row customHeight="true" ht="15" r="474">
      <c r="D474" s="5" t="str">
        <v>题目数量</v>
      </c>
      <c r="E474" s="1">
        <f>H475</f>
      </c>
      <c r="G474" s="5" t="str">
        <v>题目难度</v>
      </c>
      <c r="H474" s="1">
        <f>INDEX('题目预设'!$A:$A,MATCH(G473,'题目预设'!$B:$B,0),1)</f>
      </c>
    </row>
    <row customHeight="true" ht="15" r="475">
      <c r="D475" s="21" t="str">
        <v>预计最少对几题才通关（完美点击）</v>
      </c>
      <c r="E475" s="1">
        <v>4</v>
      </c>
      <c r="G475" s="3" t="str">
        <v>预设的圈数</v>
      </c>
      <c r="H475" s="1">
        <f>VLOOKUP(G473,'题目预设'!$B$1:$C$400,2,FALSE)</f>
      </c>
    </row>
    <row customHeight="true" ht="15" r="476">
      <c r="D476" s="21" t="str">
        <v>预计最少对几题才通关（良好点击）</v>
      </c>
      <c r="E476" s="1">
        <v>7</v>
      </c>
      <c r="G476" s="13" t="str">
        <v>自定义关卡(使用预设就不填)</v>
      </c>
      <c r="H476" s="1">
        <f>H473</f>
      </c>
    </row>
    <row customHeight="true" ht="15" r="477">
      <c r="D477" s="21" t="str">
        <v>通关总分</v>
      </c>
      <c r="E477" s="1">
        <v>100</v>
      </c>
      <c r="G477" s="3" t="str">
        <v>题目组循环模式</v>
      </c>
      <c r="H477" s="1" t="str">
        <v>顺序循环</v>
      </c>
    </row>
    <row customHeight="true" ht="15" r="478">
      <c r="D478" s="5" t="str">
        <v>完美点击得分</v>
      </c>
      <c r="E478" s="1">
        <f>ROUND(E477/E475,0)</f>
      </c>
    </row>
    <row customHeight="true" ht="15" r="479">
      <c r="D479" s="5" t="str">
        <v>良好点击得分</v>
      </c>
      <c r="E479" s="1">
        <f>ROUND(E477/E476,0)</f>
      </c>
      <c r="G479" s="24" t="str">
        <v>连击相关</v>
      </c>
      <c r="H479" s="24"/>
    </row>
    <row customHeight="true" ht="15" r="480">
      <c r="D480" s="21" t="str">
        <v>到达总分是否立即结束游戏</v>
      </c>
      <c r="E480" s="1" t="str">
        <v>立即结束</v>
      </c>
      <c r="G480" s="25" t="str">
        <v>是否显示连击数</v>
      </c>
      <c r="H480" s="25" t="str">
        <v>显示</v>
      </c>
    </row>
    <row customHeight="true" ht="15" r="481">
      <c r="D481" s="21" t="str">
        <v>是否限时</v>
      </c>
      <c r="E481" s="1" t="str">
        <v>否</v>
      </c>
      <c r="G481" s="3" t="str">
        <v>最小连击数</v>
      </c>
      <c r="H481" s="1">
        <v>2</v>
      </c>
    </row>
    <row customHeight="true" ht="15" r="482">
      <c r="G482" s="3" t="str">
        <v>连击积分增幅（不累加）</v>
      </c>
      <c r="H482" s="1">
        <v>1.1</v>
      </c>
    </row>
    <row customHeight="true" ht="15" r="483">
      <c r="D483" s="26" t="str">
        <v>点击相关</v>
      </c>
      <c r="E483" s="26"/>
    </row>
    <row customHeight="true" ht="15" r="484">
      <c r="D484" s="27" t="str">
        <v>【普通】命中音效</v>
      </c>
      <c r="E484" s="17" t="str">
        <v>Audio/油炸.mp3</v>
      </c>
      <c r="G484" s="28" t="str">
        <v>圆形素材相关(图片地址)</v>
      </c>
      <c r="H484" s="28"/>
    </row>
    <row customHeight="true" ht="15" r="485">
      <c r="D485" s="2" t="str">
        <v>【普通】命中特效</v>
      </c>
      <c r="E485" s="1"/>
      <c r="G485" s="2" t="str">
        <v>基础圆形(150x150)</v>
      </c>
      <c r="H485" s="1" t="str">
        <v>Graphics/单次暴击点击圈/圆形按钮素材.png</v>
      </c>
    </row>
    <row customHeight="true" ht="15" r="486">
      <c r="D486" s="2" t="str">
        <v>【普通】特效持续时间</v>
      </c>
      <c r="E486" s="1"/>
      <c r="G486" s="2" t="str">
        <v>收缩光圈</v>
      </c>
      <c r="H486" s="1" t="str">
        <v>Graphics/单次暴击点击圈/光圈素材.png</v>
      </c>
    </row>
    <row customHeight="true" ht="15" r="487">
      <c r="D487" s="2" t="str">
        <v>【普通】命中特效坐标</v>
      </c>
      <c r="E487" s="1" t="str">
        <v>[120,120]</v>
      </c>
      <c r="G487" s="2" t="str">
        <v>有效区域</v>
      </c>
      <c r="H487" s="1"/>
    </row>
    <row customHeight="true" ht="15" r="488">
      <c r="D488" s="27" t="str">
        <v>【连击】命中音效</v>
      </c>
      <c r="E488" s="17" t="str">
        <v>Audio/完美点击.mp3</v>
      </c>
      <c r="G488" s="2" t="str">
        <v>完美区域</v>
      </c>
      <c r="H488" s="1"/>
    </row>
    <row customHeight="true" ht="15" r="489">
      <c r="D489" s="2" t="str">
        <v>【连击】命中特效</v>
      </c>
      <c r="E489" s="1"/>
      <c r="G489" s="2" t="str">
        <v>有效区域范围</v>
      </c>
      <c r="H489" s="1" t="str">
        <v>[0.8,1.175]</v>
      </c>
    </row>
    <row customHeight="true" ht="15" r="490">
      <c r="D490" s="2" t="str">
        <v>【连击】特效持续时间</v>
      </c>
      <c r="E490" s="1"/>
      <c r="G490" s="2" t="str">
        <v>完美区域范围</v>
      </c>
      <c r="H490" s="1" t="str">
        <v>[0.8,0.925]</v>
      </c>
    </row>
    <row customHeight="true" ht="15" r="491">
      <c r="D491" s="2" t="str">
        <v>【连击】命中特效坐标</v>
      </c>
      <c r="E491" s="1" t="str">
        <v>[120,120]</v>
      </c>
    </row>
    <row customHeight="true" ht="15" r="492">
      <c r="D492" s="3" t="str">
        <v>MISS后处理</v>
      </c>
      <c r="E492" s="1" t="str">
        <v>无反馈</v>
      </c>
    </row>
    <row customHeight="true" ht="15" r="493">
      <c r="D493" s="3" t="str">
        <v>点错扣分</v>
      </c>
      <c r="E493" s="1">
        <v>0</v>
      </c>
    </row>
    <row customHeight="true" ht="15" r="494"/>
    <row customHeight="true" ht="15" r="495"/>
    <row customHeight="true" ht="15" r="496"/>
    <row customHeight="true" ht="15" r="497"/>
    <row customHeight="true" ht="15" r="498">
      <c r="G498" s="5" t="str">
        <v>步骤表索引数据</v>
      </c>
      <c r="H498" s="5"/>
      <c r="I498" s="5"/>
      <c r="J498" s="5"/>
      <c r="K498" s="5"/>
      <c r="M498" s="7" t="str">
        <v>辅助填写数据</v>
      </c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6"/>
    </row>
    <row customHeight="true" ht="15" r="499">
      <c r="B499" s="9" t="str">
        <v>索引值</v>
      </c>
      <c r="D499" s="11" t="str">
        <v>所属人物</v>
      </c>
      <c r="E499" s="13" t="str">
        <v>菜品</v>
      </c>
      <c r="F499" s="12" t="str">
        <v>步骤名</v>
      </c>
      <c r="G499" s="10" t="str">
        <v>关卡倒计时</v>
      </c>
      <c r="H499" s="10" t="str">
        <v>满分值</v>
      </c>
      <c r="I499" s="10" t="str">
        <v>及格分值</v>
      </c>
      <c r="J499" s="10" t="str">
        <v>失败后处理</v>
      </c>
      <c r="K499" s="10" t="str">
        <v>失败处理值</v>
      </c>
      <c r="M499" s="14" t="str">
        <v>名称</v>
      </c>
      <c r="N499" s="8" t="str">
        <v>QuestionPresetType 题目预设类型 1=简单级别的预设 2=中等级别的预设 3=困难级别的预设 4=自定义  若不选择4自定义，则不用填自定义题组表（可为空）,如果该类型下多个题目组则随机一个</v>
      </c>
      <c r="O499" s="8" t="str">
        <v>QuestionGroupLoopMode 题目组循环模式:1=单次顺序 2=顺序循环 3=随机循环  指的是整个题目组在未达到过关分数的情况下如何播放</v>
      </c>
      <c r="P499" s="8" t="str">
        <v>MissScore miss得分【例：-5】</v>
      </c>
      <c r="Q499" s="8" t="str">
        <v>EffectiveAreaScore 有效区域得分</v>
      </c>
      <c r="R499" s="8" t="str">
        <v>PerfectAreaScore 完美区域得分</v>
      </c>
      <c r="S499" s="8" t="str">
        <v>IsLevelEndAfterMiss  miss后是否结束关卡 0=否(无任何额外反馈) 1=是，且从头重新开始此qte游戏 2=退出并返回失败值</v>
      </c>
      <c r="T499" s="8" t="str">
        <v>MinComboCount(最小连击数-连续N次点中即可算作处于连击状态（本次也算在内）)</v>
      </c>
      <c r="U499" s="8" t="str">
        <v>ComboScoreBoost(连击得分增幅:例：1.1)</v>
      </c>
      <c r="V499" s="8" t="str">
        <v>CriticalClickCircleId 自己Id</v>
      </c>
      <c r="W499" s="8" t="str">
        <v>RoundButtonSrc 圆形按钮素材 150*150</v>
      </c>
      <c r="X499" s="8" t="str">
        <v>RoundApertureSrc 光圈素材 150*150</v>
      </c>
      <c r="Y499" s="8" t="str">
        <v>EffectiveAreaSrc 圆形有效区域Src</v>
      </c>
      <c r="Z499" s="8" t="str">
        <v>RoundPerfectAreaSrc 圆形完美区域Src</v>
      </c>
      <c r="AA499" s="8" t="str">
        <v>HitSoundEffect (命中音效资源路径，未连击状态下)</v>
      </c>
      <c r="AB499" s="8" t="str">
        <v>HitEffectImgPath 命中特效资源图片路径</v>
      </c>
      <c r="AC499" s="8" t="str">
        <v>HitEffectTimer (特效持续时间（秒）)</v>
      </c>
      <c r="AD499" s="8" t="str">
        <v>ComboSoundResourceSrc 连击情况下音效资源路径</v>
      </c>
      <c r="AE499" s="8" t="str">
        <v>ComboHitEffectTimer 连击情况下特效持续时间（秒）</v>
      </c>
      <c r="AF499" s="8" t="str">
        <v>ComboHitEffectImgPath 连击情况下特效图片资源路径</v>
      </c>
      <c r="AG499" s="8" t="str">
        <v>EffectiveAreaRange 有效区域范围</v>
      </c>
      <c r="AH499" s="8" t="str">
        <v>PerfectAreaRange 完美区域范围</v>
      </c>
      <c r="AI499" s="8" t="str">
        <v>HitEffectCoordinates 命中特效坐标</v>
      </c>
      <c r="AJ499" s="8" t="str">
        <v>ComboEffectCoordinates 连击情况下特效坐标</v>
      </c>
      <c r="AK499" s="15" t="str">
        <v>CustomQuestionGroup 二维数组形式填写题目组。  [[坐标x,坐标y,延迟N毫秒出现,光圈缩小时间毫秒],[坐标x,坐标y,延迟N毫秒出现,光圈缩小时间毫秒],...]</v>
      </c>
    </row>
    <row customHeight="true" ht="15" r="500">
      <c r="B500" s="17">
        <f>COUNT($B$3:B499)+1</f>
      </c>
      <c r="D500" s="17" t="str">
        <v>陈茜</v>
      </c>
      <c r="E500" s="17" t="str">
        <v>酸梅汤</v>
      </c>
      <c r="F500" s="17" t="str">
        <v>加糖冰镇</v>
      </c>
      <c r="G500" s="1">
        <f>IF(E512="是",E504,"")</f>
      </c>
      <c r="H500" s="1">
        <f>E508</f>
      </c>
      <c r="I500" s="1">
        <f>E508</f>
      </c>
      <c r="J500" s="1" t="str">
        <v>当前步骤重新开始</v>
      </c>
      <c r="K500" s="5">
        <f>IF(J500="当前步骤重新开始",1,IF(J500="从菜品第一步开始",2,3))</f>
      </c>
      <c r="M500" s="18">
        <f>D500&amp;"-"&amp;E500&amp;"-"&amp;F500</f>
      </c>
      <c r="N500" s="16">
        <f>IF(COUNTA(H507)&gt;0,4,IF(H505="简单",1,IF(H505="中等",2,3)))</f>
      </c>
      <c r="O500" s="16">
        <f>IF(H508="顺序(循环1次)",1,IF(H508="顺序循环",2,3))</f>
      </c>
      <c r="P500" s="16">
        <f>E524</f>
      </c>
      <c r="Q500" s="16">
        <f>E510</f>
      </c>
      <c r="R500" s="16">
        <f>E509</f>
      </c>
      <c r="S500" s="16">
        <f>IF(E523="无反馈",0,IF(E523="重头开始",1,2))</f>
      </c>
      <c r="T500" s="16">
        <f>H512</f>
      </c>
      <c r="U500" s="16">
        <f>H513</f>
      </c>
      <c r="V500" s="16">
        <f>M500</f>
      </c>
      <c r="W500" s="16">
        <f>H516</f>
      </c>
      <c r="X500" s="16">
        <f>H517</f>
      </c>
      <c r="Y500" s="16">
        <f>H518</f>
      </c>
      <c r="Z500" s="16">
        <f>H519</f>
      </c>
      <c r="AA500" s="16">
        <f>E515</f>
      </c>
      <c r="AB500" s="16">
        <f>E516</f>
      </c>
      <c r="AC500" s="16">
        <f>E517</f>
      </c>
      <c r="AD500" s="16">
        <f>E519</f>
      </c>
      <c r="AE500" s="16">
        <f>E521</f>
      </c>
      <c r="AF500" s="16">
        <f>E520</f>
      </c>
      <c r="AG500" s="16">
        <f>H520</f>
      </c>
      <c r="AH500" s="16">
        <f>H521</f>
      </c>
      <c r="AI500" s="16">
        <f>E518</f>
      </c>
      <c r="AJ500" s="16">
        <f>E522</f>
      </c>
      <c r="AK500" s="19">
        <f>IF(COUNTA(H507)&gt;0,H507,H504)</f>
      </c>
    </row>
    <row customHeight="true" ht="15" r="501"/>
    <row customHeight="true" ht="15" r="502"/>
    <row customHeight="true" ht="15" r="503">
      <c r="D503" s="20" t="str">
        <v>设计相关</v>
      </c>
      <c r="E503" s="20"/>
      <c r="G503" s="20" t="str">
        <v>题目相关</v>
      </c>
      <c r="H503" s="20"/>
    </row>
    <row customHeight="true" ht="15" r="504">
      <c r="D504" s="21" t="str">
        <v>关卡预期时间(s)</v>
      </c>
      <c r="E504" s="1">
        <v>20</v>
      </c>
      <c r="G504" s="22" t="str">
        <v>中等-20</v>
      </c>
      <c r="H504" s="23">
        <f>VLOOKUP(G504,'【整理】预设题目组表'!$B$1:$F$20,5,FALSE)</f>
      </c>
    </row>
    <row customHeight="true" ht="15" r="505">
      <c r="D505" s="5" t="str">
        <v>题目数量</v>
      </c>
      <c r="E505" s="1">
        <f>H506</f>
      </c>
      <c r="G505" s="5" t="str">
        <v>题目难度</v>
      </c>
      <c r="H505" s="1">
        <f>INDEX('题目预设'!$A:$A,MATCH(G504,'题目预设'!$B:$B,0),1)</f>
      </c>
    </row>
    <row customHeight="true" ht="15" r="506">
      <c r="D506" s="21" t="str">
        <v>预计最少对几题才通关（完美点击）</v>
      </c>
      <c r="E506" s="1">
        <v>8</v>
      </c>
      <c r="G506" s="3" t="str">
        <v>预设的圈数</v>
      </c>
      <c r="H506" s="1">
        <f>VLOOKUP(G504,'题目预设'!$B$1:$C$400,2,FALSE)</f>
      </c>
    </row>
    <row customHeight="true" ht="15" r="507">
      <c r="D507" s="21" t="str">
        <v>预计最少对几题才通关（良好点击）</v>
      </c>
      <c r="E507" s="1">
        <v>13</v>
      </c>
      <c r="G507" s="13" t="str">
        <v>自定义关卡(使用预设就不填)</v>
      </c>
      <c r="H507" s="1">
        <f>H504</f>
      </c>
    </row>
    <row customHeight="true" ht="15" r="508">
      <c r="D508" s="21" t="str">
        <v>通关总分</v>
      </c>
      <c r="E508" s="1">
        <v>100</v>
      </c>
      <c r="G508" s="3" t="str">
        <v>题目组循环模式</v>
      </c>
      <c r="H508" s="1" t="str">
        <v>顺序循环</v>
      </c>
    </row>
    <row customHeight="true" ht="15" r="509">
      <c r="D509" s="5" t="str">
        <v>完美点击得分</v>
      </c>
      <c r="E509" s="1">
        <f>ROUND(E508/E506,0)</f>
      </c>
    </row>
    <row customHeight="true" ht="15" r="510">
      <c r="D510" s="5" t="str">
        <v>良好点击得分</v>
      </c>
      <c r="E510" s="1">
        <f>ROUND(E508/E507,0)</f>
      </c>
      <c r="G510" s="24" t="str">
        <v>连击相关</v>
      </c>
      <c r="H510" s="24"/>
    </row>
    <row customHeight="true" ht="15" r="511">
      <c r="D511" s="21" t="str">
        <v>到达总分是否立即结束游戏</v>
      </c>
      <c r="E511" s="1" t="str">
        <v>立即结束</v>
      </c>
      <c r="G511" s="25" t="str">
        <v>是否显示连击数</v>
      </c>
      <c r="H511" s="25" t="str">
        <v>显示</v>
      </c>
    </row>
    <row customHeight="true" ht="15" r="512">
      <c r="D512" s="21" t="str">
        <v>是否限时</v>
      </c>
      <c r="E512" s="1" t="str">
        <v>否</v>
      </c>
      <c r="G512" s="3" t="str">
        <v>最小连击数</v>
      </c>
      <c r="H512" s="1">
        <v>2</v>
      </c>
    </row>
    <row customHeight="true" ht="15" r="513">
      <c r="G513" s="3" t="str">
        <v>连击积分增幅（不累加）</v>
      </c>
      <c r="H513" s="1">
        <v>1.1</v>
      </c>
    </row>
    <row customHeight="true" ht="15" r="514">
      <c r="D514" s="26" t="str">
        <v>点击相关</v>
      </c>
      <c r="E514" s="26"/>
    </row>
    <row customHeight="true" ht="15" r="515">
      <c r="D515" s="27" t="str">
        <v>【普通】命中音效</v>
      </c>
      <c r="E515" s="17" t="str">
        <v>Audio/食材入水.mp3</v>
      </c>
      <c r="G515" s="28" t="str">
        <v>圆形素材相关(图片地址)</v>
      </c>
      <c r="H515" s="28"/>
    </row>
    <row customHeight="true" ht="15" r="516">
      <c r="D516" s="2" t="str">
        <v>【普通】命中特效</v>
      </c>
      <c r="E516" s="1"/>
      <c r="G516" s="2" t="str">
        <v>基础圆形(150x150)</v>
      </c>
      <c r="H516" s="1" t="str">
        <v>Graphics/单次暴击点击圈/圆形按钮素材.png</v>
      </c>
    </row>
    <row customHeight="true" ht="15" r="517">
      <c r="D517" s="2" t="str">
        <v>【普通】特效持续时间</v>
      </c>
      <c r="E517" s="1"/>
      <c r="G517" s="2" t="str">
        <v>收缩光圈</v>
      </c>
      <c r="H517" s="1" t="str">
        <v>Graphics/单次暴击点击圈/光圈素材.png</v>
      </c>
    </row>
    <row customHeight="true" ht="15" r="518">
      <c r="D518" s="2" t="str">
        <v>【普通】命中特效坐标</v>
      </c>
      <c r="E518" s="1" t="str">
        <v>[120,120]</v>
      </c>
      <c r="G518" s="2" t="str">
        <v>有效区域</v>
      </c>
      <c r="H518" s="1"/>
    </row>
    <row customHeight="true" ht="15" r="519">
      <c r="D519" s="27" t="str">
        <v>【连击】命中音效</v>
      </c>
      <c r="E519" s="17" t="str">
        <v>Audio/完美点击.mp3</v>
      </c>
      <c r="G519" s="2" t="str">
        <v>完美区域</v>
      </c>
      <c r="H519" s="1"/>
    </row>
    <row customHeight="true" ht="15" r="520">
      <c r="D520" s="2" t="str">
        <v>【连击】命中特效</v>
      </c>
      <c r="E520" s="1"/>
      <c r="G520" s="2" t="str">
        <v>有效区域范围</v>
      </c>
      <c r="H520" s="1" t="str">
        <v>[0.8,1.175]</v>
      </c>
    </row>
    <row customHeight="true" ht="15" r="521">
      <c r="D521" s="2" t="str">
        <v>【连击】特效持续时间</v>
      </c>
      <c r="E521" s="1"/>
      <c r="G521" s="2" t="str">
        <v>完美区域范围</v>
      </c>
      <c r="H521" s="1" t="str">
        <v>[0.8,0.925]</v>
      </c>
    </row>
    <row customHeight="true" ht="15" r="522">
      <c r="D522" s="2" t="str">
        <v>【连击】命中特效坐标</v>
      </c>
      <c r="E522" s="1" t="str">
        <v>[120,120]</v>
      </c>
    </row>
    <row customHeight="true" ht="15" r="523">
      <c r="D523" s="3" t="str">
        <v>MISS后处理</v>
      </c>
      <c r="E523" s="1" t="str">
        <v>无反馈</v>
      </c>
    </row>
    <row customHeight="true" ht="15" r="524">
      <c r="D524" s="3" t="str">
        <v>点错扣分</v>
      </c>
      <c r="E524" s="1">
        <v>0</v>
      </c>
    </row>
    <row customHeight="true" ht="15" r="525"/>
    <row customHeight="true" ht="15" r="526"/>
    <row customHeight="true" ht="15" r="527"/>
    <row customHeight="true" ht="15" r="528"/>
    <row customHeight="true" ht="15" r="529">
      <c r="G529" s="5" t="str">
        <v>步骤表索引数据</v>
      </c>
      <c r="H529" s="5"/>
      <c r="I529" s="5"/>
      <c r="J529" s="5"/>
      <c r="K529" s="5"/>
      <c r="M529" s="7" t="str">
        <v>辅助填写数据</v>
      </c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6"/>
    </row>
    <row customHeight="true" ht="15" r="530">
      <c r="B530" s="9" t="str">
        <v>索引值</v>
      </c>
      <c r="D530" s="11" t="str">
        <v>所属人物</v>
      </c>
      <c r="E530" s="13" t="str">
        <v>菜品</v>
      </c>
      <c r="F530" s="12" t="str">
        <v>步骤名</v>
      </c>
      <c r="G530" s="10" t="str">
        <v>关卡倒计时</v>
      </c>
      <c r="H530" s="10" t="str">
        <v>满分值</v>
      </c>
      <c r="I530" s="10" t="str">
        <v>及格分值</v>
      </c>
      <c r="J530" s="10" t="str">
        <v>失败后处理</v>
      </c>
      <c r="K530" s="10" t="str">
        <v>失败处理值</v>
      </c>
      <c r="M530" s="14" t="str">
        <v>名称</v>
      </c>
      <c r="N530" s="8" t="str">
        <v>QuestionPresetType 题目预设类型 1=简单级别的预设 2=中等级别的预设 3=困难级别的预设 4=自定义  若不选择4自定义，则不用填自定义题组表（可为空）,如果该类型下多个题目组则随机一个</v>
      </c>
      <c r="O530" s="8" t="str">
        <v>QuestionGroupLoopMode 题目组循环模式:1=单次顺序 2=顺序循环 3=随机循环  指的是整个题目组在未达到过关分数的情况下如何播放</v>
      </c>
      <c r="P530" s="8" t="str">
        <v>MissScore miss得分【例：-5】</v>
      </c>
      <c r="Q530" s="8" t="str">
        <v>EffectiveAreaScore 有效区域得分</v>
      </c>
      <c r="R530" s="8" t="str">
        <v>PerfectAreaScore 完美区域得分</v>
      </c>
      <c r="S530" s="8" t="str">
        <v>IsLevelEndAfterMiss  miss后是否结束关卡 0=否(无任何额外反馈) 1=是，且从头重新开始此qte游戏 2=退出并返回失败值</v>
      </c>
      <c r="T530" s="8" t="str">
        <v>MinComboCount(最小连击数-连续N次点中即可算作处于连击状态（本次也算在内）)</v>
      </c>
      <c r="U530" s="8" t="str">
        <v>ComboScoreBoost(连击得分增幅:例：1.1)</v>
      </c>
      <c r="V530" s="8" t="str">
        <v>CriticalClickCircleId 自己Id</v>
      </c>
      <c r="W530" s="8" t="str">
        <v>RoundButtonSrc 圆形按钮素材 150*150</v>
      </c>
      <c r="X530" s="8" t="str">
        <v>RoundApertureSrc 光圈素材 150*150</v>
      </c>
      <c r="Y530" s="8" t="str">
        <v>EffectiveAreaSrc 圆形有效区域Src</v>
      </c>
      <c r="Z530" s="8" t="str">
        <v>RoundPerfectAreaSrc 圆形完美区域Src</v>
      </c>
      <c r="AA530" s="8" t="str">
        <v>HitSoundEffect (命中音效资源路径，未连击状态下)</v>
      </c>
      <c r="AB530" s="8" t="str">
        <v>HitEffectImgPath 命中特效资源图片路径</v>
      </c>
      <c r="AC530" s="8" t="str">
        <v>HitEffectTimer (特效持续时间（秒）)</v>
      </c>
      <c r="AD530" s="8" t="str">
        <v>ComboSoundResourceSrc 连击情况下音效资源路径</v>
      </c>
      <c r="AE530" s="8" t="str">
        <v>ComboHitEffectTimer 连击情况下特效持续时间（秒）</v>
      </c>
      <c r="AF530" s="8" t="str">
        <v>ComboHitEffectImgPath 连击情况下特效图片资源路径</v>
      </c>
      <c r="AG530" s="8" t="str">
        <v>EffectiveAreaRange 有效区域范围</v>
      </c>
      <c r="AH530" s="8" t="str">
        <v>PerfectAreaRange 完美区域范围</v>
      </c>
      <c r="AI530" s="8" t="str">
        <v>HitEffectCoordinates 命中特效坐标</v>
      </c>
      <c r="AJ530" s="8" t="str">
        <v>ComboEffectCoordinates 连击情况下特效坐标</v>
      </c>
      <c r="AK530" s="15" t="str">
        <v>CustomQuestionGroup 二维数组形式填写题目组。  [[坐标x,坐标y,延迟N毫秒出现,光圈缩小时间毫秒],[坐标x,坐标y,延迟N毫秒出现,光圈缩小时间毫秒],...]</v>
      </c>
    </row>
    <row customHeight="true" ht="15" r="531">
      <c r="B531" s="17">
        <f>COUNT($B$3:B530)+1</f>
      </c>
      <c r="D531" s="17" t="str">
        <v>阿杰</v>
      </c>
      <c r="E531" s="17" t="str">
        <v>阳春面（加蛋）</v>
      </c>
      <c r="F531" s="17" t="str">
        <v>煎蛋</v>
      </c>
      <c r="G531" s="1">
        <f>IF(E543="是",E535,"")</f>
      </c>
      <c r="H531" s="1">
        <f>E539</f>
      </c>
      <c r="I531" s="1">
        <f>E539</f>
      </c>
      <c r="J531" s="1" t="str">
        <v>当前步骤重新开始</v>
      </c>
      <c r="K531" s="5">
        <f>IF(J531="当前步骤重新开始",1,IF(J531="从菜品第一步开始",2,3))</f>
      </c>
      <c r="M531" s="18">
        <f>D531&amp;"-"&amp;E531&amp;"-"&amp;F531</f>
      </c>
      <c r="N531" s="16">
        <f>IF(COUNTA(H538)&gt;0,4,IF(H536="简单",1,IF(H536="中等",2,3)))</f>
      </c>
      <c r="O531" s="16">
        <f>IF(H539="顺序(循环1次)",1,IF(H539="顺序循环",2,3))</f>
      </c>
      <c r="P531" s="16">
        <f>E555</f>
      </c>
      <c r="Q531" s="16">
        <f>E541</f>
      </c>
      <c r="R531" s="16">
        <f>E540</f>
      </c>
      <c r="S531" s="16">
        <f>IF(E554="无反馈",0,IF(E554="重头开始",1,2))</f>
      </c>
      <c r="T531" s="16">
        <f>H543</f>
      </c>
      <c r="U531" s="16">
        <f>H544</f>
      </c>
      <c r="V531" s="16">
        <f>M531</f>
      </c>
      <c r="W531" s="16">
        <f>H547</f>
      </c>
      <c r="X531" s="16">
        <f>H548</f>
      </c>
      <c r="Y531" s="16">
        <f>H549</f>
      </c>
      <c r="Z531" s="16">
        <f>H550</f>
      </c>
      <c r="AA531" s="16">
        <f>E546</f>
      </c>
      <c r="AB531" s="16">
        <f>E547</f>
      </c>
      <c r="AC531" s="16">
        <f>E548</f>
      </c>
      <c r="AD531" s="16">
        <f>E550</f>
      </c>
      <c r="AE531" s="16">
        <f>E552</f>
      </c>
      <c r="AF531" s="16">
        <f>E551</f>
      </c>
      <c r="AG531" s="16">
        <f>H551</f>
      </c>
      <c r="AH531" s="16">
        <f>H552</f>
      </c>
      <c r="AI531" s="16">
        <f>E549</f>
      </c>
      <c r="AJ531" s="16">
        <f>E553</f>
      </c>
      <c r="AK531" s="19">
        <f>IF(COUNTA(H538)&gt;0,H538,H535)</f>
      </c>
    </row>
    <row customHeight="true" ht="15" r="532"/>
    <row customHeight="true" ht="15" r="533"/>
    <row customHeight="true" ht="15" r="534">
      <c r="D534" s="20" t="str">
        <v>设计相关</v>
      </c>
      <c r="E534" s="20"/>
      <c r="G534" s="20" t="str">
        <v>题目相关</v>
      </c>
      <c r="H534" s="20"/>
    </row>
    <row customHeight="true" ht="15" r="535">
      <c r="D535" s="21" t="str">
        <v>关卡预期时间(s)</v>
      </c>
      <c r="E535" s="1">
        <v>20</v>
      </c>
      <c r="G535" s="22" t="str">
        <v>中等-15</v>
      </c>
      <c r="H535" s="23">
        <f>VLOOKUP(G535,'【整理】预设题目组表'!$B$1:$F$20,5,FALSE)</f>
      </c>
    </row>
    <row customHeight="true" ht="15" r="536">
      <c r="D536" s="5" t="str">
        <v>题目数量</v>
      </c>
      <c r="E536" s="1">
        <f>H537</f>
      </c>
      <c r="G536" s="5" t="str">
        <v>题目难度</v>
      </c>
      <c r="H536" s="1">
        <f>INDEX('题目预设'!$A:$A,MATCH(G535,'题目预设'!$B:$B,0),1)</f>
      </c>
    </row>
    <row customHeight="true" ht="15" r="537">
      <c r="D537" s="21" t="str">
        <v>预计最少对几题才通关（完美点击）</v>
      </c>
      <c r="E537" s="1">
        <v>5</v>
      </c>
      <c r="G537" s="3" t="str">
        <v>预设的圈数</v>
      </c>
      <c r="H537" s="1">
        <f>VLOOKUP(G535,'题目预设'!$B$1:$C$400,2,FALSE)</f>
      </c>
    </row>
    <row customHeight="true" ht="15" r="538">
      <c r="D538" s="21" t="str">
        <v>预计最少对几题才通关（良好点击）</v>
      </c>
      <c r="E538" s="1">
        <v>8</v>
      </c>
      <c r="G538" s="13" t="str">
        <v>自定义关卡(使用预设就不填)</v>
      </c>
      <c r="H538" s="1">
        <f>H535</f>
      </c>
    </row>
    <row customHeight="true" ht="15" r="539">
      <c r="D539" s="21" t="str">
        <v>通关总分</v>
      </c>
      <c r="E539" s="1">
        <v>100</v>
      </c>
      <c r="G539" s="3" t="str">
        <v>题目组循环模式</v>
      </c>
      <c r="H539" s="1" t="str">
        <v>顺序循环</v>
      </c>
    </row>
    <row customHeight="true" ht="15" r="540">
      <c r="D540" s="5" t="str">
        <v>完美点击得分</v>
      </c>
      <c r="E540" s="1">
        <f>ROUND(E539/E537,0)</f>
      </c>
    </row>
    <row customHeight="true" ht="15" r="541">
      <c r="D541" s="5" t="str">
        <v>良好点击得分</v>
      </c>
      <c r="E541" s="1">
        <f>ROUND(E539/E538,0)</f>
      </c>
      <c r="G541" s="24" t="str">
        <v>连击相关</v>
      </c>
      <c r="H541" s="24"/>
    </row>
    <row customHeight="true" ht="15" r="542">
      <c r="D542" s="21" t="str">
        <v>到达总分是否立即结束游戏</v>
      </c>
      <c r="E542" s="1" t="str">
        <v>立即结束</v>
      </c>
      <c r="G542" s="25" t="str">
        <v>是否显示连击数</v>
      </c>
      <c r="H542" s="25" t="str">
        <v>显示</v>
      </c>
    </row>
    <row customHeight="true" ht="15" r="543">
      <c r="D543" s="21" t="str">
        <v>是否限时</v>
      </c>
      <c r="E543" s="1" t="str">
        <v>否</v>
      </c>
      <c r="G543" s="3" t="str">
        <v>最小连击数</v>
      </c>
      <c r="H543" s="1">
        <v>2</v>
      </c>
    </row>
    <row customHeight="true" ht="15" r="544">
      <c r="G544" s="3" t="str">
        <v>连击积分增幅（不累加）</v>
      </c>
      <c r="H544" s="1">
        <v>1.1</v>
      </c>
    </row>
    <row customHeight="true" ht="15" r="545">
      <c r="D545" s="26" t="str">
        <v>点击相关</v>
      </c>
      <c r="E545" s="26"/>
    </row>
    <row customHeight="true" ht="15" r="546">
      <c r="D546" s="27" t="str">
        <v>【普通】命中音效</v>
      </c>
      <c r="E546" s="17" t="str">
        <v>Audio/油炸.mp3</v>
      </c>
      <c r="G546" s="28" t="str">
        <v>圆形素材相关(图片地址)</v>
      </c>
      <c r="H546" s="28"/>
    </row>
    <row customHeight="true" ht="15" r="547">
      <c r="D547" s="2" t="str">
        <v>【普通】命中特效</v>
      </c>
      <c r="E547" s="1"/>
      <c r="G547" s="2" t="str">
        <v>基础圆形(150x150)</v>
      </c>
      <c r="H547" s="1" t="str">
        <v>Graphics/单次暴击点击圈/圆形按钮素材.png</v>
      </c>
    </row>
    <row customHeight="true" ht="15" r="548">
      <c r="D548" s="2" t="str">
        <v>【普通】特效持续时间</v>
      </c>
      <c r="E548" s="1"/>
      <c r="G548" s="2" t="str">
        <v>收缩光圈</v>
      </c>
      <c r="H548" s="1" t="str">
        <v>Graphics/单次暴击点击圈/光圈素材.png</v>
      </c>
    </row>
    <row customHeight="true" ht="15" r="549">
      <c r="D549" s="2" t="str">
        <v>【普通】命中特效坐标</v>
      </c>
      <c r="E549" s="1" t="str">
        <v>[120,120]</v>
      </c>
      <c r="G549" s="2" t="str">
        <v>有效区域</v>
      </c>
      <c r="H549" s="1"/>
    </row>
    <row customHeight="true" ht="15" r="550">
      <c r="D550" s="27" t="str">
        <v>【连击】命中音效</v>
      </c>
      <c r="E550" s="17" t="str">
        <v>Audio/完美点击.mp3</v>
      </c>
      <c r="G550" s="2" t="str">
        <v>完美区域</v>
      </c>
      <c r="H550" s="1"/>
    </row>
    <row customHeight="true" ht="15" r="551">
      <c r="D551" s="2" t="str">
        <v>【连击】命中特效</v>
      </c>
      <c r="E551" s="1"/>
      <c r="G551" s="2" t="str">
        <v>有效区域范围</v>
      </c>
      <c r="H551" s="1" t="str">
        <v>[0.8,1.175]</v>
      </c>
    </row>
    <row customHeight="true" ht="15" r="552">
      <c r="D552" s="2" t="str">
        <v>【连击】特效持续时间</v>
      </c>
      <c r="E552" s="1"/>
      <c r="G552" s="2" t="str">
        <v>完美区域范围</v>
      </c>
      <c r="H552" s="1" t="str">
        <v>[0.8,0.925]</v>
      </c>
    </row>
    <row customHeight="true" ht="15" r="553">
      <c r="D553" s="2" t="str">
        <v>【连击】命中特效坐标</v>
      </c>
      <c r="E553" s="1" t="str">
        <v>[120,120]</v>
      </c>
    </row>
    <row customHeight="true" ht="15" r="554">
      <c r="D554" s="3" t="str">
        <v>MISS后处理</v>
      </c>
      <c r="E554" s="1" t="str">
        <v>无反馈</v>
      </c>
    </row>
    <row customHeight="true" ht="15" r="555">
      <c r="D555" s="3" t="str">
        <v>点错扣分</v>
      </c>
      <c r="E555" s="1">
        <v>0</v>
      </c>
    </row>
    <row customHeight="true" ht="15" r="556"/>
    <row customHeight="true" ht="15" r="557"/>
    <row customHeight="true" ht="15" r="558"/>
    <row customHeight="true" ht="15" r="559"/>
    <row customHeight="true" ht="15" r="560">
      <c r="G560" s="5" t="str">
        <v>步骤表索引数据</v>
      </c>
      <c r="H560" s="5"/>
      <c r="I560" s="5"/>
      <c r="J560" s="5"/>
      <c r="K560" s="5"/>
      <c r="M560" s="7" t="str">
        <v>辅助填写数据</v>
      </c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6"/>
    </row>
    <row customHeight="true" ht="15" r="561">
      <c r="B561" s="9" t="str">
        <v>索引值</v>
      </c>
      <c r="D561" s="11" t="str">
        <v>所属人物</v>
      </c>
      <c r="E561" s="13" t="str">
        <v>菜品</v>
      </c>
      <c r="F561" s="12" t="str">
        <v>步骤名</v>
      </c>
      <c r="G561" s="10" t="str">
        <v>关卡倒计时</v>
      </c>
      <c r="H561" s="10" t="str">
        <v>满分值</v>
      </c>
      <c r="I561" s="10" t="str">
        <v>及格分值</v>
      </c>
      <c r="J561" s="10" t="str">
        <v>失败后处理</v>
      </c>
      <c r="K561" s="10" t="str">
        <v>失败处理值</v>
      </c>
      <c r="M561" s="14" t="str">
        <v>名称</v>
      </c>
      <c r="N561" s="8" t="str">
        <v>QuestionPresetType 题目预设类型 1=简单级别的预设 2=中等级别的预设 3=困难级别的预设 4=自定义  若不选择4自定义，则不用填自定义题组表（可为空）,如果该类型下多个题目组则随机一个</v>
      </c>
      <c r="O561" s="8" t="str">
        <v>QuestionGroupLoopMode 题目组循环模式:1=单次顺序 2=顺序循环 3=随机循环  指的是整个题目组在未达到过关分数的情况下如何播放</v>
      </c>
      <c r="P561" s="8" t="str">
        <v>MissScore miss得分【例：-5】</v>
      </c>
      <c r="Q561" s="8" t="str">
        <v>EffectiveAreaScore 有效区域得分</v>
      </c>
      <c r="R561" s="8" t="str">
        <v>PerfectAreaScore 完美区域得分</v>
      </c>
      <c r="S561" s="8" t="str">
        <v>IsLevelEndAfterMiss  miss后是否结束关卡 0=否(无任何额外反馈) 1=是，且从头重新开始此qte游戏 2=退出并返回失败值</v>
      </c>
      <c r="T561" s="8" t="str">
        <v>MinComboCount(最小连击数-连续N次点中即可算作处于连击状态（本次也算在内）)</v>
      </c>
      <c r="U561" s="8" t="str">
        <v>ComboScoreBoost(连击得分增幅:例：1.1)</v>
      </c>
      <c r="V561" s="8" t="str">
        <v>CriticalClickCircleId 自己Id</v>
      </c>
      <c r="W561" s="8" t="str">
        <v>RoundButtonSrc 圆形按钮素材 150*150</v>
      </c>
      <c r="X561" s="8" t="str">
        <v>RoundApertureSrc 光圈素材 150*150</v>
      </c>
      <c r="Y561" s="8" t="str">
        <v>EffectiveAreaSrc 圆形有效区域Src</v>
      </c>
      <c r="Z561" s="8" t="str">
        <v>RoundPerfectAreaSrc 圆形完美区域Src</v>
      </c>
      <c r="AA561" s="8" t="str">
        <v>HitSoundEffect (命中音效资源路径，未连击状态下)</v>
      </c>
      <c r="AB561" s="8" t="str">
        <v>HitEffectImgPath 命中特效资源图片路径</v>
      </c>
      <c r="AC561" s="8" t="str">
        <v>HitEffectTimer (特效持续时间（秒）)</v>
      </c>
      <c r="AD561" s="8" t="str">
        <v>ComboSoundResourceSrc 连击情况下音效资源路径</v>
      </c>
      <c r="AE561" s="8" t="str">
        <v>ComboHitEffectTimer 连击情况下特效持续时间（秒）</v>
      </c>
      <c r="AF561" s="8" t="str">
        <v>ComboHitEffectImgPath 连击情况下特效图片资源路径</v>
      </c>
      <c r="AG561" s="8" t="str">
        <v>EffectiveAreaRange 有效区域范围</v>
      </c>
      <c r="AH561" s="8" t="str">
        <v>PerfectAreaRange 完美区域范围</v>
      </c>
      <c r="AI561" s="8" t="str">
        <v>HitEffectCoordinates 命中特效坐标</v>
      </c>
      <c r="AJ561" s="8" t="str">
        <v>ComboEffectCoordinates 连击情况下特效坐标</v>
      </c>
      <c r="AK561" s="15" t="str">
        <v>CustomQuestionGroup 二维数组形式填写题目组。  [[坐标x,坐标y,延迟N毫秒出现,光圈缩小时间毫秒],[坐标x,坐标y,延迟N毫秒出现,光圈缩小时间毫秒],...]</v>
      </c>
    </row>
    <row customHeight="true" ht="15" r="562">
      <c r="B562" s="17">
        <f>COUNT($B$3:B561)+1</f>
      </c>
      <c r="D562" s="17" t="str">
        <v>阿杰</v>
      </c>
      <c r="E562" s="17" t="str">
        <v>冰啤酒</v>
      </c>
      <c r="F562" s="17" t="str">
        <v>泡沫调控</v>
      </c>
      <c r="G562" s="1">
        <f>IF(E574="是",E566,"")</f>
      </c>
      <c r="H562" s="1">
        <f>E570</f>
      </c>
      <c r="I562" s="1">
        <f>E570</f>
      </c>
      <c r="J562" s="1" t="str">
        <v>当前步骤重新开始</v>
      </c>
      <c r="K562" s="5">
        <f>IF(J562="当前步骤重新开始",1,IF(J562="从菜品第一步开始",2,3))</f>
      </c>
      <c r="M562" s="18">
        <f>D562&amp;"-"&amp;E562&amp;"-"&amp;F562</f>
      </c>
      <c r="N562" s="16">
        <f>IF(COUNTA(H569)&gt;0,4,IF(H567="简单",1,IF(H567="中等",2,3)))</f>
      </c>
      <c r="O562" s="16">
        <f>IF(H570="顺序(循环1次)",1,IF(H570="顺序循环",2,3))</f>
      </c>
      <c r="P562" s="16">
        <f>E586</f>
      </c>
      <c r="Q562" s="16">
        <f>E572</f>
      </c>
      <c r="R562" s="16">
        <f>E571</f>
      </c>
      <c r="S562" s="16">
        <f>IF(E585="无反馈",0,IF(E585="重头开始",1,2))</f>
      </c>
      <c r="T562" s="16">
        <f>H574</f>
      </c>
      <c r="U562" s="16">
        <f>H575</f>
      </c>
      <c r="V562" s="16">
        <f>M562</f>
      </c>
      <c r="W562" s="16">
        <f>H578</f>
      </c>
      <c r="X562" s="16">
        <f>H579</f>
      </c>
      <c r="Y562" s="16">
        <f>H580</f>
      </c>
      <c r="Z562" s="16">
        <f>H581</f>
      </c>
      <c r="AA562" s="16">
        <f>E577</f>
      </c>
      <c r="AB562" s="16">
        <f>E578</f>
      </c>
      <c r="AC562" s="16">
        <f>E579</f>
      </c>
      <c r="AD562" s="16">
        <f>E581</f>
      </c>
      <c r="AE562" s="16">
        <f>E583</f>
      </c>
      <c r="AF562" s="16">
        <f>E582</f>
      </c>
      <c r="AG562" s="16">
        <f>H582</f>
      </c>
      <c r="AH562" s="16">
        <f>H583</f>
      </c>
      <c r="AI562" s="16">
        <f>E580</f>
      </c>
      <c r="AJ562" s="16">
        <f>E584</f>
      </c>
      <c r="AK562" s="19">
        <f>IF(COUNTA(H569)&gt;0,H569,H566)</f>
      </c>
    </row>
    <row customHeight="true" ht="15" r="563"/>
    <row customHeight="true" ht="15" r="564"/>
    <row customHeight="true" ht="15" r="565">
      <c r="D565" s="20" t="str">
        <v>设计相关</v>
      </c>
      <c r="E565" s="20"/>
      <c r="G565" s="20" t="str">
        <v>题目相关</v>
      </c>
      <c r="H565" s="20"/>
    </row>
    <row customHeight="true" ht="15" r="566">
      <c r="D566" s="21" t="str">
        <v>关卡预期时间(s)</v>
      </c>
      <c r="E566" s="1">
        <v>20</v>
      </c>
      <c r="G566" s="22" t="str">
        <v>简单-15</v>
      </c>
      <c r="H566" s="23">
        <f>VLOOKUP(G566,'【整理】预设题目组表'!$B$1:$F$20,5,FALSE)</f>
      </c>
    </row>
    <row customHeight="true" ht="15" r="567">
      <c r="D567" s="5" t="str">
        <v>题目数量</v>
      </c>
      <c r="E567" s="1">
        <f>H568</f>
      </c>
      <c r="G567" s="5" t="str">
        <v>题目难度</v>
      </c>
      <c r="H567" s="1">
        <f>INDEX('题目预设'!$A:$A,MATCH(G566,'题目预设'!$B:$B,0),1)</f>
      </c>
    </row>
    <row customHeight="true" ht="15" r="568">
      <c r="D568" s="21" t="str">
        <v>预计最少对几题才通关（完美点击）</v>
      </c>
      <c r="E568" s="1">
        <v>3</v>
      </c>
      <c r="G568" s="3" t="str">
        <v>预设的圈数</v>
      </c>
      <c r="H568" s="1">
        <f>VLOOKUP(G566,'题目预设'!$B$1:$C$400,2,FALSE)</f>
      </c>
    </row>
    <row customHeight="true" ht="15" r="569">
      <c r="D569" s="21" t="str">
        <v>预计最少对几题才通关（良好点击）</v>
      </c>
      <c r="E569" s="1">
        <v>6</v>
      </c>
      <c r="G569" s="13" t="str">
        <v>自定义关卡(使用预设就不填)</v>
      </c>
      <c r="H569" s="1">
        <f>H566</f>
      </c>
    </row>
    <row customHeight="true" ht="15" r="570">
      <c r="D570" s="21" t="str">
        <v>通关总分</v>
      </c>
      <c r="E570" s="1">
        <v>100</v>
      </c>
      <c r="G570" s="3" t="str">
        <v>题目组循环模式</v>
      </c>
      <c r="H570" s="1" t="str">
        <v>顺序循环</v>
      </c>
    </row>
    <row customHeight="true" ht="15" r="571">
      <c r="D571" s="5" t="str">
        <v>完美点击得分</v>
      </c>
      <c r="E571" s="1">
        <f>ROUND(E570/E568,0)</f>
      </c>
    </row>
    <row customHeight="true" ht="15" r="572">
      <c r="D572" s="5" t="str">
        <v>良好点击得分</v>
      </c>
      <c r="E572" s="1">
        <f>ROUND(E570/E569,0)</f>
      </c>
      <c r="G572" s="24" t="str">
        <v>连击相关</v>
      </c>
      <c r="H572" s="24"/>
    </row>
    <row customHeight="true" ht="15" r="573">
      <c r="D573" s="21" t="str">
        <v>到达总分是否立即结束游戏</v>
      </c>
      <c r="E573" s="1" t="str">
        <v>立即结束</v>
      </c>
      <c r="G573" s="25" t="str">
        <v>是否显示连击数</v>
      </c>
      <c r="H573" s="25" t="str">
        <v>显示</v>
      </c>
    </row>
    <row customHeight="true" ht="15" r="574">
      <c r="D574" s="21" t="str">
        <v>是否限时</v>
      </c>
      <c r="E574" s="1" t="str">
        <v>否</v>
      </c>
      <c r="G574" s="3" t="str">
        <v>最小连击数</v>
      </c>
      <c r="H574" s="1">
        <v>2</v>
      </c>
    </row>
    <row customHeight="true" ht="15" r="575">
      <c r="G575" s="3" t="str">
        <v>连击积分增幅（不累加）</v>
      </c>
      <c r="H575" s="1">
        <v>1.1</v>
      </c>
    </row>
    <row customHeight="true" ht="15" r="576">
      <c r="D576" s="26" t="str">
        <v>点击相关</v>
      </c>
      <c r="E576" s="26"/>
    </row>
    <row customHeight="true" ht="15" r="577">
      <c r="D577" s="27" t="str">
        <v>【普通】命中音效</v>
      </c>
      <c r="E577" s="17" t="str">
        <v>Audio/小按钮.mp3</v>
      </c>
      <c r="G577" s="28" t="str">
        <v>圆形素材相关(图片地址)</v>
      </c>
      <c r="H577" s="28"/>
    </row>
    <row customHeight="true" ht="15" r="578">
      <c r="D578" s="2" t="str">
        <v>【普通】命中特效</v>
      </c>
      <c r="E578" s="1"/>
      <c r="G578" s="2" t="str">
        <v>基础圆形(150x150)</v>
      </c>
      <c r="H578" s="1" t="str">
        <v>Graphics/单次暴击点击圈/圆形按钮素材.png</v>
      </c>
    </row>
    <row customHeight="true" ht="15" r="579">
      <c r="D579" s="2" t="str">
        <v>【普通】特效持续时间</v>
      </c>
      <c r="E579" s="1"/>
      <c r="G579" s="2" t="str">
        <v>收缩光圈</v>
      </c>
      <c r="H579" s="1" t="str">
        <v>Graphics/单次暴击点击圈/光圈素材.png</v>
      </c>
    </row>
    <row customHeight="true" ht="15" r="580">
      <c r="D580" s="2" t="str">
        <v>【普通】命中特效坐标</v>
      </c>
      <c r="E580" s="1" t="str">
        <v>[120,120]</v>
      </c>
      <c r="G580" s="2" t="str">
        <v>有效区域</v>
      </c>
      <c r="H580" s="1"/>
    </row>
    <row customHeight="true" ht="15" r="581">
      <c r="D581" s="27" t="str">
        <v>【连击】命中音效</v>
      </c>
      <c r="E581" s="17" t="str">
        <v>Audio/完美点击.mp3</v>
      </c>
      <c r="G581" s="2" t="str">
        <v>完美区域</v>
      </c>
      <c r="H581" s="1"/>
    </row>
    <row customHeight="true" ht="15" r="582">
      <c r="D582" s="2" t="str">
        <v>【连击】命中特效</v>
      </c>
      <c r="E582" s="1"/>
      <c r="G582" s="2" t="str">
        <v>有效区域范围</v>
      </c>
      <c r="H582" s="1" t="str">
        <v>[0.8,1.175]</v>
      </c>
    </row>
    <row customHeight="true" ht="15" r="583">
      <c r="D583" s="2" t="str">
        <v>【连击】特效持续时间</v>
      </c>
      <c r="E583" s="1"/>
      <c r="G583" s="2" t="str">
        <v>完美区域范围</v>
      </c>
      <c r="H583" s="1" t="str">
        <v>[0.8,0.925]</v>
      </c>
    </row>
    <row customHeight="true" ht="15" r="584">
      <c r="D584" s="2" t="str">
        <v>【连击】命中特效坐标</v>
      </c>
      <c r="E584" s="1" t="str">
        <v>[120,120]</v>
      </c>
    </row>
    <row customHeight="true" ht="15" r="585">
      <c r="D585" s="3" t="str">
        <v>MISS后处理</v>
      </c>
      <c r="E585" s="1" t="str">
        <v>无反馈</v>
      </c>
    </row>
    <row customHeight="true" ht="15" r="586">
      <c r="D586" s="3" t="str">
        <v>点错扣分</v>
      </c>
      <c r="E586" s="1">
        <v>0</v>
      </c>
    </row>
    <row customHeight="true" ht="15" r="587"/>
    <row customHeight="true" ht="15" r="588"/>
    <row customHeight="true" ht="15" r="589"/>
    <row customHeight="true" ht="15" r="590"/>
    <row customHeight="true" ht="15" r="591">
      <c r="G591" s="5" t="str">
        <v>步骤表索引数据</v>
      </c>
      <c r="H591" s="5"/>
      <c r="I591" s="5"/>
      <c r="J591" s="5"/>
      <c r="K591" s="5"/>
      <c r="M591" s="7" t="str">
        <v>辅助填写数据</v>
      </c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6"/>
    </row>
    <row customHeight="true" ht="15" r="592">
      <c r="B592" s="9" t="str">
        <v>索引值</v>
      </c>
      <c r="D592" s="11" t="str">
        <v>所属人物</v>
      </c>
      <c r="E592" s="13" t="str">
        <v>菜品</v>
      </c>
      <c r="F592" s="12" t="str">
        <v>步骤名</v>
      </c>
      <c r="G592" s="10" t="str">
        <v>关卡倒计时</v>
      </c>
      <c r="H592" s="10" t="str">
        <v>满分值</v>
      </c>
      <c r="I592" s="10" t="str">
        <v>及格分值</v>
      </c>
      <c r="J592" s="10" t="str">
        <v>失败后处理</v>
      </c>
      <c r="K592" s="10" t="str">
        <v>失败处理值</v>
      </c>
      <c r="M592" s="14" t="str">
        <v>名称</v>
      </c>
      <c r="N592" s="8" t="str">
        <v>QuestionPresetType 题目预设类型 1=简单级别的预设 2=中等级别的预设 3=困难级别的预设 4=自定义  若不选择4自定义，则不用填自定义题组表（可为空）,如果该类型下多个题目组则随机一个</v>
      </c>
      <c r="O592" s="8" t="str">
        <v>QuestionGroupLoopMode 题目组循环模式:1=单次顺序 2=顺序循环 3=随机循环  指的是整个题目组在未达到过关分数的情况下如何播放</v>
      </c>
      <c r="P592" s="8" t="str">
        <v>MissScore miss得分【例：-5】</v>
      </c>
      <c r="Q592" s="8" t="str">
        <v>EffectiveAreaScore 有效区域得分</v>
      </c>
      <c r="R592" s="8" t="str">
        <v>PerfectAreaScore 完美区域得分</v>
      </c>
      <c r="S592" s="8" t="str">
        <v>IsLevelEndAfterMiss  miss后是否结束关卡 0=否(无任何额外反馈) 1=是，且从头重新开始此qte游戏 2=退出并返回失败值</v>
      </c>
      <c r="T592" s="8" t="str">
        <v>MinComboCount(最小连击数-连续N次点中即可算作处于连击状态（本次也算在内）)</v>
      </c>
      <c r="U592" s="8" t="str">
        <v>ComboScoreBoost(连击得分增幅:例：1.1)</v>
      </c>
      <c r="V592" s="8" t="str">
        <v>CriticalClickCircleId 自己Id</v>
      </c>
      <c r="W592" s="8" t="str">
        <v>RoundButtonSrc 圆形按钮素材 150*150</v>
      </c>
      <c r="X592" s="8" t="str">
        <v>RoundApertureSrc 光圈素材 150*150</v>
      </c>
      <c r="Y592" s="8" t="str">
        <v>EffectiveAreaSrc 圆形有效区域Src</v>
      </c>
      <c r="Z592" s="8" t="str">
        <v>RoundPerfectAreaSrc 圆形完美区域Src</v>
      </c>
      <c r="AA592" s="8" t="str">
        <v>HitSoundEffect (命中音效资源路径，未连击状态下)</v>
      </c>
      <c r="AB592" s="8" t="str">
        <v>HitEffectImgPath 命中特效资源图片路径</v>
      </c>
      <c r="AC592" s="8" t="str">
        <v>HitEffectTimer (特效持续时间（秒）)</v>
      </c>
      <c r="AD592" s="8" t="str">
        <v>ComboSoundResourceSrc 连击情况下音效资源路径</v>
      </c>
      <c r="AE592" s="8" t="str">
        <v>ComboHitEffectTimer 连击情况下特效持续时间（秒）</v>
      </c>
      <c r="AF592" s="8" t="str">
        <v>ComboHitEffectImgPath 连击情况下特效图片资源路径</v>
      </c>
      <c r="AG592" s="8" t="str">
        <v>EffectiveAreaRange 有效区域范围</v>
      </c>
      <c r="AH592" s="8" t="str">
        <v>PerfectAreaRange 完美区域范围</v>
      </c>
      <c r="AI592" s="8" t="str">
        <v>HitEffectCoordinates 命中特效坐标</v>
      </c>
      <c r="AJ592" s="8" t="str">
        <v>ComboEffectCoordinates 连击情况下特效坐标</v>
      </c>
      <c r="AK592" s="15" t="str">
        <v>CustomQuestionGroup 二维数组形式填写题目组。  [[坐标x,坐标y,延迟N毫秒出现,光圈缩小时间毫秒],[坐标x,坐标y,延迟N毫秒出现,光圈缩小时间毫秒],...]</v>
      </c>
    </row>
    <row customHeight="true" ht="15" r="593">
      <c r="B593" s="17">
        <f>COUNT($B$3:B592)+1</f>
      </c>
      <c r="D593" s="17" t="str">
        <v>阿杰</v>
      </c>
      <c r="E593" s="17" t="str">
        <v>丸子汤</v>
      </c>
      <c r="F593" s="17" t="str">
        <v>丸子入锅</v>
      </c>
      <c r="G593" s="1">
        <f>IF(E605="是",E597,"")</f>
      </c>
      <c r="H593" s="1">
        <f>E601</f>
      </c>
      <c r="I593" s="1">
        <f>E601</f>
      </c>
      <c r="J593" s="1" t="str">
        <v>当前步骤重新开始</v>
      </c>
      <c r="K593" s="5">
        <f>IF(J593="当前步骤重新开始",1,IF(J593="从菜品第一步开始",2,3))</f>
      </c>
      <c r="M593" s="18">
        <f>D593&amp;"-"&amp;E593&amp;"-"&amp;F593</f>
      </c>
      <c r="N593" s="16">
        <f>IF(COUNTA(H600)&gt;0,4,IF(H598="简单",1,IF(H598="中等",2,3)))</f>
      </c>
      <c r="O593" s="16">
        <f>IF(H601="顺序(循环1次)",1,IF(H601="顺序循环",2,3))</f>
      </c>
      <c r="P593" s="16">
        <f>E617</f>
      </c>
      <c r="Q593" s="16">
        <f>E603</f>
      </c>
      <c r="R593" s="16">
        <f>E602</f>
      </c>
      <c r="S593" s="16">
        <f>IF(E616="无反馈",0,IF(E616="重头开始",1,2))</f>
      </c>
      <c r="T593" s="16">
        <f>H605</f>
      </c>
      <c r="U593" s="16">
        <f>H606</f>
      </c>
      <c r="V593" s="16">
        <f>M593</f>
      </c>
      <c r="W593" s="16">
        <f>H609</f>
      </c>
      <c r="X593" s="16">
        <f>H610</f>
      </c>
      <c r="Y593" s="16">
        <f>H611</f>
      </c>
      <c r="Z593" s="16">
        <f>H612</f>
      </c>
      <c r="AA593" s="16">
        <f>E608</f>
      </c>
      <c r="AB593" s="16">
        <f>E609</f>
      </c>
      <c r="AC593" s="16">
        <f>E610</f>
      </c>
      <c r="AD593" s="16">
        <f>E612</f>
      </c>
      <c r="AE593" s="16">
        <f>E614</f>
      </c>
      <c r="AF593" s="16">
        <f>E613</f>
      </c>
      <c r="AG593" s="16">
        <f>H613</f>
      </c>
      <c r="AH593" s="16">
        <f>H614</f>
      </c>
      <c r="AI593" s="16">
        <f>E611</f>
      </c>
      <c r="AJ593" s="16">
        <f>E615</f>
      </c>
      <c r="AK593" s="19">
        <f>IF(COUNTA(H600)&gt;0,H600,H597)</f>
      </c>
    </row>
    <row customHeight="true" ht="15" r="594"/>
    <row customHeight="true" ht="15" r="595"/>
    <row customHeight="true" ht="15" r="596">
      <c r="D596" s="20" t="str">
        <v>设计相关</v>
      </c>
      <c r="E596" s="20"/>
      <c r="G596" s="20" t="str">
        <v>题目相关</v>
      </c>
      <c r="H596" s="20"/>
    </row>
    <row customHeight="true" ht="15" r="597">
      <c r="D597" s="21" t="str">
        <v>关卡预期时间(s)</v>
      </c>
      <c r="E597" s="1">
        <v>20</v>
      </c>
      <c r="G597" s="22" t="str">
        <v>中等-15</v>
      </c>
      <c r="H597" s="23">
        <f>VLOOKUP(G597,'【整理】预设题目组表'!$B$1:$F$20,5,FALSE)</f>
      </c>
    </row>
    <row customHeight="true" ht="15" r="598">
      <c r="D598" s="5" t="str">
        <v>题目数量</v>
      </c>
      <c r="E598" s="1">
        <f>H599</f>
      </c>
      <c r="G598" s="5" t="str">
        <v>题目难度</v>
      </c>
      <c r="H598" s="1">
        <f>INDEX('题目预设'!$A:$A,MATCH(G597,'题目预设'!$B:$B,0),1)</f>
      </c>
    </row>
    <row customHeight="true" ht="15" r="599">
      <c r="D599" s="21" t="str">
        <v>预计最少对几题才通关（完美点击）</v>
      </c>
      <c r="E599" s="1">
        <v>3</v>
      </c>
      <c r="G599" s="3" t="str">
        <v>预设的圈数</v>
      </c>
      <c r="H599" s="1">
        <f>VLOOKUP(G597,'题目预设'!$B$1:$C$400,2,FALSE)</f>
      </c>
    </row>
    <row customHeight="true" ht="15" r="600">
      <c r="D600" s="21" t="str">
        <v>预计最少对几题才通关（良好点击）</v>
      </c>
      <c r="E600" s="1">
        <v>6</v>
      </c>
      <c r="G600" s="13" t="str">
        <v>自定义关卡(使用预设就不填)</v>
      </c>
      <c r="H600" s="1">
        <f>H597</f>
      </c>
    </row>
    <row customHeight="true" ht="15" r="601">
      <c r="D601" s="21" t="str">
        <v>通关总分</v>
      </c>
      <c r="E601" s="1">
        <v>100</v>
      </c>
      <c r="G601" s="3" t="str">
        <v>题目组循环模式</v>
      </c>
      <c r="H601" s="1" t="str">
        <v>顺序循环</v>
      </c>
    </row>
    <row customHeight="true" ht="15" r="602">
      <c r="D602" s="5" t="str">
        <v>完美点击得分</v>
      </c>
      <c r="E602" s="1">
        <f>ROUND(E601/E599,0)</f>
      </c>
    </row>
    <row customHeight="true" ht="15" r="603">
      <c r="D603" s="5" t="str">
        <v>良好点击得分</v>
      </c>
      <c r="E603" s="1">
        <f>ROUND(E601/E600,0)</f>
      </c>
      <c r="G603" s="24" t="str">
        <v>连击相关</v>
      </c>
      <c r="H603" s="24"/>
    </row>
    <row customHeight="true" ht="15" r="604">
      <c r="D604" s="21" t="str">
        <v>到达总分是否立即结束游戏</v>
      </c>
      <c r="E604" s="1" t="str">
        <v>立即结束</v>
      </c>
      <c r="G604" s="25" t="str">
        <v>是否显示连击数</v>
      </c>
      <c r="H604" s="25" t="str">
        <v>显示</v>
      </c>
    </row>
    <row customHeight="true" ht="15" r="605">
      <c r="D605" s="21" t="str">
        <v>是否限时</v>
      </c>
      <c r="E605" s="1" t="str">
        <v>否</v>
      </c>
      <c r="G605" s="3" t="str">
        <v>最小连击数</v>
      </c>
      <c r="H605" s="1">
        <v>2</v>
      </c>
    </row>
    <row customHeight="true" ht="15" r="606">
      <c r="G606" s="3" t="str">
        <v>连击积分增幅（不累加）</v>
      </c>
      <c r="H606" s="1">
        <v>1.1</v>
      </c>
    </row>
    <row customHeight="true" ht="15" r="607">
      <c r="D607" s="26" t="str">
        <v>点击相关</v>
      </c>
      <c r="E607" s="26"/>
    </row>
    <row customHeight="true" ht="15" r="608">
      <c r="D608" s="27" t="str">
        <v>【普通】命中音效</v>
      </c>
      <c r="E608" s="17" t="str">
        <v>Audio/食材入水.mp3</v>
      </c>
      <c r="G608" s="28" t="str">
        <v>圆形素材相关(图片地址)</v>
      </c>
      <c r="H608" s="28"/>
    </row>
    <row customHeight="true" ht="15" r="609">
      <c r="D609" s="2" t="str">
        <v>【普通】命中特效</v>
      </c>
      <c r="E609" s="1"/>
      <c r="G609" s="2" t="str">
        <v>基础圆形(150x150)</v>
      </c>
      <c r="H609" s="1" t="str">
        <v>Graphics/单次暴击点击圈/圆形按钮素材.png</v>
      </c>
    </row>
    <row customHeight="true" ht="15" r="610">
      <c r="D610" s="2" t="str">
        <v>【普通】特效持续时间</v>
      </c>
      <c r="E610" s="1"/>
      <c r="G610" s="2" t="str">
        <v>收缩光圈</v>
      </c>
      <c r="H610" s="1" t="str">
        <v>Graphics/单次暴击点击圈/光圈素材.png</v>
      </c>
    </row>
    <row customHeight="true" ht="15" r="611">
      <c r="D611" s="2" t="str">
        <v>【普通】命中特效坐标</v>
      </c>
      <c r="E611" s="1" t="str">
        <v>[120,120]</v>
      </c>
      <c r="G611" s="2" t="str">
        <v>有效区域</v>
      </c>
      <c r="H611" s="1"/>
    </row>
    <row customHeight="true" ht="15" r="612">
      <c r="D612" s="27" t="str">
        <v>【连击】命中音效</v>
      </c>
      <c r="E612" s="17" t="str">
        <v>Audio/完美点击.mp3</v>
      </c>
      <c r="G612" s="2" t="str">
        <v>完美区域</v>
      </c>
      <c r="H612" s="1"/>
    </row>
    <row customHeight="true" ht="15" r="613">
      <c r="D613" s="2" t="str">
        <v>【连击】命中特效</v>
      </c>
      <c r="E613" s="1"/>
      <c r="G613" s="2" t="str">
        <v>有效区域范围</v>
      </c>
      <c r="H613" s="1" t="str">
        <v>[0.8,1.175]</v>
      </c>
    </row>
    <row customHeight="true" ht="15" r="614">
      <c r="D614" s="2" t="str">
        <v>【连击】特效持续时间</v>
      </c>
      <c r="E614" s="1"/>
      <c r="G614" s="2" t="str">
        <v>完美区域范围</v>
      </c>
      <c r="H614" s="1" t="str">
        <v>[0.8,0.925]</v>
      </c>
    </row>
    <row customHeight="true" ht="15" r="615">
      <c r="D615" s="2" t="str">
        <v>【连击】命中特效坐标</v>
      </c>
      <c r="E615" s="1" t="str">
        <v>[120,120]</v>
      </c>
    </row>
    <row customHeight="true" ht="15" r="616">
      <c r="D616" s="3" t="str">
        <v>MISS后处理</v>
      </c>
      <c r="E616" s="1" t="str">
        <v>无反馈</v>
      </c>
    </row>
    <row customHeight="true" ht="15" r="617">
      <c r="D617" s="3" t="str">
        <v>点错扣分</v>
      </c>
      <c r="E617" s="1">
        <v>0</v>
      </c>
    </row>
    <row customHeight="true" ht="15" r="618"/>
    <row customHeight="true" ht="15" r="619"/>
    <row customHeight="true" ht="15" r="620"/>
    <row customHeight="true" ht="15" r="621"/>
    <row customHeight="true" ht="15" r="622">
      <c r="G622" s="5" t="str">
        <v>步骤表索引数据</v>
      </c>
      <c r="H622" s="5"/>
      <c r="I622" s="5"/>
      <c r="J622" s="5"/>
      <c r="K622" s="5"/>
      <c r="M622" s="7" t="str">
        <v>辅助填写数据</v>
      </c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6"/>
    </row>
    <row customHeight="true" ht="15" r="623">
      <c r="B623" s="9" t="str">
        <v>索引值</v>
      </c>
      <c r="D623" s="11" t="str">
        <v>所属人物</v>
      </c>
      <c r="E623" s="13" t="str">
        <v>菜品</v>
      </c>
      <c r="F623" s="12" t="str">
        <v>步骤名</v>
      </c>
      <c r="G623" s="10" t="str">
        <v>关卡倒计时</v>
      </c>
      <c r="H623" s="10" t="str">
        <v>满分值</v>
      </c>
      <c r="I623" s="10" t="str">
        <v>及格分值</v>
      </c>
      <c r="J623" s="10" t="str">
        <v>失败后处理</v>
      </c>
      <c r="K623" s="10" t="str">
        <v>失败处理值</v>
      </c>
      <c r="M623" s="14" t="str">
        <v>名称</v>
      </c>
      <c r="N623" s="8" t="str">
        <v>QuestionPresetType 题目预设类型 1=简单级别的预设 2=中等级别的预设 3=困难级别的预设 4=自定义  若不选择4自定义，则不用填自定义题组表（可为空）,如果该类型下多个题目组则随机一个</v>
      </c>
      <c r="O623" s="8" t="str">
        <v>QuestionGroupLoopMode 题目组循环模式:1=单次顺序 2=顺序循环 3=随机循环  指的是整个题目组在未达到过关分数的情况下如何播放</v>
      </c>
      <c r="P623" s="8" t="str">
        <v>MissScore miss得分【例：-5】</v>
      </c>
      <c r="Q623" s="8" t="str">
        <v>EffectiveAreaScore 有效区域得分</v>
      </c>
      <c r="R623" s="8" t="str">
        <v>PerfectAreaScore 完美区域得分</v>
      </c>
      <c r="S623" s="8" t="str">
        <v>IsLevelEndAfterMiss  miss后是否结束关卡 0=否(无任何额外反馈) 1=是，且从头重新开始此qte游戏 2=退出并返回失败值</v>
      </c>
      <c r="T623" s="8" t="str">
        <v>MinComboCount(最小连击数-连续N次点中即可算作处于连击状态（本次也算在内）)</v>
      </c>
      <c r="U623" s="8" t="str">
        <v>ComboScoreBoost(连击得分增幅:例：1.1)</v>
      </c>
      <c r="V623" s="8" t="str">
        <v>CriticalClickCircleId 自己Id</v>
      </c>
      <c r="W623" s="8" t="str">
        <v>RoundButtonSrc 圆形按钮素材 150*150</v>
      </c>
      <c r="X623" s="8" t="str">
        <v>RoundApertureSrc 光圈素材 150*150</v>
      </c>
      <c r="Y623" s="8" t="str">
        <v>EffectiveAreaSrc 圆形有效区域Src</v>
      </c>
      <c r="Z623" s="8" t="str">
        <v>RoundPerfectAreaSrc 圆形完美区域Src</v>
      </c>
      <c r="AA623" s="8" t="str">
        <v>HitSoundEffect (命中音效资源路径，未连击状态下)</v>
      </c>
      <c r="AB623" s="8" t="str">
        <v>HitEffectImgPath 命中特效资源图片路径</v>
      </c>
      <c r="AC623" s="8" t="str">
        <v>HitEffectTimer (特效持续时间（秒）)</v>
      </c>
      <c r="AD623" s="8" t="str">
        <v>ComboSoundResourceSrc 连击情况下音效资源路径</v>
      </c>
      <c r="AE623" s="8" t="str">
        <v>ComboHitEffectTimer 连击情况下特效持续时间（秒）</v>
      </c>
      <c r="AF623" s="8" t="str">
        <v>ComboHitEffectImgPath 连击情况下特效图片资源路径</v>
      </c>
      <c r="AG623" s="8" t="str">
        <v>EffectiveAreaRange 有效区域范围</v>
      </c>
      <c r="AH623" s="8" t="str">
        <v>PerfectAreaRange 完美区域范围</v>
      </c>
      <c r="AI623" s="8" t="str">
        <v>HitEffectCoordinates 命中特效坐标</v>
      </c>
      <c r="AJ623" s="8" t="str">
        <v>ComboEffectCoordinates 连击情况下特效坐标</v>
      </c>
      <c r="AK623" s="15" t="str">
        <v>CustomQuestionGroup 二维数组形式填写题目组。  [[坐标x,坐标y,延迟N毫秒出现,光圈缩小时间毫秒],[坐标x,坐标y,延迟N毫秒出现,光圈缩小时间毫秒],...]</v>
      </c>
    </row>
    <row customHeight="true" ht="15" r="624">
      <c r="B624" s="17">
        <f>COUNT($B$3:B623)+1</f>
      </c>
      <c r="D624" s="17" t="str">
        <v>阿杰</v>
      </c>
      <c r="E624" s="17" t="str">
        <v>沛公酒</v>
      </c>
      <c r="F624" s="17" t="str">
        <v>注杯</v>
      </c>
      <c r="G624" s="1">
        <f>IF(E636="是",E628,"")</f>
      </c>
      <c r="H624" s="1">
        <f>E632</f>
      </c>
      <c r="I624" s="1">
        <f>E632</f>
      </c>
      <c r="J624" s="1" t="str">
        <v>当前步骤重新开始</v>
      </c>
      <c r="K624" s="5">
        <f>IF(J624="当前步骤重新开始",1,IF(J624="从菜品第一步开始",2,3))</f>
      </c>
      <c r="M624" s="18">
        <f>D624&amp;"-"&amp;E624&amp;"-"&amp;F624</f>
      </c>
      <c r="N624" s="16">
        <f>IF(COUNTA(H631)&gt;0,4,IF(H629="简单",1,IF(H629="中等",2,3)))</f>
      </c>
      <c r="O624" s="16">
        <f>IF(H632="顺序(循环1次)",1,IF(H632="顺序循环",2,3))</f>
      </c>
      <c r="P624" s="16">
        <f>E648</f>
      </c>
      <c r="Q624" s="16">
        <f>E634</f>
      </c>
      <c r="R624" s="16">
        <f>E633</f>
      </c>
      <c r="S624" s="16">
        <f>IF(E647="无反馈",0,IF(E647="重头开始",1,2))</f>
      </c>
      <c r="T624" s="16">
        <f>H636</f>
      </c>
      <c r="U624" s="16">
        <f>H637</f>
      </c>
      <c r="V624" s="16">
        <f>M624</f>
      </c>
      <c r="W624" s="16">
        <f>H640</f>
      </c>
      <c r="X624" s="16">
        <f>H641</f>
      </c>
      <c r="Y624" s="16">
        <f>H642</f>
      </c>
      <c r="Z624" s="16">
        <f>H643</f>
      </c>
      <c r="AA624" s="16">
        <f>E639</f>
      </c>
      <c r="AB624" s="16">
        <f>E640</f>
      </c>
      <c r="AC624" s="16">
        <f>E641</f>
      </c>
      <c r="AD624" s="16">
        <f>E643</f>
      </c>
      <c r="AE624" s="16">
        <f>E645</f>
      </c>
      <c r="AF624" s="16">
        <f>E644</f>
      </c>
      <c r="AG624" s="16">
        <f>H644</f>
      </c>
      <c r="AH624" s="16">
        <f>H645</f>
      </c>
      <c r="AI624" s="16">
        <f>E642</f>
      </c>
      <c r="AJ624" s="16">
        <f>E646</f>
      </c>
      <c r="AK624" s="19">
        <f>IF(COUNTA(H631)&gt;0,H631,H628)</f>
      </c>
    </row>
    <row customHeight="true" ht="15" r="625"/>
    <row customHeight="true" ht="15" r="626"/>
    <row customHeight="true" ht="15" r="627">
      <c r="D627" s="20" t="str">
        <v>设计相关</v>
      </c>
      <c r="E627" s="20"/>
      <c r="G627" s="20" t="str">
        <v>题目相关</v>
      </c>
      <c r="H627" s="20"/>
    </row>
    <row customHeight="true" ht="15" r="628">
      <c r="D628" s="21" t="str">
        <v>关卡预期时间(s)</v>
      </c>
      <c r="E628" s="1">
        <v>20</v>
      </c>
      <c r="G628" s="22" t="str">
        <v>困难-15</v>
      </c>
      <c r="H628" s="23">
        <f>VLOOKUP(G628,'【整理】预设题目组表'!$B$1:$F$20,5,FALSE)</f>
      </c>
    </row>
    <row customHeight="true" ht="15" r="629">
      <c r="D629" s="5" t="str">
        <v>题目数量</v>
      </c>
      <c r="E629" s="1">
        <f>H630</f>
      </c>
      <c r="G629" s="5" t="str">
        <v>题目难度</v>
      </c>
      <c r="H629" s="1">
        <f>INDEX('题目预设'!$A:$A,MATCH(G628,'题目预设'!$B:$B,0),1)</f>
      </c>
    </row>
    <row customHeight="true" ht="15" r="630">
      <c r="D630" s="21" t="str">
        <v>预计最少对几题才通关（完美点击）</v>
      </c>
      <c r="E630" s="1">
        <v>4</v>
      </c>
      <c r="G630" s="3" t="str">
        <v>预设的圈数</v>
      </c>
      <c r="H630" s="1">
        <f>VLOOKUP(G628,'题目预设'!$B$1:$C$400,2,FALSE)</f>
      </c>
    </row>
    <row customHeight="true" ht="15" r="631">
      <c r="D631" s="21" t="str">
        <v>预计最少对几题才通关（良好点击）</v>
      </c>
      <c r="E631" s="1">
        <v>7</v>
      </c>
      <c r="G631" s="13" t="str">
        <v>自定义关卡(使用预设就不填)</v>
      </c>
      <c r="H631" s="1">
        <f>H628</f>
      </c>
    </row>
    <row customHeight="true" ht="15" r="632">
      <c r="D632" s="21" t="str">
        <v>通关总分</v>
      </c>
      <c r="E632" s="1">
        <v>100</v>
      </c>
      <c r="G632" s="3" t="str">
        <v>题目组循环模式</v>
      </c>
      <c r="H632" s="1" t="str">
        <v>顺序循环</v>
      </c>
    </row>
    <row customHeight="true" ht="15" r="633">
      <c r="D633" s="5" t="str">
        <v>完美点击得分</v>
      </c>
      <c r="E633" s="1">
        <f>ROUND(E632/E630,0)</f>
      </c>
    </row>
    <row customHeight="true" ht="15" r="634">
      <c r="D634" s="5" t="str">
        <v>良好点击得分</v>
      </c>
      <c r="E634" s="1">
        <f>ROUND(E632/E631,0)</f>
      </c>
      <c r="G634" s="24" t="str">
        <v>连击相关</v>
      </c>
      <c r="H634" s="24"/>
    </row>
    <row customHeight="true" ht="15" r="635">
      <c r="D635" s="21" t="str">
        <v>到达总分是否立即结束游戏</v>
      </c>
      <c r="E635" s="1" t="str">
        <v>立即结束</v>
      </c>
      <c r="G635" s="25" t="str">
        <v>是否显示连击数</v>
      </c>
      <c r="H635" s="25" t="str">
        <v>显示</v>
      </c>
    </row>
    <row customHeight="true" ht="15" r="636">
      <c r="D636" s="21" t="str">
        <v>是否限时</v>
      </c>
      <c r="E636" s="1" t="str">
        <v>否</v>
      </c>
      <c r="G636" s="3" t="str">
        <v>最小连击数</v>
      </c>
      <c r="H636" s="1">
        <v>2</v>
      </c>
    </row>
    <row customHeight="true" ht="15" r="637">
      <c r="G637" s="3" t="str">
        <v>连击积分增幅（不累加）</v>
      </c>
      <c r="H637" s="1">
        <v>1.1</v>
      </c>
    </row>
    <row customHeight="true" ht="15" r="638">
      <c r="D638" s="26" t="str">
        <v>点击相关</v>
      </c>
      <c r="E638" s="26"/>
    </row>
    <row customHeight="true" ht="15" r="639">
      <c r="D639" s="27" t="str">
        <v>【普通】命中音效</v>
      </c>
      <c r="E639" s="17" t="str">
        <v>Audio/小按钮.mp3</v>
      </c>
      <c r="G639" s="28" t="str">
        <v>圆形素材相关(图片地址)</v>
      </c>
      <c r="H639" s="28"/>
    </row>
    <row customHeight="true" ht="15" r="640">
      <c r="D640" s="2" t="str">
        <v>【普通】命中特效</v>
      </c>
      <c r="E640" s="1"/>
      <c r="G640" s="2" t="str">
        <v>基础圆形(150x150)</v>
      </c>
      <c r="H640" s="1" t="str">
        <v>Graphics/单次暴击点击圈/圆形按钮素材.png</v>
      </c>
    </row>
    <row customHeight="true" ht="15" r="641">
      <c r="D641" s="2" t="str">
        <v>【普通】特效持续时间</v>
      </c>
      <c r="E641" s="1"/>
      <c r="G641" s="2" t="str">
        <v>收缩光圈</v>
      </c>
      <c r="H641" s="1" t="str">
        <v>Graphics/单次暴击点击圈/光圈素材.png</v>
      </c>
    </row>
    <row customHeight="true" ht="15" r="642">
      <c r="D642" s="2" t="str">
        <v>【普通】命中特效坐标</v>
      </c>
      <c r="E642" s="1" t="str">
        <v>[120,120]</v>
      </c>
      <c r="G642" s="2" t="str">
        <v>有效区域</v>
      </c>
      <c r="H642" s="1"/>
    </row>
    <row customHeight="true" ht="15" r="643">
      <c r="D643" s="27" t="str">
        <v>【连击】命中音效</v>
      </c>
      <c r="E643" s="17" t="str">
        <v>Audio/完美点击.mp3</v>
      </c>
      <c r="G643" s="2" t="str">
        <v>完美区域</v>
      </c>
      <c r="H643" s="1"/>
    </row>
    <row customHeight="true" ht="15" r="644">
      <c r="D644" s="2" t="str">
        <v>【连击】命中特效</v>
      </c>
      <c r="E644" s="1"/>
      <c r="G644" s="2" t="str">
        <v>有效区域范围</v>
      </c>
      <c r="H644" s="1" t="str">
        <v>[0.8,1.175]</v>
      </c>
    </row>
    <row customHeight="true" ht="15" r="645">
      <c r="D645" s="2" t="str">
        <v>【连击】特效持续时间</v>
      </c>
      <c r="E645" s="1"/>
      <c r="G645" s="2" t="str">
        <v>完美区域范围</v>
      </c>
      <c r="H645" s="1" t="str">
        <v>[0.8,0.925]</v>
      </c>
    </row>
    <row customHeight="true" ht="15" r="646">
      <c r="D646" s="2" t="str">
        <v>【连击】命中特效坐标</v>
      </c>
      <c r="E646" s="1" t="str">
        <v>[120,120]</v>
      </c>
    </row>
    <row customHeight="true" ht="15" r="647">
      <c r="D647" s="3" t="str">
        <v>MISS后处理</v>
      </c>
      <c r="E647" s="1" t="str">
        <v>无反馈</v>
      </c>
    </row>
    <row customHeight="true" ht="15" r="648">
      <c r="D648" s="3" t="str">
        <v>点错扣分</v>
      </c>
      <c r="E648" s="1">
        <v>0</v>
      </c>
    </row>
    <row customHeight="true" ht="15" r="649"/>
    <row customHeight="true" ht="15" r="650"/>
    <row customHeight="true" ht="15" r="651"/>
    <row customHeight="true" ht="15" r="652"/>
    <row customHeight="true" ht="15" r="653">
      <c r="G653" s="5" t="str">
        <v>步骤表索引数据</v>
      </c>
      <c r="H653" s="5"/>
      <c r="I653" s="5"/>
      <c r="J653" s="5"/>
      <c r="K653" s="5"/>
      <c r="M653" s="7" t="str">
        <v>辅助填写数据</v>
      </c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6"/>
    </row>
    <row customHeight="true" ht="15" r="654">
      <c r="B654" s="9" t="str">
        <v>索引值</v>
      </c>
      <c r="D654" s="11" t="str">
        <v>所属人物</v>
      </c>
      <c r="E654" s="13" t="str">
        <v>菜品</v>
      </c>
      <c r="F654" s="12" t="str">
        <v>步骤名</v>
      </c>
      <c r="G654" s="10" t="str">
        <v>关卡倒计时</v>
      </c>
      <c r="H654" s="10" t="str">
        <v>满分值</v>
      </c>
      <c r="I654" s="10" t="str">
        <v>及格分值</v>
      </c>
      <c r="J654" s="10" t="str">
        <v>失败后处理</v>
      </c>
      <c r="K654" s="10" t="str">
        <v>失败处理值</v>
      </c>
      <c r="M654" s="14" t="str">
        <v>名称</v>
      </c>
      <c r="N654" s="8" t="str">
        <v>QuestionPresetType 题目预设类型 1=简单级别的预设 2=中等级别的预设 3=困难级别的预设 4=自定义  若不选择4自定义，则不用填自定义题组表（可为空）,如果该类型下多个题目组则随机一个</v>
      </c>
      <c r="O654" s="8" t="str">
        <v>QuestionGroupLoopMode 题目组循环模式:1=单次顺序 2=顺序循环 3=随机循环  指的是整个题目组在未达到过关分数的情况下如何播放</v>
      </c>
      <c r="P654" s="8" t="str">
        <v>MissScore miss得分【例：-5】</v>
      </c>
      <c r="Q654" s="8" t="str">
        <v>EffectiveAreaScore 有效区域得分</v>
      </c>
      <c r="R654" s="8" t="str">
        <v>PerfectAreaScore 完美区域得分</v>
      </c>
      <c r="S654" s="8" t="str">
        <v>IsLevelEndAfterMiss  miss后是否结束关卡 0=否(无任何额外反馈) 1=是，且从头重新开始此qte游戏 2=退出并返回失败值</v>
      </c>
      <c r="T654" s="8" t="str">
        <v>MinComboCount(最小连击数-连续N次点中即可算作处于连击状态（本次也算在内）)</v>
      </c>
      <c r="U654" s="8" t="str">
        <v>ComboScoreBoost(连击得分增幅:例：1.1)</v>
      </c>
      <c r="V654" s="8" t="str">
        <v>CriticalClickCircleId 自己Id</v>
      </c>
      <c r="W654" s="8" t="str">
        <v>RoundButtonSrc 圆形按钮素材 150*150</v>
      </c>
      <c r="X654" s="8" t="str">
        <v>RoundApertureSrc 光圈素材 150*150</v>
      </c>
      <c r="Y654" s="8" t="str">
        <v>EffectiveAreaSrc 圆形有效区域Src</v>
      </c>
      <c r="Z654" s="8" t="str">
        <v>RoundPerfectAreaSrc 圆形完美区域Src</v>
      </c>
      <c r="AA654" s="8" t="str">
        <v>HitSoundEffect (命中音效资源路径，未连击状态下)</v>
      </c>
      <c r="AB654" s="8" t="str">
        <v>HitEffectImgPath 命中特效资源图片路径</v>
      </c>
      <c r="AC654" s="8" t="str">
        <v>HitEffectTimer (特效持续时间（秒）)</v>
      </c>
      <c r="AD654" s="8" t="str">
        <v>ComboSoundResourceSrc 连击情况下音效资源路径</v>
      </c>
      <c r="AE654" s="8" t="str">
        <v>ComboHitEffectTimer 连击情况下特效持续时间（秒）</v>
      </c>
      <c r="AF654" s="8" t="str">
        <v>ComboHitEffectImgPath 连击情况下特效图片资源路径</v>
      </c>
      <c r="AG654" s="8" t="str">
        <v>EffectiveAreaRange 有效区域范围</v>
      </c>
      <c r="AH654" s="8" t="str">
        <v>PerfectAreaRange 完美区域范围</v>
      </c>
      <c r="AI654" s="8" t="str">
        <v>HitEffectCoordinates 命中特效坐标</v>
      </c>
      <c r="AJ654" s="8" t="str">
        <v>ComboEffectCoordinates 连击情况下特效坐标</v>
      </c>
      <c r="AK654" s="15" t="str">
        <v>CustomQuestionGroup 二维数组形式填写题目组。  [[坐标x,坐标y,延迟N毫秒出现,光圈缩小时间毫秒],[坐标x,坐标y,延迟N毫秒出现,光圈缩小时间毫秒],...]</v>
      </c>
    </row>
    <row customHeight="true" ht="15" r="655">
      <c r="B655" s="17">
        <f>COUNT($B$3:B654)+1</f>
      </c>
      <c r="D655" s="17" t="str">
        <v>赖哥</v>
      </c>
      <c r="E655" s="17" t="str">
        <v>甘蔗马蹄水</v>
      </c>
      <c r="F655" s="17" t="str">
        <v>处理甘蔗</v>
      </c>
      <c r="G655" s="1">
        <f>IF(E667="是",E659,"")</f>
      </c>
      <c r="H655" s="1">
        <f>E663</f>
      </c>
      <c r="I655" s="1">
        <f>E663</f>
      </c>
      <c r="J655" s="1" t="str">
        <v>当前步骤重新开始</v>
      </c>
      <c r="K655" s="5">
        <f>IF(J655="当前步骤重新开始",1,IF(J655="从菜品第一步开始",2,3))</f>
      </c>
      <c r="M655" s="18">
        <f>D655&amp;"-"&amp;E655&amp;"-"&amp;F655</f>
      </c>
      <c r="N655" s="16">
        <f>IF(COUNTA(H662)&gt;0,4,IF(H660="简单",1,IF(H660="中等",2,3)))</f>
      </c>
      <c r="O655" s="16">
        <f>IF(H663="顺序(循环1次)",1,IF(H663="顺序循环",2,3))</f>
      </c>
      <c r="P655" s="16">
        <f>E679</f>
      </c>
      <c r="Q655" s="16">
        <f>E665</f>
      </c>
      <c r="R655" s="16">
        <f>E664</f>
      </c>
      <c r="S655" s="16">
        <f>IF(E678="无反馈",0,IF(E678="重头开始",1,2))</f>
      </c>
      <c r="T655" s="16">
        <f>H667</f>
      </c>
      <c r="U655" s="16">
        <f>H668</f>
      </c>
      <c r="V655" s="16">
        <f>M655</f>
      </c>
      <c r="W655" s="16">
        <f>H671</f>
      </c>
      <c r="X655" s="16">
        <f>H672</f>
      </c>
      <c r="Y655" s="16">
        <f>H673</f>
      </c>
      <c r="Z655" s="16">
        <f>H674</f>
      </c>
      <c r="AA655" s="16">
        <f>E670</f>
      </c>
      <c r="AB655" s="16">
        <f>E671</f>
      </c>
      <c r="AC655" s="16">
        <f>E672</f>
      </c>
      <c r="AD655" s="16">
        <f>E674</f>
      </c>
      <c r="AE655" s="16">
        <f>E676</f>
      </c>
      <c r="AF655" s="16">
        <f>E675</f>
      </c>
      <c r="AG655" s="16">
        <f>H675</f>
      </c>
      <c r="AH655" s="16">
        <f>H676</f>
      </c>
      <c r="AI655" s="16">
        <f>E673</f>
      </c>
      <c r="AJ655" s="16">
        <f>E677</f>
      </c>
      <c r="AK655" s="19">
        <f>IF(COUNTA(H662)&gt;0,H662,H659)</f>
      </c>
    </row>
    <row customHeight="true" ht="15" r="656"/>
    <row customHeight="true" ht="15" r="657"/>
    <row customHeight="true" ht="15" r="658">
      <c r="D658" s="20" t="str">
        <v>设计相关</v>
      </c>
      <c r="E658" s="20"/>
      <c r="G658" s="20" t="str">
        <v>题目相关</v>
      </c>
      <c r="H658" s="20"/>
    </row>
    <row customHeight="true" ht="15" r="659">
      <c r="D659" s="21" t="str">
        <v>关卡预期时间(s)</v>
      </c>
      <c r="E659" s="1">
        <v>20</v>
      </c>
      <c r="G659" s="22" t="str">
        <v>中等-15</v>
      </c>
      <c r="H659" s="23">
        <f>VLOOKUP(G659,'【整理】预设题目组表'!$B$1:$F$20,5,FALSE)</f>
      </c>
    </row>
    <row customHeight="true" ht="15" r="660">
      <c r="D660" s="5" t="str">
        <v>题目数量</v>
      </c>
      <c r="E660" s="1">
        <f>H661</f>
      </c>
      <c r="G660" s="5" t="str">
        <v>题目难度</v>
      </c>
      <c r="H660" s="1">
        <f>INDEX('题目预设'!$A:$A,MATCH(G659,'题目预设'!$B:$B,0),1)</f>
      </c>
    </row>
    <row customHeight="true" ht="15" r="661">
      <c r="D661" s="21" t="str">
        <v>预计最少对几题才通关（完美点击）</v>
      </c>
      <c r="E661" s="1">
        <v>5</v>
      </c>
      <c r="G661" s="3" t="str">
        <v>预设的圈数</v>
      </c>
      <c r="H661" s="1">
        <f>VLOOKUP(G659,'题目预设'!$B$1:$C$400,2,FALSE)</f>
      </c>
    </row>
    <row customHeight="true" ht="15" r="662">
      <c r="D662" s="21" t="str">
        <v>预计最少对几题才通关（良好点击）</v>
      </c>
      <c r="E662" s="1">
        <v>8</v>
      </c>
      <c r="G662" s="13" t="str">
        <v>自定义关卡(使用预设就不填)</v>
      </c>
      <c r="H662" s="1">
        <f>H659</f>
      </c>
    </row>
    <row customHeight="true" ht="15" r="663">
      <c r="D663" s="21" t="str">
        <v>通关总分</v>
      </c>
      <c r="E663" s="1">
        <v>100</v>
      </c>
      <c r="G663" s="3" t="str">
        <v>题目组循环模式</v>
      </c>
      <c r="H663" s="1" t="str">
        <v>顺序循环</v>
      </c>
    </row>
    <row customHeight="true" ht="15" r="664">
      <c r="D664" s="5" t="str">
        <v>完美点击得分</v>
      </c>
      <c r="E664" s="1">
        <f>ROUND(E663/E661,0)</f>
      </c>
    </row>
    <row customHeight="true" ht="15" r="665">
      <c r="D665" s="5" t="str">
        <v>良好点击得分</v>
      </c>
      <c r="E665" s="1">
        <f>ROUND(E663/E662,0)</f>
      </c>
      <c r="G665" s="24" t="str">
        <v>连击相关</v>
      </c>
      <c r="H665" s="24"/>
    </row>
    <row customHeight="true" ht="15" r="666">
      <c r="D666" s="21" t="str">
        <v>到达总分是否立即结束游戏</v>
      </c>
      <c r="E666" s="1" t="str">
        <v>立即结束</v>
      </c>
      <c r="G666" s="25" t="str">
        <v>是否显示连击数</v>
      </c>
      <c r="H666" s="25" t="str">
        <v>显示</v>
      </c>
    </row>
    <row customHeight="true" ht="15" r="667">
      <c r="D667" s="21" t="str">
        <v>是否限时</v>
      </c>
      <c r="E667" s="1" t="str">
        <v>否</v>
      </c>
      <c r="G667" s="3" t="str">
        <v>最小连击数</v>
      </c>
      <c r="H667" s="1">
        <v>2</v>
      </c>
    </row>
    <row customHeight="true" ht="15" r="668">
      <c r="G668" s="3" t="str">
        <v>连击积分增幅（不累加）</v>
      </c>
      <c r="H668" s="1">
        <v>1.1</v>
      </c>
    </row>
    <row customHeight="true" ht="15" r="669">
      <c r="D669" s="26" t="str">
        <v>点击相关</v>
      </c>
      <c r="E669" s="26"/>
    </row>
    <row customHeight="true" ht="15" r="670">
      <c r="D670" s="27" t="str">
        <v>【普通】命中音效</v>
      </c>
      <c r="E670" s="17" t="str">
        <v>Audio/削皮.mp3</v>
      </c>
      <c r="G670" s="28" t="str">
        <v>圆形素材相关(图片地址)</v>
      </c>
      <c r="H670" s="28"/>
    </row>
    <row customHeight="true" ht="15" r="671">
      <c r="D671" s="2" t="str">
        <v>【普通】命中特效</v>
      </c>
      <c r="E671" s="1"/>
      <c r="G671" s="2" t="str">
        <v>基础圆形(150x150)</v>
      </c>
      <c r="H671" s="1" t="str">
        <v>Graphics/单次暴击点击圈/圆形按钮素材.png</v>
      </c>
    </row>
    <row customHeight="true" ht="15" r="672">
      <c r="D672" s="2" t="str">
        <v>【普通】特效持续时间</v>
      </c>
      <c r="E672" s="1"/>
      <c r="G672" s="2" t="str">
        <v>收缩光圈</v>
      </c>
      <c r="H672" s="1" t="str">
        <v>Graphics/单次暴击点击圈/光圈素材.png</v>
      </c>
    </row>
    <row customHeight="true" ht="15" r="673">
      <c r="D673" s="2" t="str">
        <v>【普通】命中特效坐标</v>
      </c>
      <c r="E673" s="1" t="str">
        <v>[120,120]</v>
      </c>
      <c r="G673" s="2" t="str">
        <v>有效区域</v>
      </c>
      <c r="H673" s="1"/>
    </row>
    <row customHeight="true" ht="15" r="674">
      <c r="D674" s="27" t="str">
        <v>【连击】命中音效</v>
      </c>
      <c r="E674" s="17" t="str">
        <v>Audio/完美点击.mp3</v>
      </c>
      <c r="G674" s="2" t="str">
        <v>完美区域</v>
      </c>
      <c r="H674" s="1"/>
    </row>
    <row customHeight="true" ht="15" r="675">
      <c r="D675" s="2" t="str">
        <v>【连击】命中特效</v>
      </c>
      <c r="E675" s="1"/>
      <c r="G675" s="2" t="str">
        <v>有效区域范围</v>
      </c>
      <c r="H675" s="1" t="str">
        <v>[0.8,1.175]</v>
      </c>
    </row>
    <row customHeight="true" ht="15" r="676">
      <c r="D676" s="2" t="str">
        <v>【连击】特效持续时间</v>
      </c>
      <c r="E676" s="1"/>
      <c r="G676" s="2" t="str">
        <v>完美区域范围</v>
      </c>
      <c r="H676" s="1" t="str">
        <v>[0.8,0.925]</v>
      </c>
    </row>
    <row customHeight="true" ht="15" r="677">
      <c r="D677" s="2" t="str">
        <v>【连击】命中特效坐标</v>
      </c>
      <c r="E677" s="1" t="str">
        <v>[120,120]</v>
      </c>
    </row>
    <row customHeight="true" ht="15" r="678">
      <c r="D678" s="3" t="str">
        <v>MISS后处理</v>
      </c>
      <c r="E678" s="1" t="str">
        <v>无反馈</v>
      </c>
    </row>
    <row customHeight="true" ht="15" r="679">
      <c r="D679" s="3" t="str">
        <v>点错扣分</v>
      </c>
      <c r="E679" s="1">
        <v>0</v>
      </c>
    </row>
  </sheetData>
  <mergeCells>
    <mergeCell ref="D658:E658"/>
    <mergeCell ref="G658:H658"/>
    <mergeCell ref="G665:H665"/>
    <mergeCell ref="D669:E669"/>
    <mergeCell ref="G670:H670"/>
    <mergeCell ref="G608:H608"/>
    <mergeCell ref="G622:K622"/>
    <mergeCell ref="M622:AK622"/>
    <mergeCell ref="D627:E627"/>
    <mergeCell ref="G627:H627"/>
    <mergeCell ref="G634:H634"/>
    <mergeCell ref="D638:E638"/>
    <mergeCell ref="G639:H639"/>
    <mergeCell ref="G653:K653"/>
    <mergeCell ref="M653:AK653"/>
    <mergeCell ref="G572:H572"/>
    <mergeCell ref="D576:E576"/>
    <mergeCell ref="G577:H577"/>
    <mergeCell ref="G591:K591"/>
    <mergeCell ref="M591:AK591"/>
    <mergeCell ref="D596:E596"/>
    <mergeCell ref="G596:H596"/>
    <mergeCell ref="G603:H603"/>
    <mergeCell ref="D607:E607"/>
    <mergeCell ref="D534:E534"/>
    <mergeCell ref="G534:H534"/>
    <mergeCell ref="G541:H541"/>
    <mergeCell ref="D545:E545"/>
    <mergeCell ref="G546:H546"/>
    <mergeCell ref="G560:K560"/>
    <mergeCell ref="M560:AK560"/>
    <mergeCell ref="D565:E565"/>
    <mergeCell ref="G565:H565"/>
    <mergeCell ref="G484:H484"/>
    <mergeCell ref="G498:K498"/>
    <mergeCell ref="M498:AK498"/>
    <mergeCell ref="D503:E503"/>
    <mergeCell ref="G503:H503"/>
    <mergeCell ref="G510:H510"/>
    <mergeCell ref="D514:E514"/>
    <mergeCell ref="G515:H515"/>
    <mergeCell ref="G529:K529"/>
    <mergeCell ref="M529:AK529"/>
    <mergeCell ref="G448:H448"/>
    <mergeCell ref="D452:E452"/>
    <mergeCell ref="G453:H453"/>
    <mergeCell ref="G467:K467"/>
    <mergeCell ref="M467:AK467"/>
    <mergeCell ref="D472:E472"/>
    <mergeCell ref="G472:H472"/>
    <mergeCell ref="G479:H479"/>
    <mergeCell ref="D483:E483"/>
    <mergeCell ref="D410:E410"/>
    <mergeCell ref="G410:H410"/>
    <mergeCell ref="G417:H417"/>
    <mergeCell ref="D421:E421"/>
    <mergeCell ref="G422:H422"/>
    <mergeCell ref="G436:K436"/>
    <mergeCell ref="M436:AK436"/>
    <mergeCell ref="D441:E441"/>
    <mergeCell ref="G441:H441"/>
    <mergeCell ref="G360:H360"/>
    <mergeCell ref="G374:K374"/>
    <mergeCell ref="M374:AK374"/>
    <mergeCell ref="D379:E379"/>
    <mergeCell ref="G379:H379"/>
    <mergeCell ref="G386:H386"/>
    <mergeCell ref="D390:E390"/>
    <mergeCell ref="G391:H391"/>
    <mergeCell ref="G405:K405"/>
    <mergeCell ref="M405:AK405"/>
    <mergeCell ref="G324:H324"/>
    <mergeCell ref="D328:E328"/>
    <mergeCell ref="G329:H329"/>
    <mergeCell ref="G343:K343"/>
    <mergeCell ref="M343:AK343"/>
    <mergeCell ref="D348:E348"/>
    <mergeCell ref="G348:H348"/>
    <mergeCell ref="G355:H355"/>
    <mergeCell ref="D359:E359"/>
    <mergeCell ref="D286:E286"/>
    <mergeCell ref="G286:H286"/>
    <mergeCell ref="G293:H293"/>
    <mergeCell ref="D297:E297"/>
    <mergeCell ref="G298:H298"/>
    <mergeCell ref="G312:K312"/>
    <mergeCell ref="M312:AK312"/>
    <mergeCell ref="D317:E317"/>
    <mergeCell ref="G317:H317"/>
    <mergeCell ref="G236:H236"/>
    <mergeCell ref="G250:K250"/>
    <mergeCell ref="M250:AK250"/>
    <mergeCell ref="D255:E255"/>
    <mergeCell ref="G255:H255"/>
    <mergeCell ref="G262:H262"/>
    <mergeCell ref="D266:E266"/>
    <mergeCell ref="G267:H267"/>
    <mergeCell ref="G281:K281"/>
    <mergeCell ref="M281:AK281"/>
    <mergeCell ref="G200:H200"/>
    <mergeCell ref="D204:E204"/>
    <mergeCell ref="G205:H205"/>
    <mergeCell ref="G219:K219"/>
    <mergeCell ref="M219:AK219"/>
    <mergeCell ref="D224:E224"/>
    <mergeCell ref="G224:H224"/>
    <mergeCell ref="G231:H231"/>
    <mergeCell ref="D235:E235"/>
    <mergeCell ref="D162:E162"/>
    <mergeCell ref="G162:H162"/>
    <mergeCell ref="G169:H169"/>
    <mergeCell ref="D173:E173"/>
    <mergeCell ref="G174:H174"/>
    <mergeCell ref="G188:K188"/>
    <mergeCell ref="M188:AK188"/>
    <mergeCell ref="D193:E193"/>
    <mergeCell ref="G193:H193"/>
    <mergeCell ref="G112:H112"/>
    <mergeCell ref="G126:K126"/>
    <mergeCell ref="M126:AK126"/>
    <mergeCell ref="D131:E131"/>
    <mergeCell ref="G131:H131"/>
    <mergeCell ref="G138:H138"/>
    <mergeCell ref="D142:E142"/>
    <mergeCell ref="G143:H143"/>
    <mergeCell ref="G157:K157"/>
    <mergeCell ref="M157:AK157"/>
    <mergeCell ref="G76:H76"/>
    <mergeCell ref="D80:E80"/>
    <mergeCell ref="G81:H81"/>
    <mergeCell ref="G95:K95"/>
    <mergeCell ref="M95:AK95"/>
    <mergeCell ref="D100:E100"/>
    <mergeCell ref="G100:H100"/>
    <mergeCell ref="G107:H107"/>
    <mergeCell ref="D111:E111"/>
    <mergeCell ref="D38:E38"/>
    <mergeCell ref="G38:H38"/>
    <mergeCell ref="G45:H45"/>
    <mergeCell ref="D49:E49"/>
    <mergeCell ref="G50:H50"/>
    <mergeCell ref="G64:K64"/>
    <mergeCell ref="M64:AK64"/>
    <mergeCell ref="D69:E69"/>
    <mergeCell ref="G69:H69"/>
    <mergeCell ref="G2:K2"/>
    <mergeCell ref="M2:AK2"/>
    <mergeCell ref="D7:E7"/>
    <mergeCell ref="G7:H7"/>
    <mergeCell ref="G14:H14"/>
    <mergeCell ref="D18:E18"/>
    <mergeCell ref="G19:H19"/>
    <mergeCell ref="G33:K33"/>
    <mergeCell ref="M33:AK33"/>
  </mergeCells>
  <conditionalFormatting sqref="E670:E670">
    <cfRule dxfId="0" operator="equal" priority="2" stopIfTrue="true" type="cellIs">
      <formula>$A$1</formula>
    </cfRule>
  </conditionalFormatting>
  <conditionalFormatting sqref="E639:E639">
    <cfRule dxfId="1" operator="equal" priority="3" stopIfTrue="true" type="cellIs">
      <formula>$A$1</formula>
    </cfRule>
  </conditionalFormatting>
  <conditionalFormatting sqref="E608:E608">
    <cfRule dxfId="2" operator="equal" priority="4" stopIfTrue="true" type="cellIs">
      <formula>$A$1</formula>
    </cfRule>
  </conditionalFormatting>
  <conditionalFormatting sqref="E577:E577">
    <cfRule dxfId="3" operator="equal" priority="5" stopIfTrue="true" type="cellIs">
      <formula>$A$1</formula>
    </cfRule>
  </conditionalFormatting>
  <conditionalFormatting sqref="E546:E546">
    <cfRule dxfId="4" operator="equal" priority="6" stopIfTrue="true" type="cellIs">
      <formula>$A$1</formula>
    </cfRule>
  </conditionalFormatting>
  <conditionalFormatting sqref="E515:E515">
    <cfRule dxfId="5" operator="equal" priority="7" stopIfTrue="true" type="cellIs">
      <formula>$A$1</formula>
    </cfRule>
  </conditionalFormatting>
  <conditionalFormatting sqref="E484:E484">
    <cfRule dxfId="6" operator="equal" priority="8" stopIfTrue="true" type="cellIs">
      <formula>$A$1</formula>
    </cfRule>
  </conditionalFormatting>
  <conditionalFormatting sqref="E453:E453">
    <cfRule dxfId="7" operator="equal" priority="9" stopIfTrue="true" type="cellIs">
      <formula>$A$1</formula>
    </cfRule>
  </conditionalFormatting>
  <conditionalFormatting sqref="E422:E422">
    <cfRule dxfId="8" operator="equal" priority="10" stopIfTrue="true" type="cellIs">
      <formula>$A$1</formula>
    </cfRule>
  </conditionalFormatting>
  <conditionalFormatting sqref="E391:E391">
    <cfRule dxfId="9" operator="equal" priority="11" stopIfTrue="true" type="cellIs">
      <formula>$A$1</formula>
    </cfRule>
  </conditionalFormatting>
  <conditionalFormatting sqref="E360:E360">
    <cfRule dxfId="10" operator="equal" priority="12" stopIfTrue="true" type="cellIs">
      <formula>$A$1</formula>
    </cfRule>
  </conditionalFormatting>
  <conditionalFormatting sqref="E329:E329">
    <cfRule dxfId="11" operator="equal" priority="13" stopIfTrue="true" type="cellIs">
      <formula>$A$1</formula>
    </cfRule>
  </conditionalFormatting>
  <conditionalFormatting sqref="E298:E298">
    <cfRule dxfId="12" operator="equal" priority="14" stopIfTrue="true" type="cellIs">
      <formula>$A$1</formula>
    </cfRule>
  </conditionalFormatting>
  <conditionalFormatting sqref="E267:E267">
    <cfRule dxfId="13" operator="equal" priority="15" stopIfTrue="true" type="cellIs">
      <formula>$A$1</formula>
    </cfRule>
  </conditionalFormatting>
  <conditionalFormatting sqref="E236:E236">
    <cfRule dxfId="14" operator="equal" priority="16" stopIfTrue="true" type="cellIs">
      <formula>$A$1</formula>
    </cfRule>
  </conditionalFormatting>
  <conditionalFormatting sqref="E205:E205">
    <cfRule dxfId="15" operator="equal" priority="17" stopIfTrue="true" type="cellIs">
      <formula>$A$1</formula>
    </cfRule>
  </conditionalFormatting>
  <conditionalFormatting sqref="E174:E174">
    <cfRule dxfId="16" operator="equal" priority="18" stopIfTrue="true" type="cellIs">
      <formula>$A$1</formula>
    </cfRule>
  </conditionalFormatting>
  <conditionalFormatting sqref="E143:E143">
    <cfRule dxfId="17" operator="equal" priority="19" stopIfTrue="true" type="cellIs">
      <formula>$A$1</formula>
    </cfRule>
  </conditionalFormatting>
  <conditionalFormatting sqref="E112:E112">
    <cfRule dxfId="18" operator="equal" priority="20" stopIfTrue="true" type="cellIs">
      <formula>$A$1</formula>
    </cfRule>
  </conditionalFormatting>
  <conditionalFormatting sqref="E81:E81">
    <cfRule dxfId="19" operator="equal" priority="21" stopIfTrue="true" type="cellIs">
      <formula>$A$1</formula>
    </cfRule>
  </conditionalFormatting>
  <conditionalFormatting sqref="E50:E50">
    <cfRule dxfId="20" operator="equal" priority="22" stopIfTrue="true" type="cellIs">
      <formula>$A$1</formula>
    </cfRule>
  </conditionalFormatting>
  <conditionalFormatting sqref="H666:H668">
    <cfRule dxfId="21" operator="equal" priority="23" stopIfTrue="true" type="cellIs">
      <formula>$A$1</formula>
    </cfRule>
  </conditionalFormatting>
  <conditionalFormatting sqref="E671:E677">
    <cfRule dxfId="22" operator="equal" priority="24" stopIfTrue="true" type="cellIs">
      <formula>$A$1</formula>
    </cfRule>
  </conditionalFormatting>
  <conditionalFormatting sqref="H635:H637">
    <cfRule dxfId="23" operator="equal" priority="25" stopIfTrue="true" type="cellIs">
      <formula>$A$1</formula>
    </cfRule>
  </conditionalFormatting>
  <conditionalFormatting sqref="E640:E646">
    <cfRule dxfId="24" operator="equal" priority="26" stopIfTrue="true" type="cellIs">
      <formula>$A$1</formula>
    </cfRule>
  </conditionalFormatting>
  <conditionalFormatting sqref="H604:H606">
    <cfRule dxfId="25" operator="equal" priority="27" stopIfTrue="true" type="cellIs">
      <formula>$A$1</formula>
    </cfRule>
  </conditionalFormatting>
  <conditionalFormatting sqref="E609:E615">
    <cfRule dxfId="26" operator="equal" priority="28" stopIfTrue="true" type="cellIs">
      <formula>$A$1</formula>
    </cfRule>
  </conditionalFormatting>
  <conditionalFormatting sqref="H573:H575">
    <cfRule dxfId="27" operator="equal" priority="29" stopIfTrue="true" type="cellIs">
      <formula>$A$1</formula>
    </cfRule>
  </conditionalFormatting>
  <conditionalFormatting sqref="E578:E584">
    <cfRule dxfId="28" operator="equal" priority="30" stopIfTrue="true" type="cellIs">
      <formula>$A$1</formula>
    </cfRule>
  </conditionalFormatting>
  <conditionalFormatting sqref="H542:H544">
    <cfRule dxfId="29" operator="equal" priority="31" stopIfTrue="true" type="cellIs">
      <formula>$A$1</formula>
    </cfRule>
  </conditionalFormatting>
  <conditionalFormatting sqref="E547:E553">
    <cfRule dxfId="30" operator="equal" priority="32" stopIfTrue="true" type="cellIs">
      <formula>$A$1</formula>
    </cfRule>
  </conditionalFormatting>
  <conditionalFormatting sqref="H511:H513">
    <cfRule dxfId="31" operator="equal" priority="33" stopIfTrue="true" type="cellIs">
      <formula>$A$1</formula>
    </cfRule>
  </conditionalFormatting>
  <conditionalFormatting sqref="E516:E522">
    <cfRule dxfId="32" operator="equal" priority="34" stopIfTrue="true" type="cellIs">
      <formula>$A$1</formula>
    </cfRule>
  </conditionalFormatting>
  <conditionalFormatting sqref="H480:H482">
    <cfRule dxfId="33" operator="equal" priority="35" stopIfTrue="true" type="cellIs">
      <formula>$A$1</formula>
    </cfRule>
  </conditionalFormatting>
  <conditionalFormatting sqref="E485:E491">
    <cfRule dxfId="34" operator="equal" priority="36" stopIfTrue="true" type="cellIs">
      <formula>$A$1</formula>
    </cfRule>
  </conditionalFormatting>
  <conditionalFormatting sqref="H449:H451">
    <cfRule dxfId="35" operator="equal" priority="37" stopIfTrue="true" type="cellIs">
      <formula>$A$1</formula>
    </cfRule>
  </conditionalFormatting>
  <conditionalFormatting sqref="E454:E460">
    <cfRule dxfId="36" operator="equal" priority="38" stopIfTrue="true" type="cellIs">
      <formula>$A$1</formula>
    </cfRule>
  </conditionalFormatting>
  <conditionalFormatting sqref="H418:H420">
    <cfRule dxfId="37" operator="equal" priority="39" stopIfTrue="true" type="cellIs">
      <formula>$A$1</formula>
    </cfRule>
  </conditionalFormatting>
  <conditionalFormatting sqref="E423:E429">
    <cfRule dxfId="38" operator="equal" priority="40" stopIfTrue="true" type="cellIs">
      <formula>$A$1</formula>
    </cfRule>
  </conditionalFormatting>
  <conditionalFormatting sqref="H387:H389">
    <cfRule dxfId="39" operator="equal" priority="41" stopIfTrue="true" type="cellIs">
      <formula>$A$1</formula>
    </cfRule>
  </conditionalFormatting>
  <conditionalFormatting sqref="E392:E398">
    <cfRule dxfId="40" operator="equal" priority="42" stopIfTrue="true" type="cellIs">
      <formula>$A$1</formula>
    </cfRule>
  </conditionalFormatting>
  <conditionalFormatting sqref="H356:H358">
    <cfRule dxfId="41" operator="equal" priority="43" stopIfTrue="true" type="cellIs">
      <formula>$A$1</formula>
    </cfRule>
  </conditionalFormatting>
  <conditionalFormatting sqref="E361:E367">
    <cfRule dxfId="42" operator="equal" priority="44" stopIfTrue="true" type="cellIs">
      <formula>$A$1</formula>
    </cfRule>
  </conditionalFormatting>
  <conditionalFormatting sqref="H325:H327">
    <cfRule dxfId="43" operator="equal" priority="45" stopIfTrue="true" type="cellIs">
      <formula>$A$1</formula>
    </cfRule>
  </conditionalFormatting>
  <conditionalFormatting sqref="E330:E336">
    <cfRule dxfId="44" operator="equal" priority="46" stopIfTrue="true" type="cellIs">
      <formula>$A$1</formula>
    </cfRule>
  </conditionalFormatting>
  <conditionalFormatting sqref="H294:H296">
    <cfRule dxfId="45" operator="equal" priority="47" stopIfTrue="true" type="cellIs">
      <formula>$A$1</formula>
    </cfRule>
  </conditionalFormatting>
  <conditionalFormatting sqref="E299:E305">
    <cfRule dxfId="46" operator="equal" priority="48" stopIfTrue="true" type="cellIs">
      <formula>$A$1</formula>
    </cfRule>
  </conditionalFormatting>
  <conditionalFormatting sqref="H263:H265">
    <cfRule dxfId="47" operator="equal" priority="49" stopIfTrue="true" type="cellIs">
      <formula>$A$1</formula>
    </cfRule>
  </conditionalFormatting>
  <conditionalFormatting sqref="E268:E274">
    <cfRule dxfId="48" operator="equal" priority="50" stopIfTrue="true" type="cellIs">
      <formula>$A$1</formula>
    </cfRule>
  </conditionalFormatting>
  <conditionalFormatting sqref="H232:H234">
    <cfRule dxfId="49" operator="equal" priority="51" stopIfTrue="true" type="cellIs">
      <formula>$A$1</formula>
    </cfRule>
  </conditionalFormatting>
  <conditionalFormatting sqref="E237:E243">
    <cfRule dxfId="50" operator="equal" priority="52" stopIfTrue="true" type="cellIs">
      <formula>$A$1</formula>
    </cfRule>
  </conditionalFormatting>
  <conditionalFormatting sqref="H201:H203">
    <cfRule dxfId="51" operator="equal" priority="53" stopIfTrue="true" type="cellIs">
      <formula>$A$1</formula>
    </cfRule>
  </conditionalFormatting>
  <conditionalFormatting sqref="E206:E212">
    <cfRule dxfId="52" operator="equal" priority="54" stopIfTrue="true" type="cellIs">
      <formula>$A$1</formula>
    </cfRule>
  </conditionalFormatting>
  <conditionalFormatting sqref="H170:H172">
    <cfRule dxfId="53" operator="equal" priority="55" stopIfTrue="true" type="cellIs">
      <formula>$A$1</formula>
    </cfRule>
  </conditionalFormatting>
  <conditionalFormatting sqref="E175:E181">
    <cfRule dxfId="54" operator="equal" priority="56" stopIfTrue="true" type="cellIs">
      <formula>$A$1</formula>
    </cfRule>
  </conditionalFormatting>
  <conditionalFormatting sqref="H139:H141">
    <cfRule dxfId="55" operator="equal" priority="57" stopIfTrue="true" type="cellIs">
      <formula>$A$1</formula>
    </cfRule>
  </conditionalFormatting>
  <conditionalFormatting sqref="E144:E150">
    <cfRule dxfId="56" operator="equal" priority="58" stopIfTrue="true" type="cellIs">
      <formula>$A$1</formula>
    </cfRule>
  </conditionalFormatting>
  <conditionalFormatting sqref="H108:H110">
    <cfRule dxfId="57" operator="equal" priority="59" stopIfTrue="true" type="cellIs">
      <formula>$A$1</formula>
    </cfRule>
  </conditionalFormatting>
  <conditionalFormatting sqref="E113:E119">
    <cfRule dxfId="58" operator="equal" priority="60" stopIfTrue="true" type="cellIs">
      <formula>$A$1</formula>
    </cfRule>
  </conditionalFormatting>
  <conditionalFormatting sqref="H77:H79">
    <cfRule dxfId="59" operator="equal" priority="61" stopIfTrue="true" type="cellIs">
      <formula>$A$1</formula>
    </cfRule>
  </conditionalFormatting>
  <conditionalFormatting sqref="E82:E88">
    <cfRule dxfId="60" operator="equal" priority="62" stopIfTrue="true" type="cellIs">
      <formula>$A$1</formula>
    </cfRule>
  </conditionalFormatting>
  <conditionalFormatting sqref="H46:H48">
    <cfRule dxfId="61" operator="equal" priority="63" stopIfTrue="true" type="cellIs">
      <formula>$A$1</formula>
    </cfRule>
  </conditionalFormatting>
  <conditionalFormatting sqref="E51:E57">
    <cfRule dxfId="62" operator="equal" priority="64" stopIfTrue="true" type="cellIs">
      <formula>$A$1</formula>
    </cfRule>
  </conditionalFormatting>
  <conditionalFormatting sqref="H15:H17">
    <cfRule dxfId="63" operator="equal" priority="65" stopIfTrue="true" type="cellIs">
      <formula>$A$1</formula>
    </cfRule>
  </conditionalFormatting>
  <conditionalFormatting sqref="E19:E26">
    <cfRule dxfId="64" operator="equal" priority="66" stopIfTrue="true" type="cellIs">
      <formula>$A$1</formula>
    </cfRule>
  </conditionalFormatting>
  <dataValidations count="7">
    <dataValidation allowBlank="true" errorStyle="stop" showErrorMessage="true" sqref="J4 J35 J66 J97 J128 J159 J190 J221 J252 J283 J314 J345 J376 J407 J438 J469 J500 J531 J562 J593 J624 J655" type="list">
      <formula1>"当前步骤重新开始,从菜品第一步开始,退出做菜界面"</formula1>
    </dataValidation>
    <dataValidation allowBlank="true" errorStyle="stop" showErrorMessage="true" sqref="E15 E46 E77 E108 E139 E170 E201 E232 E263 E294 E325 E356 E387 E418 E449 E480 E511 E542 E573 E604 E635 E666" type="list">
      <formula1>"不结束,立即结束"</formula1>
    </dataValidation>
    <dataValidation allowBlank="true" errorStyle="stop" showErrorMessage="true" sqref="E16 E47 E78 E109 E140 E171 E202 E233 E264 E295 E326 E357 E388 E419 E450 E481 E512 E543 E574 E605 E636 E667" type="list">
      <formula1>"是,否"</formula1>
    </dataValidation>
    <dataValidation allowBlank="true" errorStyle="stop" showErrorMessage="true" sqref="E27 E58 E89 E120 E151 E182 E213 E244 E275 E306 E337 E368 E399 E430 E461 E492 E523 E554 E585 E616 E647 E678" type="list">
      <formula1>"无反馈,重头开始,失败退出"</formula1>
    </dataValidation>
    <dataValidation allowBlank="true" errorStyle="stop" showErrorMessage="true" sqref="D4 D35 D66 D97 D128 D159 D190 D221 D252 D283 D314 D345 D376 D407 D438 D469 D500 D531 D562 D593 D624 D655" type="list">
      <formula1>"杜国强,小芸,吴清吉,陈茜,阿杰,赖哥,徐洪"</formula1>
    </dataValidation>
    <dataValidation allowBlank="true" errorStyle="stop" showErrorMessage="true" sqref="H12 H43 H74 H105 H136 H167 H198 H229 H260 H291 H322 H353 H384 H415 H446 H477 H508 H539 H570 H601 H632 H663" type="list">
      <formula1>"顺序(循环1次),顺序循环,完全随机(循环1次)"</formula1>
    </dataValidation>
    <dataValidation allowBlank="true" errorStyle="stop" showErrorMessage="true" sqref="H15 H46 H77 H108 H139 H170 H201 H232 H263 H294 H325 H356 H387 H418 H449 H480 H511 H542 H573 H604 H635 H666" type="list">
      <formula1>"不显示,显示"</formula1>
    </dataValidation>
  </dataValidations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true" errorStyle="stop" showErrorMessage="true" xr:uid="{B9F566D5-A14E-452B-8E0D-3D4262984748}">
          <x14:formula1>
            <xm:f>'【整理】预设题目组表'!$B$4:$B$12</xm:f>
          </x14:formula1>
          <xm:sqref>G8 G39 G70 G101 G132 G163 G194 G225 G256 G287 G318 G349 G380 G411 G442 G473 G504 G535 G566 G597 G628 G659</xm:sqref>
        </x14:dataValidation>
      </x14:dataValidations>
    </ext>
  </extLst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tabColor rgb="FFDEEAF6"/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0"/>
    <col collapsed="false" customWidth="true" hidden="false" max="2" min="2" style="0" width="10"/>
    <col collapsed="false" customWidth="true" hidden="false" max="3" min="3" style="0" width="10"/>
    <col collapsed="false" customWidth="true" hidden="false" max="4" min="4" style="0" width="10"/>
    <col collapsed="false" customWidth="true" hidden="false" max="5" min="5" style="0" width="10"/>
    <col collapsed="false" customWidth="true" hidden="false" max="6" min="6" style="0" width="10"/>
    <col collapsed="false" customWidth="true" hidden="false" max="7" min="7" style="0" width="10"/>
    <col collapsed="false" customWidth="true" hidden="false" max="8" min="8" style="0" width="10"/>
    <col collapsed="false" customWidth="true" hidden="false" max="9" min="9" style="0" width="10"/>
    <col collapsed="false" customWidth="true" hidden="false" max="10" min="10" style="0" width="10"/>
    <col collapsed="false" customWidth="true" hidden="false" max="11" min="11" style="0" width="10"/>
    <col collapsed="false" customWidth="true" hidden="false" max="12" min="12" style="0" width="10"/>
    <col collapsed="false" customWidth="true" hidden="false" max="13" min="13" style="0" width="10"/>
    <col collapsed="false" customWidth="true" hidden="false" max="14" min="14" style="0" width="10"/>
    <col collapsed="false" customWidth="true" hidden="false" max="15" min="15" style="0" width="10"/>
    <col collapsed="false" customWidth="true" hidden="false" max="16" min="16" style="0" width="10"/>
    <col collapsed="false" customWidth="true" hidden="false" max="17" min="17" style="0" width="10"/>
    <col collapsed="false" customWidth="true" hidden="false" max="18" min="18" style="0" width="10"/>
    <col collapsed="false" customWidth="true" hidden="false" max="19" min="19" style="0" width="10"/>
    <col collapsed="false" customWidth="true" hidden="false" max="20" min="20" style="0" width="10"/>
    <col collapsed="false" customWidth="true" hidden="false" max="21" min="21" style="0" width="10"/>
    <col collapsed="false" customWidth="true" hidden="false" max="22" min="22" style="0" width="10"/>
    <col collapsed="false" customWidth="true" hidden="false" max="23" min="23" style="0" width="10"/>
    <col collapsed="false" customWidth="true" hidden="false" max="24" min="24" style="0" width="10"/>
    <col collapsed="false" customWidth="true" hidden="false" max="25" min="25" style="0" width="10"/>
    <col collapsed="false" customWidth="true" hidden="false" max="26" min="26" style="0" width="10"/>
    <col collapsed="false" customWidth="true" hidden="false" max="27" min="27" style="0" width="10"/>
    <col collapsed="false" customWidth="true" hidden="false" max="28" min="28" style="0" width="10"/>
    <col collapsed="false" customWidth="true" hidden="false" max="29" min="29" style="0" width="10"/>
    <col collapsed="false" customWidth="true" hidden="false" max="30" min="30" style="0" width="10"/>
    <col collapsed="false" customWidth="true" hidden="false" max="31" min="31" style="0" width="10"/>
    <col collapsed="false" customWidth="true" hidden="false" max="32" min="32" style="0" width="10"/>
    <col collapsed="false" customWidth="true" hidden="false" max="33" min="33" style="0" width="10"/>
    <col collapsed="false" customWidth="true" hidden="false" max="34" min="34" style="0" width="10"/>
    <col collapsed="false" customWidth="true" hidden="false" max="35" min="35" style="0" width="10"/>
    <col collapsed="false" customWidth="true" hidden="false" max="36" min="36" style="0" width="10"/>
    <col collapsed="false" customWidth="true" hidden="false" max="37" min="37" style="0" width="10"/>
    <col collapsed="false" customWidth="true" hidden="false" max="38" min="38" style="0" width="10"/>
    <col collapsed="false" customWidth="true" hidden="false" max="39" min="39" style="0" width="10"/>
    <col collapsed="false" customWidth="true" hidden="false" max="40" min="40" style="0" width="10"/>
    <col collapsed="false" customWidth="true" hidden="false" max="41" min="41" style="0" width="10"/>
    <col collapsed="false" customWidth="true" hidden="false" max="42" min="42" style="0" width="10"/>
    <col collapsed="false" customWidth="true" hidden="false" max="43" min="43" style="0" width="10"/>
    <col collapsed="false" customWidth="true" hidden="false" max="44" min="44" style="0" width="10"/>
    <col collapsed="false" customWidth="true" hidden="false" max="45" min="45" style="0" width="10"/>
    <col collapsed="false" customWidth="true" hidden="false" max="46" min="46" style="0" width="10"/>
    <col collapsed="false" customWidth="true" hidden="false" max="47" min="47" style="0" width="10"/>
    <col collapsed="false" customWidth="true" hidden="false" max="48" min="48" style="0" width="10"/>
    <col collapsed="false" customWidth="true" hidden="false" max="49" min="49" style="0" width="10"/>
  </cols>
  <sheetData>
    <row customHeight="true" ht="15" r="1">
      <c r="A1" s="32" t="str">
        <v>表说明</v>
      </c>
      <c r="B1" s="31" t="str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3"/>
      <c r="AR1" s="32"/>
      <c r="AS1" s="32"/>
      <c r="AT1" s="32"/>
      <c r="AU1" s="32"/>
      <c r="AV1" s="32"/>
      <c r="AW1" s="32"/>
    </row>
    <row customHeight="true" ht="15" r="2">
      <c r="A2" s="32" t="str">
        <v>id</v>
      </c>
      <c r="B2" s="32" t="str">
        <v>name</v>
      </c>
      <c r="C2" s="32" t="str">
        <v>icon</v>
      </c>
      <c r="D2" s="32" t="str">
        <v>int1</v>
      </c>
      <c r="E2" s="32" t="str">
        <v>int2</v>
      </c>
      <c r="F2" s="32" t="str">
        <v>int3</v>
      </c>
      <c r="G2" s="32" t="str">
        <v>int4</v>
      </c>
      <c r="H2" s="32" t="str">
        <v>int5</v>
      </c>
      <c r="I2" s="32" t="str">
        <v>int6</v>
      </c>
      <c r="J2" s="32" t="str">
        <v>int7</v>
      </c>
      <c r="K2" s="32" t="str">
        <v>int8</v>
      </c>
      <c r="L2" s="32" t="str">
        <v>int9</v>
      </c>
      <c r="M2" s="32" t="str">
        <v>int10</v>
      </c>
      <c r="N2" s="32" t="str">
        <v>int11</v>
      </c>
      <c r="O2" s="32" t="str">
        <v>int12</v>
      </c>
      <c r="P2" s="32" t="str">
        <v>int13</v>
      </c>
      <c r="Q2" s="32" t="str">
        <v>int14</v>
      </c>
      <c r="R2" s="32" t="str">
        <v>int15</v>
      </c>
      <c r="S2" s="32" t="str">
        <v>str1</v>
      </c>
      <c r="T2" s="32" t="str">
        <v>str2</v>
      </c>
      <c r="U2" s="32" t="str">
        <v>str3</v>
      </c>
      <c r="V2" s="32" t="str">
        <v>str4</v>
      </c>
      <c r="W2" s="32" t="str">
        <v>str5</v>
      </c>
      <c r="X2" s="32" t="str">
        <v>str6</v>
      </c>
      <c r="Y2" s="32" t="str">
        <v>str7</v>
      </c>
      <c r="Z2" s="32" t="str">
        <v>str8</v>
      </c>
      <c r="AA2" s="32" t="str">
        <v>str9</v>
      </c>
      <c r="AB2" s="32" t="str">
        <v>str10</v>
      </c>
      <c r="AC2" s="32" t="str">
        <v>str11</v>
      </c>
      <c r="AD2" s="32" t="str">
        <v>str12</v>
      </c>
      <c r="AE2" s="32" t="str">
        <v>str13</v>
      </c>
      <c r="AF2" s="32" t="str">
        <v>str14</v>
      </c>
      <c r="AG2" s="32" t="str">
        <v>str15</v>
      </c>
      <c r="AH2" s="32" t="str">
        <v>str16</v>
      </c>
      <c r="AI2" s="32" t="str">
        <v>str17</v>
      </c>
      <c r="AJ2" s="32" t="str">
        <v>str18</v>
      </c>
      <c r="AK2" s="32" t="str">
        <v>str19</v>
      </c>
      <c r="AL2" s="32" t="str">
        <v>str20</v>
      </c>
      <c r="AM2" s="32" t="str">
        <v>list1</v>
      </c>
      <c r="AN2" s="32" t="str">
        <v>list2</v>
      </c>
      <c r="AO2" s="32" t="str">
        <v>list3</v>
      </c>
      <c r="AP2" s="32" t="str">
        <v>list4</v>
      </c>
      <c r="AQ2" s="33" t="str">
        <v>list5</v>
      </c>
      <c r="AR2" s="32" t="str">
        <v>list6</v>
      </c>
      <c r="AS2" s="32" t="str">
        <v>list7</v>
      </c>
      <c r="AT2" s="32" t="str">
        <v>list8</v>
      </c>
      <c r="AU2" s="32" t="str">
        <v>list9</v>
      </c>
      <c r="AV2" s="32" t="str">
        <v>list10</v>
      </c>
      <c r="AW2" s="32" t="str">
        <v>obj1</v>
      </c>
    </row>
    <row customHeight="true" ht="108" r="3">
      <c r="A3" s="32" t="str">
        <v>编号</v>
      </c>
      <c r="B3" s="32" t="str">
        <v>名称</v>
      </c>
      <c r="C3" s="32" t="str">
        <v>图标</v>
      </c>
      <c r="D3" s="32" t="str">
        <v>QuestionPresetType 题目预设类型 1=简单级别的预设 2=中等级别的预设 3=困难级别的预设 4=自定义  若不选择4自定义，则不用填自定义题组表（可为空）,如果该类型下多个题目组则随机一个</v>
      </c>
      <c r="E3" s="32" t="str">
        <v>QuestionGroupLoopMode 题目组循环模式:1=单次顺序 2=顺序循环 3=随机循环  指的是整个题目组在未达到过关分数的情况下如何播放</v>
      </c>
      <c r="F3" s="32" t="str">
        <v>MissScore miss得分【例：-5】</v>
      </c>
      <c r="G3" s="32" t="str">
        <v>EffectiveAreaScore 有效区域得分</v>
      </c>
      <c r="H3" s="32" t="str">
        <v>PerfectAreaScore 完美区域得分</v>
      </c>
      <c r="I3" s="32" t="str">
        <v>IsLevelEndAfterMiss  miss后是否结束关卡 0=否(无任何额外反馈) 1=是，且从头重新开始此qte游戏 2=退出并返回失败值</v>
      </c>
      <c r="J3" s="32" t="str">
        <v>MinComboCount(最小连击数-连续N次点中即可算作处于连击状态（本次也算在内）)</v>
      </c>
      <c r="K3" s="32" t="str">
        <v>ComboScoreBoost(连击得分增幅:例：1.1)</v>
      </c>
      <c r="L3" s="32" t="str"/>
      <c r="M3" s="32" t="str"/>
      <c r="N3" s="32" t="str"/>
      <c r="O3" s="32" t="str"/>
      <c r="P3" s="32" t="str"/>
      <c r="Q3" s="32" t="str"/>
      <c r="R3" s="32" t="str"/>
      <c r="S3" s="32" t="str">
        <v>CriticalClickCircleId 自己Id</v>
      </c>
      <c r="T3" s="32" t="str"/>
      <c r="U3" s="32" t="str">
        <v>RoundButtonSrc 圆形按钮素材 150*150</v>
      </c>
      <c r="V3" s="32" t="str">
        <v>RoundApertureSrc 光圈素材 150*150</v>
      </c>
      <c r="W3" s="32" t="str">
        <v>EffectiveAreaSrc 圆形有效区域Src</v>
      </c>
      <c r="X3" s="32" t="str">
        <v>RoundPerfectAreaSrc 圆形完美区域Src</v>
      </c>
      <c r="Y3" s="32" t="str"/>
      <c r="Z3" s="32" t="str"/>
      <c r="AA3" s="32" t="str"/>
      <c r="AB3" s="32" t="str">
        <v>HitSoundEffect (命中音效资源路径，未连击状态下)</v>
      </c>
      <c r="AC3" s="32" t="str">
        <v>HitEffectImgPath 命中特效资源图片路径</v>
      </c>
      <c r="AD3" s="32" t="str">
        <v>HitEffectTimer (特效持续时间（秒）)</v>
      </c>
      <c r="AE3" s="32" t="str">
        <v>ComboSoundResourceSrc 连击情况下音效资源路径</v>
      </c>
      <c r="AF3" s="32" t="str">
        <v>ComboHitEffectTimer 连击情况下特效持续时间（秒）</v>
      </c>
      <c r="AG3" s="32" t="str">
        <v>ComboHitEffectImgPath 连击情况下特效图片资源路径</v>
      </c>
      <c r="AH3" s="32" t="str"/>
      <c r="AI3" s="32" t="str"/>
      <c r="AJ3" s="32" t="str"/>
      <c r="AK3" s="32" t="str"/>
      <c r="AL3" s="32" t="str"/>
      <c r="AM3" s="32" t="str">
        <v>EffectiveAreaRange 有效区域范围</v>
      </c>
      <c r="AN3" s="32" t="str">
        <v>PerfectAreaRange 完美区域范围</v>
      </c>
      <c r="AO3" s="32" t="str">
        <v>HitEffectCoordinates 命中特效坐标</v>
      </c>
      <c r="AP3" s="32" t="str">
        <v>ComboEffectCoordinates 连击情况下特效坐标</v>
      </c>
      <c r="AQ3" s="33" t="str">
        <v>CustomQuestionGroup 二维数组形式填写题目组。  [[坐标x,坐标y,延迟N毫秒出现,光圈缩小时间毫秒],[坐标x,坐标y,延迟N毫秒出现,光圈缩小时间毫秒],...]</v>
      </c>
      <c r="AR3" s="32" t="str"/>
      <c r="AS3" s="32" t="str"/>
      <c r="AT3" s="32" t="str"/>
      <c r="AU3" s="32" t="str"/>
      <c r="AV3" s="32" t="str"/>
      <c r="AW3" s="32" t="str"/>
    </row>
    <row customHeight="true" ht="15" r="4">
      <c r="A4" s="8">
        <v>1</v>
      </c>
      <c r="B4" s="8">
        <f>VLOOKUP($A4,单次点击圈!$B$1:$AK$700,12,FALSE)</f>
      </c>
      <c r="D4" s="8">
        <f>VLOOKUP($A4,单次点击圈!$B$1:$AK$700,13,FALSE)</f>
      </c>
      <c r="E4" s="8">
        <f>VLOOKUP($A4,单次点击圈!$B$1:$AK$700,14,FALSE)</f>
      </c>
      <c r="F4" s="8">
        <f>VLOOKUP($A4,单次点击圈!$B$1:$AK$700,15,FALSE)</f>
      </c>
      <c r="G4" s="8">
        <f>VLOOKUP($A4,单次点击圈!$B$1:$AK$700,16,FALSE)</f>
      </c>
      <c r="H4" s="8">
        <f>VLOOKUP($A4,单次点击圈!$B$1:$AK$700,17,FALSE)</f>
      </c>
      <c r="I4" s="8">
        <f>VLOOKUP($A4,单次点击圈!$B$1:$AK$700,18,FALSE)</f>
      </c>
      <c r="J4" s="8">
        <f>VLOOKUP($A4,单次点击圈!$B$1:$AK$700,19,FALSE)</f>
      </c>
      <c r="K4" s="8">
        <f>VLOOKUP($A4,单次点击圈!$B$1:$AK$700,20,FALSE)</f>
      </c>
      <c r="S4" s="8">
        <f>VLOOKUP($A4,单次点击圈!$B$1:$AK$700,21,FALSE)</f>
      </c>
      <c r="U4" s="8">
        <f>VLOOKUP($A4,单次点击圈!$B$1:$AK$700,22,FALSE)</f>
      </c>
      <c r="V4" s="8">
        <f>VLOOKUP($A4,单次点击圈!$B$1:$AK$700,23,FALSE)</f>
      </c>
      <c r="W4" s="8">
        <f>VLOOKUP($A4,单次点击圈!$B$1:$AK$700,24,FALSE)</f>
      </c>
      <c r="X4" s="8">
        <f>VLOOKUP($A4,单次点击圈!$B$1:$AK$700,25,FALSE)</f>
      </c>
      <c r="AB4" s="8">
        <f>VLOOKUP($A4,单次点击圈!$B$1:$AK$700,26,FALSE)</f>
      </c>
      <c r="AC4" s="8">
        <f>VLOOKUP($A4,单次点击圈!$B$1:$AK$700,27,FALSE)</f>
      </c>
      <c r="AD4" s="8">
        <f>VLOOKUP($A4,单次点击圈!$B$1:$AK$700,28,FALSE)</f>
      </c>
      <c r="AE4" s="8">
        <f>VLOOKUP($A4,单次点击圈!$B$1:$AK$700,29,FALSE)</f>
      </c>
      <c r="AF4" s="8">
        <f>VLOOKUP($A4,单次点击圈!$B$1:$AK$700,30,FALSE)</f>
      </c>
      <c r="AG4" s="8">
        <f>VLOOKUP($A4,单次点击圈!$B$1:$AK$700,31,FALSE)</f>
      </c>
      <c r="AM4" s="8">
        <f>VLOOKUP($A4,单次点击圈!$B$1:$AK$700,32,FALSE)</f>
      </c>
      <c r="AN4" s="8">
        <f>VLOOKUP($A4,单次点击圈!$B$1:$AK$700,33,FALSE)</f>
      </c>
      <c r="AO4" s="8">
        <f>VLOOKUP($A4,单次点击圈!$B$1:$AK$700,34,FALSE)</f>
      </c>
      <c r="AP4" s="8">
        <f>VLOOKUP($A4,单次点击圈!$B$1:$AK$700,35,FALSE)</f>
      </c>
      <c r="AQ4" s="29">
        <f>VLOOKUP($A4,单次点击圈!$B$1:$AK$700,36,FALSE)</f>
      </c>
    </row>
    <row customHeight="true" ht="15" r="5">
      <c r="A5" s="8">
        <v>2</v>
      </c>
      <c r="B5" s="8">
        <f>VLOOKUP($A5,单次点击圈!$B$1:$AK$700,12,FALSE)</f>
      </c>
      <c r="D5" s="8">
        <f>VLOOKUP($A5,单次点击圈!$B$1:$AK$700,13,FALSE)</f>
      </c>
      <c r="E5" s="8">
        <f>VLOOKUP($A5,单次点击圈!$B$1:$AK$700,14,FALSE)</f>
      </c>
      <c r="F5" s="8">
        <f>VLOOKUP($A5,单次点击圈!$B$1:$AK$700,15,FALSE)</f>
      </c>
      <c r="G5" s="8">
        <f>VLOOKUP($A5,单次点击圈!$B$1:$AK$700,16,FALSE)</f>
      </c>
      <c r="H5" s="8">
        <f>VLOOKUP($A5,单次点击圈!$B$1:$AK$700,17,FALSE)</f>
      </c>
      <c r="I5" s="8">
        <f>VLOOKUP($A5,单次点击圈!$B$1:$AK$700,18,FALSE)</f>
      </c>
      <c r="J5" s="8">
        <f>VLOOKUP($A5,单次点击圈!$B$1:$AK$700,19,FALSE)</f>
      </c>
      <c r="K5" s="8">
        <f>VLOOKUP($A5,单次点击圈!$B$1:$AK$700,20,FALSE)</f>
      </c>
      <c r="S5" s="8">
        <f>VLOOKUP($A5,单次点击圈!$B$1:$AK$700,21,FALSE)</f>
      </c>
      <c r="U5" s="8">
        <f>VLOOKUP($A5,单次点击圈!$B$1:$AK$700,22,FALSE)</f>
      </c>
      <c r="V5" s="8">
        <f>VLOOKUP($A5,单次点击圈!$B$1:$AK$700,23,FALSE)</f>
      </c>
      <c r="W5" s="8">
        <f>VLOOKUP($A5,单次点击圈!$B$1:$AK$700,24,FALSE)</f>
      </c>
      <c r="X5" s="8">
        <f>VLOOKUP($A5,单次点击圈!$B$1:$AK$700,25,FALSE)</f>
      </c>
      <c r="AB5" s="8">
        <f>VLOOKUP($A5,单次点击圈!$B$1:$AK$700,26,FALSE)</f>
      </c>
      <c r="AC5" s="8">
        <f>VLOOKUP($A5,单次点击圈!$B$1:$AK$700,27,FALSE)</f>
      </c>
      <c r="AD5" s="8">
        <f>VLOOKUP($A5,单次点击圈!$B$1:$AK$700,28,FALSE)</f>
      </c>
      <c r="AE5" s="8">
        <f>VLOOKUP($A5,单次点击圈!$B$1:$AK$700,29,FALSE)</f>
      </c>
      <c r="AF5" s="8">
        <f>VLOOKUP($A5,单次点击圈!$B$1:$AK$700,30,FALSE)</f>
      </c>
      <c r="AG5" s="8">
        <f>VLOOKUP($A5,单次点击圈!$B$1:$AK$700,31,FALSE)</f>
      </c>
      <c r="AM5" s="8">
        <f>VLOOKUP($A5,单次点击圈!$B$1:$AK$700,32,FALSE)</f>
      </c>
      <c r="AN5" s="8">
        <f>VLOOKUP($A5,单次点击圈!$B$1:$AK$700,33,FALSE)</f>
      </c>
      <c r="AO5" s="8">
        <f>VLOOKUP($A5,单次点击圈!$B$1:$AK$700,34,FALSE)</f>
      </c>
      <c r="AP5" s="8">
        <f>VLOOKUP($A5,单次点击圈!$B$1:$AK$700,35,FALSE)</f>
      </c>
      <c r="AQ5" s="29">
        <f>VLOOKUP($A5,单次点击圈!$B$1:$AK$700,36,FALSE)</f>
      </c>
    </row>
    <row customHeight="true" ht="15" r="6">
      <c r="A6" s="8">
        <v>3</v>
      </c>
      <c r="B6" s="8">
        <f>VLOOKUP($A6,单次点击圈!$B$1:$AK$700,12,FALSE)</f>
      </c>
      <c r="D6" s="8">
        <f>VLOOKUP($A6,单次点击圈!$B$1:$AK$700,13,FALSE)</f>
      </c>
      <c r="E6" s="8">
        <f>VLOOKUP($A6,单次点击圈!$B$1:$AK$700,14,FALSE)</f>
      </c>
      <c r="F6" s="8">
        <f>VLOOKUP($A6,单次点击圈!$B$1:$AK$700,15,FALSE)</f>
      </c>
      <c r="G6" s="8">
        <f>VLOOKUP($A6,单次点击圈!$B$1:$AK$700,16,FALSE)</f>
      </c>
      <c r="H6" s="8">
        <f>VLOOKUP($A6,单次点击圈!$B$1:$AK$700,17,FALSE)</f>
      </c>
      <c r="I6" s="8">
        <f>VLOOKUP($A6,单次点击圈!$B$1:$AK$700,18,FALSE)</f>
      </c>
      <c r="J6" s="8">
        <f>VLOOKUP($A6,单次点击圈!$B$1:$AK$700,19,FALSE)</f>
      </c>
      <c r="K6" s="8">
        <f>VLOOKUP($A6,单次点击圈!$B$1:$AK$700,20,FALSE)</f>
      </c>
      <c r="S6" s="8">
        <f>VLOOKUP($A6,单次点击圈!$B$1:$AK$700,21,FALSE)</f>
      </c>
      <c r="U6" s="8">
        <f>VLOOKUP($A6,单次点击圈!$B$1:$AK$700,22,FALSE)</f>
      </c>
      <c r="V6" s="8">
        <f>VLOOKUP($A6,单次点击圈!$B$1:$AK$700,23,FALSE)</f>
      </c>
      <c r="W6" s="8">
        <f>VLOOKUP($A6,单次点击圈!$B$1:$AK$700,24,FALSE)</f>
      </c>
      <c r="X6" s="8">
        <f>VLOOKUP($A6,单次点击圈!$B$1:$AK$700,25,FALSE)</f>
      </c>
      <c r="AB6" s="8">
        <f>VLOOKUP($A6,单次点击圈!$B$1:$AK$700,26,FALSE)</f>
      </c>
      <c r="AC6" s="8">
        <f>VLOOKUP($A6,单次点击圈!$B$1:$AK$700,27,FALSE)</f>
      </c>
      <c r="AD6" s="8">
        <f>VLOOKUP($A6,单次点击圈!$B$1:$AK$700,28,FALSE)</f>
      </c>
      <c r="AE6" s="8">
        <f>VLOOKUP($A6,单次点击圈!$B$1:$AK$700,29,FALSE)</f>
      </c>
      <c r="AF6" s="8">
        <f>VLOOKUP($A6,单次点击圈!$B$1:$AK$700,30,FALSE)</f>
      </c>
      <c r="AG6" s="8">
        <f>VLOOKUP($A6,单次点击圈!$B$1:$AK$700,31,FALSE)</f>
      </c>
      <c r="AM6" s="8">
        <f>VLOOKUP($A6,单次点击圈!$B$1:$AK$700,32,FALSE)</f>
      </c>
      <c r="AN6" s="8">
        <f>VLOOKUP($A6,单次点击圈!$B$1:$AK$700,33,FALSE)</f>
      </c>
      <c r="AO6" s="8">
        <f>VLOOKUP($A6,单次点击圈!$B$1:$AK$700,34,FALSE)</f>
      </c>
      <c r="AP6" s="8">
        <f>VLOOKUP($A6,单次点击圈!$B$1:$AK$700,35,FALSE)</f>
      </c>
      <c r="AQ6" s="29">
        <f>VLOOKUP($A6,单次点击圈!$B$1:$AK$700,36,FALSE)</f>
      </c>
    </row>
    <row customHeight="true" ht="15" r="7">
      <c r="A7" s="8">
        <v>4</v>
      </c>
      <c r="B7" s="8">
        <f>VLOOKUP($A7,单次点击圈!$B$1:$AK$700,12,FALSE)</f>
      </c>
      <c r="D7" s="8">
        <f>VLOOKUP($A7,单次点击圈!$B$1:$AK$700,13,FALSE)</f>
      </c>
      <c r="E7" s="8">
        <f>VLOOKUP($A7,单次点击圈!$B$1:$AK$700,14,FALSE)</f>
      </c>
      <c r="F7" s="8">
        <f>VLOOKUP($A7,单次点击圈!$B$1:$AK$700,15,FALSE)</f>
      </c>
      <c r="G7" s="8">
        <f>VLOOKUP($A7,单次点击圈!$B$1:$AK$700,16,FALSE)</f>
      </c>
      <c r="H7" s="8">
        <f>VLOOKUP($A7,单次点击圈!$B$1:$AK$700,17,FALSE)</f>
      </c>
      <c r="I7" s="8">
        <f>VLOOKUP($A7,单次点击圈!$B$1:$AK$700,18,FALSE)</f>
      </c>
      <c r="J7" s="8">
        <f>VLOOKUP($A7,单次点击圈!$B$1:$AK$700,19,FALSE)</f>
      </c>
      <c r="K7" s="8">
        <f>VLOOKUP($A7,单次点击圈!$B$1:$AK$700,20,FALSE)</f>
      </c>
      <c r="S7" s="8">
        <f>VLOOKUP($A7,单次点击圈!$B$1:$AK$700,21,FALSE)</f>
      </c>
      <c r="U7" s="8">
        <f>VLOOKUP($A7,单次点击圈!$B$1:$AK$700,22,FALSE)</f>
      </c>
      <c r="V7" s="8">
        <f>VLOOKUP($A7,单次点击圈!$B$1:$AK$700,23,FALSE)</f>
      </c>
      <c r="W7" s="8">
        <f>VLOOKUP($A7,单次点击圈!$B$1:$AK$700,24,FALSE)</f>
      </c>
      <c r="X7" s="8">
        <f>VLOOKUP($A7,单次点击圈!$B$1:$AK$700,25,FALSE)</f>
      </c>
      <c r="AB7" s="8">
        <f>VLOOKUP($A7,单次点击圈!$B$1:$AK$700,26,FALSE)</f>
      </c>
      <c r="AC7" s="8">
        <f>VLOOKUP($A7,单次点击圈!$B$1:$AK$700,27,FALSE)</f>
      </c>
      <c r="AD7" s="8">
        <f>VLOOKUP($A7,单次点击圈!$B$1:$AK$700,28,FALSE)</f>
      </c>
      <c r="AE7" s="8">
        <f>VLOOKUP($A7,单次点击圈!$B$1:$AK$700,29,FALSE)</f>
      </c>
      <c r="AF7" s="8">
        <f>VLOOKUP($A7,单次点击圈!$B$1:$AK$700,30,FALSE)</f>
      </c>
      <c r="AG7" s="8">
        <f>VLOOKUP($A7,单次点击圈!$B$1:$AK$700,31,FALSE)</f>
      </c>
      <c r="AM7" s="8">
        <f>VLOOKUP($A7,单次点击圈!$B$1:$AK$700,32,FALSE)</f>
      </c>
      <c r="AN7" s="8">
        <f>VLOOKUP($A7,单次点击圈!$B$1:$AK$700,33,FALSE)</f>
      </c>
      <c r="AO7" s="8">
        <f>VLOOKUP($A7,单次点击圈!$B$1:$AK$700,34,FALSE)</f>
      </c>
      <c r="AP7" s="8">
        <f>VLOOKUP($A7,单次点击圈!$B$1:$AK$700,35,FALSE)</f>
      </c>
      <c r="AQ7" s="29">
        <f>VLOOKUP($A7,单次点击圈!$B$1:$AK$700,36,FALSE)</f>
      </c>
    </row>
    <row customHeight="true" ht="15" r="8">
      <c r="A8" s="8">
        <v>5</v>
      </c>
      <c r="B8" s="8">
        <f>VLOOKUP($A8,单次点击圈!$B$1:$AK$700,12,FALSE)</f>
      </c>
      <c r="D8" s="8">
        <f>VLOOKUP($A8,单次点击圈!$B$1:$AK$700,13,FALSE)</f>
      </c>
      <c r="E8" s="8">
        <f>VLOOKUP($A8,单次点击圈!$B$1:$AK$700,14,FALSE)</f>
      </c>
      <c r="F8" s="8">
        <f>VLOOKUP($A8,单次点击圈!$B$1:$AK$700,15,FALSE)</f>
      </c>
      <c r="G8" s="8">
        <f>VLOOKUP($A8,单次点击圈!$B$1:$AK$700,16,FALSE)</f>
      </c>
      <c r="H8" s="8">
        <f>VLOOKUP($A8,单次点击圈!$B$1:$AK$700,17,FALSE)</f>
      </c>
      <c r="I8" s="8">
        <f>VLOOKUP($A8,单次点击圈!$B$1:$AK$700,18,FALSE)</f>
      </c>
      <c r="J8" s="8">
        <f>VLOOKUP($A8,单次点击圈!$B$1:$AK$700,19,FALSE)</f>
      </c>
      <c r="K8" s="8">
        <f>VLOOKUP($A8,单次点击圈!$B$1:$AK$700,20,FALSE)</f>
      </c>
      <c r="S8" s="8">
        <f>VLOOKUP($A8,单次点击圈!$B$1:$AK$700,21,FALSE)</f>
      </c>
      <c r="U8" s="8">
        <f>VLOOKUP($A8,单次点击圈!$B$1:$AK$700,22,FALSE)</f>
      </c>
      <c r="V8" s="8">
        <f>VLOOKUP($A8,单次点击圈!$B$1:$AK$700,23,FALSE)</f>
      </c>
      <c r="W8" s="8">
        <f>VLOOKUP($A8,单次点击圈!$B$1:$AK$700,24,FALSE)</f>
      </c>
      <c r="X8" s="8">
        <f>VLOOKUP($A8,单次点击圈!$B$1:$AK$700,25,FALSE)</f>
      </c>
      <c r="AB8" s="8">
        <f>VLOOKUP($A8,单次点击圈!$B$1:$AK$700,26,FALSE)</f>
      </c>
      <c r="AC8" s="8">
        <f>VLOOKUP($A8,单次点击圈!$B$1:$AK$700,27,FALSE)</f>
      </c>
      <c r="AD8" s="8">
        <f>VLOOKUP($A8,单次点击圈!$B$1:$AK$700,28,FALSE)</f>
      </c>
      <c r="AE8" s="8">
        <f>VLOOKUP($A8,单次点击圈!$B$1:$AK$700,29,FALSE)</f>
      </c>
      <c r="AF8" s="8">
        <f>VLOOKUP($A8,单次点击圈!$B$1:$AK$700,30,FALSE)</f>
      </c>
      <c r="AG8" s="8">
        <f>VLOOKUP($A8,单次点击圈!$B$1:$AK$700,31,FALSE)</f>
      </c>
      <c r="AM8" s="8">
        <f>VLOOKUP($A8,单次点击圈!$B$1:$AK$700,32,FALSE)</f>
      </c>
      <c r="AN8" s="8">
        <f>VLOOKUP($A8,单次点击圈!$B$1:$AK$700,33,FALSE)</f>
      </c>
      <c r="AO8" s="8">
        <f>VLOOKUP($A8,单次点击圈!$B$1:$AK$700,34,FALSE)</f>
      </c>
      <c r="AP8" s="8">
        <f>VLOOKUP($A8,单次点击圈!$B$1:$AK$700,35,FALSE)</f>
      </c>
      <c r="AQ8" s="29">
        <f>VLOOKUP($A8,单次点击圈!$B$1:$AK$700,36,FALSE)</f>
      </c>
    </row>
    <row customHeight="true" ht="15" r="9">
      <c r="A9" s="8">
        <v>6</v>
      </c>
      <c r="B9" s="8">
        <f>VLOOKUP($A9,单次点击圈!$B$1:$AK$700,12,FALSE)</f>
      </c>
      <c r="D9" s="8">
        <f>VLOOKUP($A9,单次点击圈!$B$1:$AK$700,13,FALSE)</f>
      </c>
      <c r="E9" s="8">
        <f>VLOOKUP($A9,单次点击圈!$B$1:$AK$700,14,FALSE)</f>
      </c>
      <c r="F9" s="8">
        <f>VLOOKUP($A9,单次点击圈!$B$1:$AK$700,15,FALSE)</f>
      </c>
      <c r="G9" s="8">
        <f>VLOOKUP($A9,单次点击圈!$B$1:$AK$700,16,FALSE)</f>
      </c>
      <c r="H9" s="8">
        <f>VLOOKUP($A9,单次点击圈!$B$1:$AK$700,17,FALSE)</f>
      </c>
      <c r="I9" s="8">
        <f>VLOOKUP($A9,单次点击圈!$B$1:$AK$700,18,FALSE)</f>
      </c>
      <c r="J9" s="8">
        <f>VLOOKUP($A9,单次点击圈!$B$1:$AK$700,19,FALSE)</f>
      </c>
      <c r="K9" s="8">
        <f>VLOOKUP($A9,单次点击圈!$B$1:$AK$700,20,FALSE)</f>
      </c>
      <c r="S9" s="8">
        <f>VLOOKUP($A9,单次点击圈!$B$1:$AK$700,21,FALSE)</f>
      </c>
      <c r="U9" s="8">
        <f>VLOOKUP($A9,单次点击圈!$B$1:$AK$700,22,FALSE)</f>
      </c>
      <c r="V9" s="8">
        <f>VLOOKUP($A9,单次点击圈!$B$1:$AK$700,23,FALSE)</f>
      </c>
      <c r="W9" s="8">
        <f>VLOOKUP($A9,单次点击圈!$B$1:$AK$700,24,FALSE)</f>
      </c>
      <c r="X9" s="8">
        <f>VLOOKUP($A9,单次点击圈!$B$1:$AK$700,25,FALSE)</f>
      </c>
      <c r="AB9" s="8">
        <f>VLOOKUP($A9,单次点击圈!$B$1:$AK$700,26,FALSE)</f>
      </c>
      <c r="AC9" s="8">
        <f>VLOOKUP($A9,单次点击圈!$B$1:$AK$700,27,FALSE)</f>
      </c>
      <c r="AD9" s="8">
        <f>VLOOKUP($A9,单次点击圈!$B$1:$AK$700,28,FALSE)</f>
      </c>
      <c r="AE9" s="8">
        <f>VLOOKUP($A9,单次点击圈!$B$1:$AK$700,29,FALSE)</f>
      </c>
      <c r="AF9" s="8">
        <f>VLOOKUP($A9,单次点击圈!$B$1:$AK$700,30,FALSE)</f>
      </c>
      <c r="AG9" s="8">
        <f>VLOOKUP($A9,单次点击圈!$B$1:$AK$700,31,FALSE)</f>
      </c>
      <c r="AM9" s="8">
        <f>VLOOKUP($A9,单次点击圈!$B$1:$AK$700,32,FALSE)</f>
      </c>
      <c r="AN9" s="8">
        <f>VLOOKUP($A9,单次点击圈!$B$1:$AK$700,33,FALSE)</f>
      </c>
      <c r="AO9" s="8">
        <f>VLOOKUP($A9,单次点击圈!$B$1:$AK$700,34,FALSE)</f>
      </c>
      <c r="AP9" s="8">
        <f>VLOOKUP($A9,单次点击圈!$B$1:$AK$700,35,FALSE)</f>
      </c>
      <c r="AQ9" s="29">
        <f>VLOOKUP($A9,单次点击圈!$B$1:$AK$700,36,FALSE)</f>
      </c>
    </row>
    <row customHeight="true" ht="15" r="10">
      <c r="A10" s="8">
        <v>7</v>
      </c>
      <c r="B10" s="8">
        <f>VLOOKUP($A10,单次点击圈!$B$1:$AK$700,12,FALSE)</f>
      </c>
      <c r="D10" s="8">
        <f>VLOOKUP($A10,单次点击圈!$B$1:$AK$700,13,FALSE)</f>
      </c>
      <c r="E10" s="8">
        <f>VLOOKUP($A10,单次点击圈!$B$1:$AK$700,14,FALSE)</f>
      </c>
      <c r="F10" s="8">
        <f>VLOOKUP($A10,单次点击圈!$B$1:$AK$700,15,FALSE)</f>
      </c>
      <c r="G10" s="8">
        <f>VLOOKUP($A10,单次点击圈!$B$1:$AK$700,16,FALSE)</f>
      </c>
      <c r="H10" s="8">
        <f>VLOOKUP($A10,单次点击圈!$B$1:$AK$700,17,FALSE)</f>
      </c>
      <c r="I10" s="8">
        <f>VLOOKUP($A10,单次点击圈!$B$1:$AK$700,18,FALSE)</f>
      </c>
      <c r="J10" s="8">
        <f>VLOOKUP($A10,单次点击圈!$B$1:$AK$700,19,FALSE)</f>
      </c>
      <c r="K10" s="8">
        <f>VLOOKUP($A10,单次点击圈!$B$1:$AK$700,20,FALSE)</f>
      </c>
      <c r="S10" s="8">
        <f>VLOOKUP($A10,单次点击圈!$B$1:$AK$700,21,FALSE)</f>
      </c>
      <c r="U10" s="8">
        <f>VLOOKUP($A10,单次点击圈!$B$1:$AK$700,22,FALSE)</f>
      </c>
      <c r="V10" s="8">
        <f>VLOOKUP($A10,单次点击圈!$B$1:$AK$700,23,FALSE)</f>
      </c>
      <c r="W10" s="8">
        <f>VLOOKUP($A10,单次点击圈!$B$1:$AK$700,24,FALSE)</f>
      </c>
      <c r="X10" s="8">
        <f>VLOOKUP($A10,单次点击圈!$B$1:$AK$700,25,FALSE)</f>
      </c>
      <c r="AB10" s="8">
        <f>VLOOKUP($A10,单次点击圈!$B$1:$AK$700,26,FALSE)</f>
      </c>
      <c r="AC10" s="8">
        <f>VLOOKUP($A10,单次点击圈!$B$1:$AK$700,27,FALSE)</f>
      </c>
      <c r="AD10" s="8">
        <f>VLOOKUP($A10,单次点击圈!$B$1:$AK$700,28,FALSE)</f>
      </c>
      <c r="AE10" s="8">
        <f>VLOOKUP($A10,单次点击圈!$B$1:$AK$700,29,FALSE)</f>
      </c>
      <c r="AF10" s="8">
        <f>VLOOKUP($A10,单次点击圈!$B$1:$AK$700,30,FALSE)</f>
      </c>
      <c r="AG10" s="8">
        <f>VLOOKUP($A10,单次点击圈!$B$1:$AK$700,31,FALSE)</f>
      </c>
      <c r="AM10" s="8">
        <f>VLOOKUP($A10,单次点击圈!$B$1:$AK$700,32,FALSE)</f>
      </c>
      <c r="AN10" s="8">
        <f>VLOOKUP($A10,单次点击圈!$B$1:$AK$700,33,FALSE)</f>
      </c>
      <c r="AO10" s="8">
        <f>VLOOKUP($A10,单次点击圈!$B$1:$AK$700,34,FALSE)</f>
      </c>
      <c r="AP10" s="8">
        <f>VLOOKUP($A10,单次点击圈!$B$1:$AK$700,35,FALSE)</f>
      </c>
      <c r="AQ10" s="29">
        <f>VLOOKUP($A10,单次点击圈!$B$1:$AK$700,36,FALSE)</f>
      </c>
    </row>
    <row customHeight="true" ht="15" r="11">
      <c r="A11" s="8">
        <v>8</v>
      </c>
      <c r="B11" s="8">
        <f>VLOOKUP($A11,单次点击圈!$B$1:$AK$700,12,FALSE)</f>
      </c>
      <c r="D11" s="8">
        <f>VLOOKUP($A11,单次点击圈!$B$1:$AK$700,13,FALSE)</f>
      </c>
      <c r="E11" s="8">
        <f>VLOOKUP($A11,单次点击圈!$B$1:$AK$700,14,FALSE)</f>
      </c>
      <c r="F11" s="8">
        <f>VLOOKUP($A11,单次点击圈!$B$1:$AK$700,15,FALSE)</f>
      </c>
      <c r="G11" s="8">
        <f>VLOOKUP($A11,单次点击圈!$B$1:$AK$700,16,FALSE)</f>
      </c>
      <c r="H11" s="8">
        <f>VLOOKUP($A11,单次点击圈!$B$1:$AK$700,17,FALSE)</f>
      </c>
      <c r="I11" s="8">
        <f>VLOOKUP($A11,单次点击圈!$B$1:$AK$700,18,FALSE)</f>
      </c>
      <c r="J11" s="8">
        <f>VLOOKUP($A11,单次点击圈!$B$1:$AK$700,19,FALSE)</f>
      </c>
      <c r="K11" s="8">
        <f>VLOOKUP($A11,单次点击圈!$B$1:$AK$700,20,FALSE)</f>
      </c>
      <c r="S11" s="8">
        <f>VLOOKUP($A11,单次点击圈!$B$1:$AK$700,21,FALSE)</f>
      </c>
      <c r="U11" s="8">
        <f>VLOOKUP($A11,单次点击圈!$B$1:$AK$700,22,FALSE)</f>
      </c>
      <c r="V11" s="8">
        <f>VLOOKUP($A11,单次点击圈!$B$1:$AK$700,23,FALSE)</f>
      </c>
      <c r="W11" s="8">
        <f>VLOOKUP($A11,单次点击圈!$B$1:$AK$700,24,FALSE)</f>
      </c>
      <c r="X11" s="8">
        <f>VLOOKUP($A11,单次点击圈!$B$1:$AK$700,25,FALSE)</f>
      </c>
      <c r="AB11" s="8">
        <f>VLOOKUP($A11,单次点击圈!$B$1:$AK$700,26,FALSE)</f>
      </c>
      <c r="AC11" s="8">
        <f>VLOOKUP($A11,单次点击圈!$B$1:$AK$700,27,FALSE)</f>
      </c>
      <c r="AD11" s="8">
        <f>VLOOKUP($A11,单次点击圈!$B$1:$AK$700,28,FALSE)</f>
      </c>
      <c r="AE11" s="8">
        <f>VLOOKUP($A11,单次点击圈!$B$1:$AK$700,29,FALSE)</f>
      </c>
      <c r="AF11" s="8">
        <f>VLOOKUP($A11,单次点击圈!$B$1:$AK$700,30,FALSE)</f>
      </c>
      <c r="AG11" s="8">
        <f>VLOOKUP($A11,单次点击圈!$B$1:$AK$700,31,FALSE)</f>
      </c>
      <c r="AM11" s="8">
        <f>VLOOKUP($A11,单次点击圈!$B$1:$AK$700,32,FALSE)</f>
      </c>
      <c r="AN11" s="8">
        <f>VLOOKUP($A11,单次点击圈!$B$1:$AK$700,33,FALSE)</f>
      </c>
      <c r="AO11" s="8">
        <f>VLOOKUP($A11,单次点击圈!$B$1:$AK$700,34,FALSE)</f>
      </c>
      <c r="AP11" s="8">
        <f>VLOOKUP($A11,单次点击圈!$B$1:$AK$700,35,FALSE)</f>
      </c>
      <c r="AQ11" s="29">
        <f>VLOOKUP($A11,单次点击圈!$B$1:$AK$700,36,FALSE)</f>
      </c>
    </row>
    <row customHeight="true" ht="15" r="12">
      <c r="A12" s="8">
        <v>9</v>
      </c>
      <c r="B12" s="8">
        <f>VLOOKUP($A12,单次点击圈!$B$1:$AK$700,12,FALSE)</f>
      </c>
      <c r="D12" s="8">
        <f>VLOOKUP($A12,单次点击圈!$B$1:$AK$700,13,FALSE)</f>
      </c>
      <c r="E12" s="8">
        <f>VLOOKUP($A12,单次点击圈!$B$1:$AK$700,14,FALSE)</f>
      </c>
      <c r="F12" s="8">
        <f>VLOOKUP($A12,单次点击圈!$B$1:$AK$700,15,FALSE)</f>
      </c>
      <c r="G12" s="8">
        <f>VLOOKUP($A12,单次点击圈!$B$1:$AK$700,16,FALSE)</f>
      </c>
      <c r="H12" s="8">
        <f>VLOOKUP($A12,单次点击圈!$B$1:$AK$700,17,FALSE)</f>
      </c>
      <c r="I12" s="8">
        <f>VLOOKUP($A12,单次点击圈!$B$1:$AK$700,18,FALSE)</f>
      </c>
      <c r="J12" s="8">
        <f>VLOOKUP($A12,单次点击圈!$B$1:$AK$700,19,FALSE)</f>
      </c>
      <c r="K12" s="8">
        <f>VLOOKUP($A12,单次点击圈!$B$1:$AK$700,20,FALSE)</f>
      </c>
      <c r="S12" s="8">
        <f>VLOOKUP($A12,单次点击圈!$B$1:$AK$700,21,FALSE)</f>
      </c>
      <c r="U12" s="8">
        <f>VLOOKUP($A12,单次点击圈!$B$1:$AK$700,22,FALSE)</f>
      </c>
      <c r="V12" s="8">
        <f>VLOOKUP($A12,单次点击圈!$B$1:$AK$700,23,FALSE)</f>
      </c>
      <c r="W12" s="8">
        <f>VLOOKUP($A12,单次点击圈!$B$1:$AK$700,24,FALSE)</f>
      </c>
      <c r="X12" s="8">
        <f>VLOOKUP($A12,单次点击圈!$B$1:$AK$700,25,FALSE)</f>
      </c>
      <c r="AB12" s="8">
        <f>VLOOKUP($A12,单次点击圈!$B$1:$AK$700,26,FALSE)</f>
      </c>
      <c r="AC12" s="8">
        <f>VLOOKUP($A12,单次点击圈!$B$1:$AK$700,27,FALSE)</f>
      </c>
      <c r="AD12" s="8">
        <f>VLOOKUP($A12,单次点击圈!$B$1:$AK$700,28,FALSE)</f>
      </c>
      <c r="AE12" s="8">
        <f>VLOOKUP($A12,单次点击圈!$B$1:$AK$700,29,FALSE)</f>
      </c>
      <c r="AF12" s="8">
        <f>VLOOKUP($A12,单次点击圈!$B$1:$AK$700,30,FALSE)</f>
      </c>
      <c r="AG12" s="8">
        <f>VLOOKUP($A12,单次点击圈!$B$1:$AK$700,31,FALSE)</f>
      </c>
      <c r="AM12" s="8">
        <f>VLOOKUP($A12,单次点击圈!$B$1:$AK$700,32,FALSE)</f>
      </c>
      <c r="AN12" s="8">
        <f>VLOOKUP($A12,单次点击圈!$B$1:$AK$700,33,FALSE)</f>
      </c>
      <c r="AO12" s="8">
        <f>VLOOKUP($A12,单次点击圈!$B$1:$AK$700,34,FALSE)</f>
      </c>
      <c r="AP12" s="8">
        <f>VLOOKUP($A12,单次点击圈!$B$1:$AK$700,35,FALSE)</f>
      </c>
      <c r="AQ12" s="29">
        <f>VLOOKUP($A12,单次点击圈!$B$1:$AK$700,36,FALSE)</f>
      </c>
    </row>
    <row customHeight="true" ht="15" r="13">
      <c r="A13" s="8">
        <v>10</v>
      </c>
      <c r="B13" s="8">
        <f>VLOOKUP($A13,单次点击圈!$B$1:$AK$700,12,FALSE)</f>
      </c>
      <c r="D13" s="8">
        <f>VLOOKUP($A13,单次点击圈!$B$1:$AK$700,13,FALSE)</f>
      </c>
      <c r="E13" s="8">
        <f>VLOOKUP($A13,单次点击圈!$B$1:$AK$700,14,FALSE)</f>
      </c>
      <c r="F13" s="8">
        <f>VLOOKUP($A13,单次点击圈!$B$1:$AK$700,15,FALSE)</f>
      </c>
      <c r="G13" s="8">
        <f>VLOOKUP($A13,单次点击圈!$B$1:$AK$700,16,FALSE)</f>
      </c>
      <c r="H13" s="8">
        <f>VLOOKUP($A13,单次点击圈!$B$1:$AK$700,17,FALSE)</f>
      </c>
      <c r="I13" s="8">
        <f>VLOOKUP($A13,单次点击圈!$B$1:$AK$700,18,FALSE)</f>
      </c>
      <c r="J13" s="8">
        <f>VLOOKUP($A13,单次点击圈!$B$1:$AK$700,19,FALSE)</f>
      </c>
      <c r="K13" s="8">
        <f>VLOOKUP($A13,单次点击圈!$B$1:$AK$700,20,FALSE)</f>
      </c>
      <c r="S13" s="8">
        <f>VLOOKUP($A13,单次点击圈!$B$1:$AK$700,21,FALSE)</f>
      </c>
      <c r="U13" s="8">
        <f>VLOOKUP($A13,单次点击圈!$B$1:$AK$700,22,FALSE)</f>
      </c>
      <c r="V13" s="8">
        <f>VLOOKUP($A13,单次点击圈!$B$1:$AK$700,23,FALSE)</f>
      </c>
      <c r="W13" s="8">
        <f>VLOOKUP($A13,单次点击圈!$B$1:$AK$700,24,FALSE)</f>
      </c>
      <c r="X13" s="8">
        <f>VLOOKUP($A13,单次点击圈!$B$1:$AK$700,25,FALSE)</f>
      </c>
      <c r="AB13" s="8">
        <f>VLOOKUP($A13,单次点击圈!$B$1:$AK$700,26,FALSE)</f>
      </c>
      <c r="AC13" s="8">
        <f>VLOOKUP($A13,单次点击圈!$B$1:$AK$700,27,FALSE)</f>
      </c>
      <c r="AD13" s="8">
        <f>VLOOKUP($A13,单次点击圈!$B$1:$AK$700,28,FALSE)</f>
      </c>
      <c r="AE13" s="8">
        <f>VLOOKUP($A13,单次点击圈!$B$1:$AK$700,29,FALSE)</f>
      </c>
      <c r="AF13" s="8">
        <f>VLOOKUP($A13,单次点击圈!$B$1:$AK$700,30,FALSE)</f>
      </c>
      <c r="AG13" s="8">
        <f>VLOOKUP($A13,单次点击圈!$B$1:$AK$700,31,FALSE)</f>
      </c>
      <c r="AM13" s="8">
        <f>VLOOKUP($A13,单次点击圈!$B$1:$AK$700,32,FALSE)</f>
      </c>
      <c r="AN13" s="8">
        <f>VLOOKUP($A13,单次点击圈!$B$1:$AK$700,33,FALSE)</f>
      </c>
      <c r="AO13" s="8">
        <f>VLOOKUP($A13,单次点击圈!$B$1:$AK$700,34,FALSE)</f>
      </c>
      <c r="AP13" s="8">
        <f>VLOOKUP($A13,单次点击圈!$B$1:$AK$700,35,FALSE)</f>
      </c>
      <c r="AQ13" s="29">
        <f>VLOOKUP($A13,单次点击圈!$B$1:$AK$700,36,FALSE)</f>
      </c>
    </row>
    <row customHeight="true" ht="15" r="14">
      <c r="A14" s="8">
        <v>11</v>
      </c>
      <c r="B14" s="8">
        <f>VLOOKUP($A14,单次点击圈!$B$1:$AK$700,12,FALSE)</f>
      </c>
      <c r="D14" s="8">
        <f>VLOOKUP($A14,单次点击圈!$B$1:$AK$700,13,FALSE)</f>
      </c>
      <c r="E14" s="8">
        <f>VLOOKUP($A14,单次点击圈!$B$1:$AK$700,14,FALSE)</f>
      </c>
      <c r="F14" s="8">
        <f>VLOOKUP($A14,单次点击圈!$B$1:$AK$700,15,FALSE)</f>
      </c>
      <c r="G14" s="8">
        <f>VLOOKUP($A14,单次点击圈!$B$1:$AK$700,16,FALSE)</f>
      </c>
      <c r="H14" s="8">
        <f>VLOOKUP($A14,单次点击圈!$B$1:$AK$700,17,FALSE)</f>
      </c>
      <c r="I14" s="8">
        <f>VLOOKUP($A14,单次点击圈!$B$1:$AK$700,18,FALSE)</f>
      </c>
      <c r="J14" s="8">
        <f>VLOOKUP($A14,单次点击圈!$B$1:$AK$700,19,FALSE)</f>
      </c>
      <c r="K14" s="8">
        <f>VLOOKUP($A14,单次点击圈!$B$1:$AK$700,20,FALSE)</f>
      </c>
      <c r="S14" s="8">
        <f>VLOOKUP($A14,单次点击圈!$B$1:$AK$700,21,FALSE)</f>
      </c>
      <c r="U14" s="8">
        <f>VLOOKUP($A14,单次点击圈!$B$1:$AK$700,22,FALSE)</f>
      </c>
      <c r="V14" s="8">
        <f>VLOOKUP($A14,单次点击圈!$B$1:$AK$700,23,FALSE)</f>
      </c>
      <c r="W14" s="8">
        <f>VLOOKUP($A14,单次点击圈!$B$1:$AK$700,24,FALSE)</f>
      </c>
      <c r="X14" s="8">
        <f>VLOOKUP($A14,单次点击圈!$B$1:$AK$700,25,FALSE)</f>
      </c>
      <c r="AB14" s="8">
        <f>VLOOKUP($A14,单次点击圈!$B$1:$AK$700,26,FALSE)</f>
      </c>
      <c r="AC14" s="8">
        <f>VLOOKUP($A14,单次点击圈!$B$1:$AK$700,27,FALSE)</f>
      </c>
      <c r="AD14" s="8">
        <f>VLOOKUP($A14,单次点击圈!$B$1:$AK$700,28,FALSE)</f>
      </c>
      <c r="AE14" s="8">
        <f>VLOOKUP($A14,单次点击圈!$B$1:$AK$700,29,FALSE)</f>
      </c>
      <c r="AF14" s="8">
        <f>VLOOKUP($A14,单次点击圈!$B$1:$AK$700,30,FALSE)</f>
      </c>
      <c r="AG14" s="8">
        <f>VLOOKUP($A14,单次点击圈!$B$1:$AK$700,31,FALSE)</f>
      </c>
      <c r="AM14" s="8">
        <f>VLOOKUP($A14,单次点击圈!$B$1:$AK$700,32,FALSE)</f>
      </c>
      <c r="AN14" s="8">
        <f>VLOOKUP($A14,单次点击圈!$B$1:$AK$700,33,FALSE)</f>
      </c>
      <c r="AO14" s="8">
        <f>VLOOKUP($A14,单次点击圈!$B$1:$AK$700,34,FALSE)</f>
      </c>
      <c r="AP14" s="8">
        <f>VLOOKUP($A14,单次点击圈!$B$1:$AK$700,35,FALSE)</f>
      </c>
      <c r="AQ14" s="29">
        <f>VLOOKUP($A14,单次点击圈!$B$1:$AK$700,36,FALSE)</f>
      </c>
    </row>
    <row customHeight="true" ht="15" r="15">
      <c r="A15" s="8">
        <v>12</v>
      </c>
      <c r="B15" s="8">
        <f>VLOOKUP($A15,单次点击圈!$B$1:$AK$700,12,FALSE)</f>
      </c>
      <c r="D15" s="8">
        <f>VLOOKUP($A15,单次点击圈!$B$1:$AK$700,13,FALSE)</f>
      </c>
      <c r="E15" s="8">
        <f>VLOOKUP($A15,单次点击圈!$B$1:$AK$700,14,FALSE)</f>
      </c>
      <c r="F15" s="8">
        <f>VLOOKUP($A15,单次点击圈!$B$1:$AK$700,15,FALSE)</f>
      </c>
      <c r="G15" s="8">
        <f>VLOOKUP($A15,单次点击圈!$B$1:$AK$700,16,FALSE)</f>
      </c>
      <c r="H15" s="8">
        <f>VLOOKUP($A15,单次点击圈!$B$1:$AK$700,17,FALSE)</f>
      </c>
      <c r="I15" s="8">
        <f>VLOOKUP($A15,单次点击圈!$B$1:$AK$700,18,FALSE)</f>
      </c>
      <c r="J15" s="8">
        <f>VLOOKUP($A15,单次点击圈!$B$1:$AK$700,19,FALSE)</f>
      </c>
      <c r="K15" s="8">
        <f>VLOOKUP($A15,单次点击圈!$B$1:$AK$700,20,FALSE)</f>
      </c>
      <c r="S15" s="8">
        <f>VLOOKUP($A15,单次点击圈!$B$1:$AK$700,21,FALSE)</f>
      </c>
      <c r="U15" s="8">
        <f>VLOOKUP($A15,单次点击圈!$B$1:$AK$700,22,FALSE)</f>
      </c>
      <c r="V15" s="8">
        <f>VLOOKUP($A15,单次点击圈!$B$1:$AK$700,23,FALSE)</f>
      </c>
      <c r="W15" s="8">
        <f>VLOOKUP($A15,单次点击圈!$B$1:$AK$700,24,FALSE)</f>
      </c>
      <c r="X15" s="8">
        <f>VLOOKUP($A15,单次点击圈!$B$1:$AK$700,25,FALSE)</f>
      </c>
      <c r="AB15" s="8">
        <f>VLOOKUP($A15,单次点击圈!$B$1:$AK$700,26,FALSE)</f>
      </c>
      <c r="AC15" s="8">
        <f>VLOOKUP($A15,单次点击圈!$B$1:$AK$700,27,FALSE)</f>
      </c>
      <c r="AD15" s="8">
        <f>VLOOKUP($A15,单次点击圈!$B$1:$AK$700,28,FALSE)</f>
      </c>
      <c r="AE15" s="8">
        <f>VLOOKUP($A15,单次点击圈!$B$1:$AK$700,29,FALSE)</f>
      </c>
      <c r="AF15" s="8">
        <f>VLOOKUP($A15,单次点击圈!$B$1:$AK$700,30,FALSE)</f>
      </c>
      <c r="AG15" s="8">
        <f>VLOOKUP($A15,单次点击圈!$B$1:$AK$700,31,FALSE)</f>
      </c>
      <c r="AM15" s="8">
        <f>VLOOKUP($A15,单次点击圈!$B$1:$AK$700,32,FALSE)</f>
      </c>
      <c r="AN15" s="8">
        <f>VLOOKUP($A15,单次点击圈!$B$1:$AK$700,33,FALSE)</f>
      </c>
      <c r="AO15" s="8">
        <f>VLOOKUP($A15,单次点击圈!$B$1:$AK$700,34,FALSE)</f>
      </c>
      <c r="AP15" s="8">
        <f>VLOOKUP($A15,单次点击圈!$B$1:$AK$700,35,FALSE)</f>
      </c>
      <c r="AQ15" s="29">
        <f>VLOOKUP($A15,单次点击圈!$B$1:$AK$700,36,FALSE)</f>
      </c>
    </row>
    <row customHeight="true" ht="15" r="16">
      <c r="A16" s="8">
        <v>13</v>
      </c>
      <c r="B16" s="8">
        <f>VLOOKUP($A16,单次点击圈!$B$1:$AK$700,12,FALSE)</f>
      </c>
      <c r="D16" s="8">
        <f>VLOOKUP($A16,单次点击圈!$B$1:$AK$700,13,FALSE)</f>
      </c>
      <c r="E16" s="8">
        <f>VLOOKUP($A16,单次点击圈!$B$1:$AK$700,14,FALSE)</f>
      </c>
      <c r="F16" s="8">
        <f>VLOOKUP($A16,单次点击圈!$B$1:$AK$700,15,FALSE)</f>
      </c>
      <c r="G16" s="8">
        <f>VLOOKUP($A16,单次点击圈!$B$1:$AK$700,16,FALSE)</f>
      </c>
      <c r="H16" s="8">
        <f>VLOOKUP($A16,单次点击圈!$B$1:$AK$700,17,FALSE)</f>
      </c>
      <c r="I16" s="8">
        <f>VLOOKUP($A16,单次点击圈!$B$1:$AK$700,18,FALSE)</f>
      </c>
      <c r="J16" s="8">
        <f>VLOOKUP($A16,单次点击圈!$B$1:$AK$700,19,FALSE)</f>
      </c>
      <c r="K16" s="8">
        <f>VLOOKUP($A16,单次点击圈!$B$1:$AK$700,20,FALSE)</f>
      </c>
      <c r="S16" s="8">
        <f>VLOOKUP($A16,单次点击圈!$B$1:$AK$700,21,FALSE)</f>
      </c>
      <c r="U16" s="8">
        <f>VLOOKUP($A16,单次点击圈!$B$1:$AK$700,22,FALSE)</f>
      </c>
      <c r="V16" s="8">
        <f>VLOOKUP($A16,单次点击圈!$B$1:$AK$700,23,FALSE)</f>
      </c>
      <c r="W16" s="8">
        <f>VLOOKUP($A16,单次点击圈!$B$1:$AK$700,24,FALSE)</f>
      </c>
      <c r="X16" s="8">
        <f>VLOOKUP($A16,单次点击圈!$B$1:$AK$700,25,FALSE)</f>
      </c>
      <c r="AB16" s="8">
        <f>VLOOKUP($A16,单次点击圈!$B$1:$AK$700,26,FALSE)</f>
      </c>
      <c r="AC16" s="8">
        <f>VLOOKUP($A16,单次点击圈!$B$1:$AK$700,27,FALSE)</f>
      </c>
      <c r="AD16" s="8">
        <f>VLOOKUP($A16,单次点击圈!$B$1:$AK$700,28,FALSE)</f>
      </c>
      <c r="AE16" s="8">
        <f>VLOOKUP($A16,单次点击圈!$B$1:$AK$700,29,FALSE)</f>
      </c>
      <c r="AF16" s="8">
        <f>VLOOKUP($A16,单次点击圈!$B$1:$AK$700,30,FALSE)</f>
      </c>
      <c r="AG16" s="8">
        <f>VLOOKUP($A16,单次点击圈!$B$1:$AK$700,31,FALSE)</f>
      </c>
      <c r="AM16" s="8">
        <f>VLOOKUP($A16,单次点击圈!$B$1:$AK$700,32,FALSE)</f>
      </c>
      <c r="AN16" s="8">
        <f>VLOOKUP($A16,单次点击圈!$B$1:$AK$700,33,FALSE)</f>
      </c>
      <c r="AO16" s="8">
        <f>VLOOKUP($A16,单次点击圈!$B$1:$AK$700,34,FALSE)</f>
      </c>
      <c r="AP16" s="8">
        <f>VLOOKUP($A16,单次点击圈!$B$1:$AK$700,35,FALSE)</f>
      </c>
      <c r="AQ16" s="29">
        <f>VLOOKUP($A16,单次点击圈!$B$1:$AK$700,36,FALSE)</f>
      </c>
    </row>
    <row customHeight="true" ht="15" r="17">
      <c r="A17" s="8">
        <v>14</v>
      </c>
      <c r="B17" s="8">
        <f>VLOOKUP($A17,单次点击圈!$B$1:$AK$700,12,FALSE)</f>
      </c>
      <c r="D17" s="8">
        <f>VLOOKUP($A17,单次点击圈!$B$1:$AK$700,13,FALSE)</f>
      </c>
      <c r="E17" s="8">
        <f>VLOOKUP($A17,单次点击圈!$B$1:$AK$700,14,FALSE)</f>
      </c>
      <c r="F17" s="8">
        <f>VLOOKUP($A17,单次点击圈!$B$1:$AK$700,15,FALSE)</f>
      </c>
      <c r="G17" s="8">
        <f>VLOOKUP($A17,单次点击圈!$B$1:$AK$700,16,FALSE)</f>
      </c>
      <c r="H17" s="8">
        <f>VLOOKUP($A17,单次点击圈!$B$1:$AK$700,17,FALSE)</f>
      </c>
      <c r="I17" s="8">
        <f>VLOOKUP($A17,单次点击圈!$B$1:$AK$700,18,FALSE)</f>
      </c>
      <c r="J17" s="8">
        <f>VLOOKUP($A17,单次点击圈!$B$1:$AK$700,19,FALSE)</f>
      </c>
      <c r="K17" s="8">
        <f>VLOOKUP($A17,单次点击圈!$B$1:$AK$700,20,FALSE)</f>
      </c>
      <c r="S17" s="8">
        <f>VLOOKUP($A17,单次点击圈!$B$1:$AK$700,21,FALSE)</f>
      </c>
      <c r="U17" s="8">
        <f>VLOOKUP($A17,单次点击圈!$B$1:$AK$700,22,FALSE)</f>
      </c>
      <c r="V17" s="8">
        <f>VLOOKUP($A17,单次点击圈!$B$1:$AK$700,23,FALSE)</f>
      </c>
      <c r="W17" s="8">
        <f>VLOOKUP($A17,单次点击圈!$B$1:$AK$700,24,FALSE)</f>
      </c>
      <c r="X17" s="8">
        <f>VLOOKUP($A17,单次点击圈!$B$1:$AK$700,25,FALSE)</f>
      </c>
      <c r="AB17" s="8">
        <f>VLOOKUP($A17,单次点击圈!$B$1:$AK$700,26,FALSE)</f>
      </c>
      <c r="AC17" s="8">
        <f>VLOOKUP($A17,单次点击圈!$B$1:$AK$700,27,FALSE)</f>
      </c>
      <c r="AD17" s="8">
        <f>VLOOKUP($A17,单次点击圈!$B$1:$AK$700,28,FALSE)</f>
      </c>
      <c r="AE17" s="8">
        <f>VLOOKUP($A17,单次点击圈!$B$1:$AK$700,29,FALSE)</f>
      </c>
      <c r="AF17" s="8">
        <f>VLOOKUP($A17,单次点击圈!$B$1:$AK$700,30,FALSE)</f>
      </c>
      <c r="AG17" s="8">
        <f>VLOOKUP($A17,单次点击圈!$B$1:$AK$700,31,FALSE)</f>
      </c>
      <c r="AM17" s="8">
        <f>VLOOKUP($A17,单次点击圈!$B$1:$AK$700,32,FALSE)</f>
      </c>
      <c r="AN17" s="8">
        <f>VLOOKUP($A17,单次点击圈!$B$1:$AK$700,33,FALSE)</f>
      </c>
      <c r="AO17" s="8">
        <f>VLOOKUP($A17,单次点击圈!$B$1:$AK$700,34,FALSE)</f>
      </c>
      <c r="AP17" s="8">
        <f>VLOOKUP($A17,单次点击圈!$B$1:$AK$700,35,FALSE)</f>
      </c>
      <c r="AQ17" s="29">
        <f>VLOOKUP($A17,单次点击圈!$B$1:$AK$700,36,FALSE)</f>
      </c>
    </row>
    <row customHeight="true" ht="15" r="18">
      <c r="A18" s="8">
        <v>15</v>
      </c>
      <c r="B18" s="8">
        <f>VLOOKUP($A18,单次点击圈!$B$1:$AK$700,12,FALSE)</f>
      </c>
      <c r="D18" s="8">
        <f>VLOOKUP($A18,单次点击圈!$B$1:$AK$700,13,FALSE)</f>
      </c>
      <c r="E18" s="8">
        <f>VLOOKUP($A18,单次点击圈!$B$1:$AK$700,14,FALSE)</f>
      </c>
      <c r="F18" s="8">
        <f>VLOOKUP($A18,单次点击圈!$B$1:$AK$700,15,FALSE)</f>
      </c>
      <c r="G18" s="8">
        <f>VLOOKUP($A18,单次点击圈!$B$1:$AK$700,16,FALSE)</f>
      </c>
      <c r="H18" s="8">
        <f>VLOOKUP($A18,单次点击圈!$B$1:$AK$700,17,FALSE)</f>
      </c>
      <c r="I18" s="8">
        <f>VLOOKUP($A18,单次点击圈!$B$1:$AK$700,18,FALSE)</f>
      </c>
      <c r="J18" s="8">
        <f>VLOOKUP($A18,单次点击圈!$B$1:$AK$700,19,FALSE)</f>
      </c>
      <c r="K18" s="8">
        <f>VLOOKUP($A18,单次点击圈!$B$1:$AK$700,20,FALSE)</f>
      </c>
      <c r="S18" s="8">
        <f>VLOOKUP($A18,单次点击圈!$B$1:$AK$700,21,FALSE)</f>
      </c>
      <c r="U18" s="8">
        <f>VLOOKUP($A18,单次点击圈!$B$1:$AK$700,22,FALSE)</f>
      </c>
      <c r="V18" s="8">
        <f>VLOOKUP($A18,单次点击圈!$B$1:$AK$700,23,FALSE)</f>
      </c>
      <c r="W18" s="8">
        <f>VLOOKUP($A18,单次点击圈!$B$1:$AK$700,24,FALSE)</f>
      </c>
      <c r="X18" s="8">
        <f>VLOOKUP($A18,单次点击圈!$B$1:$AK$700,25,FALSE)</f>
      </c>
      <c r="AB18" s="8">
        <f>VLOOKUP($A18,单次点击圈!$B$1:$AK$700,26,FALSE)</f>
      </c>
      <c r="AC18" s="8">
        <f>VLOOKUP($A18,单次点击圈!$B$1:$AK$700,27,FALSE)</f>
      </c>
      <c r="AD18" s="8">
        <f>VLOOKUP($A18,单次点击圈!$B$1:$AK$700,28,FALSE)</f>
      </c>
      <c r="AE18" s="8">
        <f>VLOOKUP($A18,单次点击圈!$B$1:$AK$700,29,FALSE)</f>
      </c>
      <c r="AF18" s="8">
        <f>VLOOKUP($A18,单次点击圈!$B$1:$AK$700,30,FALSE)</f>
      </c>
      <c r="AG18" s="8">
        <f>VLOOKUP($A18,单次点击圈!$B$1:$AK$700,31,FALSE)</f>
      </c>
      <c r="AM18" s="8">
        <f>VLOOKUP($A18,单次点击圈!$B$1:$AK$700,32,FALSE)</f>
      </c>
      <c r="AN18" s="8">
        <f>VLOOKUP($A18,单次点击圈!$B$1:$AK$700,33,FALSE)</f>
      </c>
      <c r="AO18" s="8">
        <f>VLOOKUP($A18,单次点击圈!$B$1:$AK$700,34,FALSE)</f>
      </c>
      <c r="AP18" s="8">
        <f>VLOOKUP($A18,单次点击圈!$B$1:$AK$700,35,FALSE)</f>
      </c>
      <c r="AQ18" s="29">
        <f>VLOOKUP($A18,单次点击圈!$B$1:$AK$700,36,FALSE)</f>
      </c>
    </row>
    <row customHeight="true" ht="15" r="19">
      <c r="A19" s="8">
        <v>16</v>
      </c>
      <c r="B19" s="8">
        <f>VLOOKUP($A19,单次点击圈!$B$1:$AK$700,12,FALSE)</f>
      </c>
      <c r="D19" s="8">
        <f>VLOOKUP($A19,单次点击圈!$B$1:$AK$700,13,FALSE)</f>
      </c>
      <c r="E19" s="8">
        <f>VLOOKUP($A19,单次点击圈!$B$1:$AK$700,14,FALSE)</f>
      </c>
      <c r="F19" s="8">
        <f>VLOOKUP($A19,单次点击圈!$B$1:$AK$700,15,FALSE)</f>
      </c>
      <c r="G19" s="8">
        <f>VLOOKUP($A19,单次点击圈!$B$1:$AK$700,16,FALSE)</f>
      </c>
      <c r="H19" s="8">
        <f>VLOOKUP($A19,单次点击圈!$B$1:$AK$700,17,FALSE)</f>
      </c>
      <c r="I19" s="8">
        <f>VLOOKUP($A19,单次点击圈!$B$1:$AK$700,18,FALSE)</f>
      </c>
      <c r="J19" s="8">
        <f>VLOOKUP($A19,单次点击圈!$B$1:$AK$700,19,FALSE)</f>
      </c>
      <c r="K19" s="8">
        <f>VLOOKUP($A19,单次点击圈!$B$1:$AK$700,20,FALSE)</f>
      </c>
      <c r="S19" s="8">
        <f>VLOOKUP($A19,单次点击圈!$B$1:$AK$700,21,FALSE)</f>
      </c>
      <c r="U19" s="8">
        <f>VLOOKUP($A19,单次点击圈!$B$1:$AK$700,22,FALSE)</f>
      </c>
      <c r="V19" s="8">
        <f>VLOOKUP($A19,单次点击圈!$B$1:$AK$700,23,FALSE)</f>
      </c>
      <c r="W19" s="8">
        <f>VLOOKUP($A19,单次点击圈!$B$1:$AK$700,24,FALSE)</f>
      </c>
      <c r="X19" s="8">
        <f>VLOOKUP($A19,单次点击圈!$B$1:$AK$700,25,FALSE)</f>
      </c>
      <c r="AB19" s="8">
        <f>VLOOKUP($A19,单次点击圈!$B$1:$AK$700,26,FALSE)</f>
      </c>
      <c r="AC19" s="8">
        <f>VLOOKUP($A19,单次点击圈!$B$1:$AK$700,27,FALSE)</f>
      </c>
      <c r="AD19" s="8">
        <f>VLOOKUP($A19,单次点击圈!$B$1:$AK$700,28,FALSE)</f>
      </c>
      <c r="AE19" s="8">
        <f>VLOOKUP($A19,单次点击圈!$B$1:$AK$700,29,FALSE)</f>
      </c>
      <c r="AF19" s="8">
        <f>VLOOKUP($A19,单次点击圈!$B$1:$AK$700,30,FALSE)</f>
      </c>
      <c r="AG19" s="8">
        <f>VLOOKUP($A19,单次点击圈!$B$1:$AK$700,31,FALSE)</f>
      </c>
      <c r="AM19" s="8">
        <f>VLOOKUP($A19,单次点击圈!$B$1:$AK$700,32,FALSE)</f>
      </c>
      <c r="AN19" s="8">
        <f>VLOOKUP($A19,单次点击圈!$B$1:$AK$700,33,FALSE)</f>
      </c>
      <c r="AO19" s="8">
        <f>VLOOKUP($A19,单次点击圈!$B$1:$AK$700,34,FALSE)</f>
      </c>
      <c r="AP19" s="8">
        <f>VLOOKUP($A19,单次点击圈!$B$1:$AK$700,35,FALSE)</f>
      </c>
      <c r="AQ19" s="29">
        <f>VLOOKUP($A19,单次点击圈!$B$1:$AK$700,36,FALSE)</f>
      </c>
    </row>
    <row customHeight="true" ht="15" r="20">
      <c r="A20" s="8">
        <v>17</v>
      </c>
      <c r="B20" s="8">
        <f>VLOOKUP($A20,单次点击圈!$B$1:$AK$700,12,FALSE)</f>
      </c>
      <c r="D20" s="8">
        <f>VLOOKUP($A20,单次点击圈!$B$1:$AK$700,13,FALSE)</f>
      </c>
      <c r="E20" s="8">
        <f>VLOOKUP($A20,单次点击圈!$B$1:$AK$700,14,FALSE)</f>
      </c>
      <c r="F20" s="8">
        <f>VLOOKUP($A20,单次点击圈!$B$1:$AK$700,15,FALSE)</f>
      </c>
      <c r="G20" s="8">
        <f>VLOOKUP($A20,单次点击圈!$B$1:$AK$700,16,FALSE)</f>
      </c>
      <c r="H20" s="8">
        <f>VLOOKUP($A20,单次点击圈!$B$1:$AK$700,17,FALSE)</f>
      </c>
      <c r="I20" s="8">
        <f>VLOOKUP($A20,单次点击圈!$B$1:$AK$700,18,FALSE)</f>
      </c>
      <c r="J20" s="8">
        <f>VLOOKUP($A20,单次点击圈!$B$1:$AK$700,19,FALSE)</f>
      </c>
      <c r="K20" s="8">
        <f>VLOOKUP($A20,单次点击圈!$B$1:$AK$700,20,FALSE)</f>
      </c>
      <c r="S20" s="8">
        <f>VLOOKUP($A20,单次点击圈!$B$1:$AK$700,21,FALSE)</f>
      </c>
      <c r="U20" s="8">
        <f>VLOOKUP($A20,单次点击圈!$B$1:$AK$700,22,FALSE)</f>
      </c>
      <c r="V20" s="8">
        <f>VLOOKUP($A20,单次点击圈!$B$1:$AK$700,23,FALSE)</f>
      </c>
      <c r="W20" s="8">
        <f>VLOOKUP($A20,单次点击圈!$B$1:$AK$700,24,FALSE)</f>
      </c>
      <c r="X20" s="8">
        <f>VLOOKUP($A20,单次点击圈!$B$1:$AK$700,25,FALSE)</f>
      </c>
      <c r="AB20" s="8">
        <f>VLOOKUP($A20,单次点击圈!$B$1:$AK$700,26,FALSE)</f>
      </c>
      <c r="AC20" s="8">
        <f>VLOOKUP($A20,单次点击圈!$B$1:$AK$700,27,FALSE)</f>
      </c>
      <c r="AD20" s="8">
        <f>VLOOKUP($A20,单次点击圈!$B$1:$AK$700,28,FALSE)</f>
      </c>
      <c r="AE20" s="8">
        <f>VLOOKUP($A20,单次点击圈!$B$1:$AK$700,29,FALSE)</f>
      </c>
      <c r="AF20" s="8">
        <f>VLOOKUP($A20,单次点击圈!$B$1:$AK$700,30,FALSE)</f>
      </c>
      <c r="AG20" s="8">
        <f>VLOOKUP($A20,单次点击圈!$B$1:$AK$700,31,FALSE)</f>
      </c>
      <c r="AM20" s="8">
        <f>VLOOKUP($A20,单次点击圈!$B$1:$AK$700,32,FALSE)</f>
      </c>
      <c r="AN20" s="8">
        <f>VLOOKUP($A20,单次点击圈!$B$1:$AK$700,33,FALSE)</f>
      </c>
      <c r="AO20" s="8">
        <f>VLOOKUP($A20,单次点击圈!$B$1:$AK$700,34,FALSE)</f>
      </c>
      <c r="AP20" s="8">
        <f>VLOOKUP($A20,单次点击圈!$B$1:$AK$700,35,FALSE)</f>
      </c>
      <c r="AQ20" s="29">
        <f>VLOOKUP($A20,单次点击圈!$B$1:$AK$700,36,FALSE)</f>
      </c>
    </row>
    <row customHeight="true" ht="15" r="21">
      <c r="A21" s="8">
        <v>18</v>
      </c>
      <c r="B21" s="8">
        <f>VLOOKUP($A21,单次点击圈!$B$1:$AK$700,12,FALSE)</f>
      </c>
      <c r="D21" s="8">
        <f>VLOOKUP($A21,单次点击圈!$B$1:$AK$700,13,FALSE)</f>
      </c>
      <c r="E21" s="8">
        <f>VLOOKUP($A21,单次点击圈!$B$1:$AK$700,14,FALSE)</f>
      </c>
      <c r="F21" s="8">
        <f>VLOOKUP($A21,单次点击圈!$B$1:$AK$700,15,FALSE)</f>
      </c>
      <c r="G21" s="8">
        <f>VLOOKUP($A21,单次点击圈!$B$1:$AK$700,16,FALSE)</f>
      </c>
      <c r="H21" s="8">
        <f>VLOOKUP($A21,单次点击圈!$B$1:$AK$700,17,FALSE)</f>
      </c>
      <c r="I21" s="8">
        <f>VLOOKUP($A21,单次点击圈!$B$1:$AK$700,18,FALSE)</f>
      </c>
      <c r="J21" s="8">
        <f>VLOOKUP($A21,单次点击圈!$B$1:$AK$700,19,FALSE)</f>
      </c>
      <c r="K21" s="8">
        <f>VLOOKUP($A21,单次点击圈!$B$1:$AK$700,20,FALSE)</f>
      </c>
      <c r="S21" s="8">
        <f>VLOOKUP($A21,单次点击圈!$B$1:$AK$700,21,FALSE)</f>
      </c>
      <c r="U21" s="8">
        <f>VLOOKUP($A21,单次点击圈!$B$1:$AK$700,22,FALSE)</f>
      </c>
      <c r="V21" s="8">
        <f>VLOOKUP($A21,单次点击圈!$B$1:$AK$700,23,FALSE)</f>
      </c>
      <c r="W21" s="8">
        <f>VLOOKUP($A21,单次点击圈!$B$1:$AK$700,24,FALSE)</f>
      </c>
      <c r="X21" s="8">
        <f>VLOOKUP($A21,单次点击圈!$B$1:$AK$700,25,FALSE)</f>
      </c>
      <c r="AB21" s="8">
        <f>VLOOKUP($A21,单次点击圈!$B$1:$AK$700,26,FALSE)</f>
      </c>
      <c r="AC21" s="8">
        <f>VLOOKUP($A21,单次点击圈!$B$1:$AK$700,27,FALSE)</f>
      </c>
      <c r="AD21" s="8">
        <f>VLOOKUP($A21,单次点击圈!$B$1:$AK$700,28,FALSE)</f>
      </c>
      <c r="AE21" s="8">
        <f>VLOOKUP($A21,单次点击圈!$B$1:$AK$700,29,FALSE)</f>
      </c>
      <c r="AF21" s="8">
        <f>VLOOKUP($A21,单次点击圈!$B$1:$AK$700,30,FALSE)</f>
      </c>
      <c r="AG21" s="8">
        <f>VLOOKUP($A21,单次点击圈!$B$1:$AK$700,31,FALSE)</f>
      </c>
      <c r="AM21" s="8">
        <f>VLOOKUP($A21,单次点击圈!$B$1:$AK$700,32,FALSE)</f>
      </c>
      <c r="AN21" s="8">
        <f>VLOOKUP($A21,单次点击圈!$B$1:$AK$700,33,FALSE)</f>
      </c>
      <c r="AO21" s="8">
        <f>VLOOKUP($A21,单次点击圈!$B$1:$AK$700,34,FALSE)</f>
      </c>
      <c r="AP21" s="8">
        <f>VLOOKUP($A21,单次点击圈!$B$1:$AK$700,35,FALSE)</f>
      </c>
      <c r="AQ21" s="29">
        <f>VLOOKUP($A21,单次点击圈!$B$1:$AK$700,36,FALSE)</f>
      </c>
    </row>
    <row customHeight="true" ht="15" r="22">
      <c r="A22" s="8">
        <v>19</v>
      </c>
      <c r="B22" s="8">
        <f>VLOOKUP($A22,单次点击圈!$B$1:$AK$700,12,FALSE)</f>
      </c>
      <c r="D22" s="8">
        <f>VLOOKUP($A22,单次点击圈!$B$1:$AK$700,13,FALSE)</f>
      </c>
      <c r="E22" s="8">
        <f>VLOOKUP($A22,单次点击圈!$B$1:$AK$700,14,FALSE)</f>
      </c>
      <c r="F22" s="8">
        <f>VLOOKUP($A22,单次点击圈!$B$1:$AK$700,15,FALSE)</f>
      </c>
      <c r="G22" s="8">
        <f>VLOOKUP($A22,单次点击圈!$B$1:$AK$700,16,FALSE)</f>
      </c>
      <c r="H22" s="8">
        <f>VLOOKUP($A22,单次点击圈!$B$1:$AK$700,17,FALSE)</f>
      </c>
      <c r="I22" s="8">
        <f>VLOOKUP($A22,单次点击圈!$B$1:$AK$700,18,FALSE)</f>
      </c>
      <c r="J22" s="8">
        <f>VLOOKUP($A22,单次点击圈!$B$1:$AK$700,19,FALSE)</f>
      </c>
      <c r="K22" s="8">
        <f>VLOOKUP($A22,单次点击圈!$B$1:$AK$700,20,FALSE)</f>
      </c>
      <c r="S22" s="8">
        <f>VLOOKUP($A22,单次点击圈!$B$1:$AK$700,21,FALSE)</f>
      </c>
      <c r="U22" s="8">
        <f>VLOOKUP($A22,单次点击圈!$B$1:$AK$700,22,FALSE)</f>
      </c>
      <c r="V22" s="8">
        <f>VLOOKUP($A22,单次点击圈!$B$1:$AK$700,23,FALSE)</f>
      </c>
      <c r="W22" s="8">
        <f>VLOOKUP($A22,单次点击圈!$B$1:$AK$700,24,FALSE)</f>
      </c>
      <c r="X22" s="8">
        <f>VLOOKUP($A22,单次点击圈!$B$1:$AK$700,25,FALSE)</f>
      </c>
      <c r="AB22" s="8">
        <f>VLOOKUP($A22,单次点击圈!$B$1:$AK$700,26,FALSE)</f>
      </c>
      <c r="AC22" s="8">
        <f>VLOOKUP($A22,单次点击圈!$B$1:$AK$700,27,FALSE)</f>
      </c>
      <c r="AD22" s="8">
        <f>VLOOKUP($A22,单次点击圈!$B$1:$AK$700,28,FALSE)</f>
      </c>
      <c r="AE22" s="8">
        <f>VLOOKUP($A22,单次点击圈!$B$1:$AK$700,29,FALSE)</f>
      </c>
      <c r="AF22" s="8">
        <f>VLOOKUP($A22,单次点击圈!$B$1:$AK$700,30,FALSE)</f>
      </c>
      <c r="AG22" s="8">
        <f>VLOOKUP($A22,单次点击圈!$B$1:$AK$700,31,FALSE)</f>
      </c>
      <c r="AM22" s="8">
        <f>VLOOKUP($A22,单次点击圈!$B$1:$AK$700,32,FALSE)</f>
      </c>
      <c r="AN22" s="8">
        <f>VLOOKUP($A22,单次点击圈!$B$1:$AK$700,33,FALSE)</f>
      </c>
      <c r="AO22" s="8">
        <f>VLOOKUP($A22,单次点击圈!$B$1:$AK$700,34,FALSE)</f>
      </c>
      <c r="AP22" s="8">
        <f>VLOOKUP($A22,单次点击圈!$B$1:$AK$700,35,FALSE)</f>
      </c>
      <c r="AQ22" s="29">
        <f>VLOOKUP($A22,单次点击圈!$B$1:$AK$700,36,FALSE)</f>
      </c>
    </row>
    <row customHeight="true" ht="15" r="23">
      <c r="A23" s="8">
        <v>20</v>
      </c>
      <c r="B23" s="8">
        <f>VLOOKUP($A23,单次点击圈!$B$1:$AK$700,12,FALSE)</f>
      </c>
      <c r="D23" s="8">
        <f>VLOOKUP($A23,单次点击圈!$B$1:$AK$700,13,FALSE)</f>
      </c>
      <c r="E23" s="8">
        <f>VLOOKUP($A23,单次点击圈!$B$1:$AK$700,14,FALSE)</f>
      </c>
      <c r="F23" s="8">
        <f>VLOOKUP($A23,单次点击圈!$B$1:$AK$700,15,FALSE)</f>
      </c>
      <c r="G23" s="8">
        <f>VLOOKUP($A23,单次点击圈!$B$1:$AK$700,16,FALSE)</f>
      </c>
      <c r="H23" s="8">
        <f>VLOOKUP($A23,单次点击圈!$B$1:$AK$700,17,FALSE)</f>
      </c>
      <c r="I23" s="8">
        <f>VLOOKUP($A23,单次点击圈!$B$1:$AK$700,18,FALSE)</f>
      </c>
      <c r="J23" s="8">
        <f>VLOOKUP($A23,单次点击圈!$B$1:$AK$700,19,FALSE)</f>
      </c>
      <c r="K23" s="8">
        <f>VLOOKUP($A23,单次点击圈!$B$1:$AK$700,20,FALSE)</f>
      </c>
      <c r="S23" s="8">
        <f>VLOOKUP($A23,单次点击圈!$B$1:$AK$700,21,FALSE)</f>
      </c>
      <c r="U23" s="8">
        <f>VLOOKUP($A23,单次点击圈!$B$1:$AK$700,22,FALSE)</f>
      </c>
      <c r="V23" s="8">
        <f>VLOOKUP($A23,单次点击圈!$B$1:$AK$700,23,FALSE)</f>
      </c>
      <c r="W23" s="8">
        <f>VLOOKUP($A23,单次点击圈!$B$1:$AK$700,24,FALSE)</f>
      </c>
      <c r="X23" s="8">
        <f>VLOOKUP($A23,单次点击圈!$B$1:$AK$700,25,FALSE)</f>
      </c>
      <c r="AB23" s="8">
        <f>VLOOKUP($A23,单次点击圈!$B$1:$AK$700,26,FALSE)</f>
      </c>
      <c r="AC23" s="8">
        <f>VLOOKUP($A23,单次点击圈!$B$1:$AK$700,27,FALSE)</f>
      </c>
      <c r="AD23" s="8">
        <f>VLOOKUP($A23,单次点击圈!$B$1:$AK$700,28,FALSE)</f>
      </c>
      <c r="AE23" s="8">
        <f>VLOOKUP($A23,单次点击圈!$B$1:$AK$700,29,FALSE)</f>
      </c>
      <c r="AF23" s="8">
        <f>VLOOKUP($A23,单次点击圈!$B$1:$AK$700,30,FALSE)</f>
      </c>
      <c r="AG23" s="8">
        <f>VLOOKUP($A23,单次点击圈!$B$1:$AK$700,31,FALSE)</f>
      </c>
      <c r="AM23" s="8">
        <f>VLOOKUP($A23,单次点击圈!$B$1:$AK$700,32,FALSE)</f>
      </c>
      <c r="AN23" s="8">
        <f>VLOOKUP($A23,单次点击圈!$B$1:$AK$700,33,FALSE)</f>
      </c>
      <c r="AO23" s="8">
        <f>VLOOKUP($A23,单次点击圈!$B$1:$AK$700,34,FALSE)</f>
      </c>
      <c r="AP23" s="8">
        <f>VLOOKUP($A23,单次点击圈!$B$1:$AK$700,35,FALSE)</f>
      </c>
      <c r="AQ23" s="29">
        <f>VLOOKUP($A23,单次点击圈!$B$1:$AK$700,36,FALSE)</f>
      </c>
    </row>
    <row customHeight="true" ht="15" r="24">
      <c r="A24" s="8">
        <v>21</v>
      </c>
      <c r="B24" s="8">
        <f>VLOOKUP($A24,单次点击圈!$B$1:$AK$700,12,FALSE)</f>
      </c>
      <c r="D24" s="8">
        <f>VLOOKUP($A24,单次点击圈!$B$1:$AK$700,13,FALSE)</f>
      </c>
      <c r="E24" s="8">
        <f>VLOOKUP($A24,单次点击圈!$B$1:$AK$700,14,FALSE)</f>
      </c>
      <c r="F24" s="8">
        <f>VLOOKUP($A24,单次点击圈!$B$1:$AK$700,15,FALSE)</f>
      </c>
      <c r="G24" s="8">
        <f>VLOOKUP($A24,单次点击圈!$B$1:$AK$700,16,FALSE)</f>
      </c>
      <c r="H24" s="8">
        <f>VLOOKUP($A24,单次点击圈!$B$1:$AK$700,17,FALSE)</f>
      </c>
      <c r="I24" s="8">
        <f>VLOOKUP($A24,单次点击圈!$B$1:$AK$700,18,FALSE)</f>
      </c>
      <c r="J24" s="8">
        <f>VLOOKUP($A24,单次点击圈!$B$1:$AK$700,19,FALSE)</f>
      </c>
      <c r="K24" s="8">
        <f>VLOOKUP($A24,单次点击圈!$B$1:$AK$700,20,FALSE)</f>
      </c>
      <c r="S24" s="8">
        <f>VLOOKUP($A24,单次点击圈!$B$1:$AK$700,21,FALSE)</f>
      </c>
      <c r="U24" s="8">
        <f>VLOOKUP($A24,单次点击圈!$B$1:$AK$700,22,FALSE)</f>
      </c>
      <c r="V24" s="8">
        <f>VLOOKUP($A24,单次点击圈!$B$1:$AK$700,23,FALSE)</f>
      </c>
      <c r="W24" s="8">
        <f>VLOOKUP($A24,单次点击圈!$B$1:$AK$700,24,FALSE)</f>
      </c>
      <c r="X24" s="8">
        <f>VLOOKUP($A24,单次点击圈!$B$1:$AK$700,25,FALSE)</f>
      </c>
      <c r="AB24" s="8">
        <f>VLOOKUP($A24,单次点击圈!$B$1:$AK$700,26,FALSE)</f>
      </c>
      <c r="AC24" s="8">
        <f>VLOOKUP($A24,单次点击圈!$B$1:$AK$700,27,FALSE)</f>
      </c>
      <c r="AD24" s="8">
        <f>VLOOKUP($A24,单次点击圈!$B$1:$AK$700,28,FALSE)</f>
      </c>
      <c r="AE24" s="8">
        <f>VLOOKUP($A24,单次点击圈!$B$1:$AK$700,29,FALSE)</f>
      </c>
      <c r="AF24" s="8">
        <f>VLOOKUP($A24,单次点击圈!$B$1:$AK$700,30,FALSE)</f>
      </c>
      <c r="AG24" s="8">
        <f>VLOOKUP($A24,单次点击圈!$B$1:$AK$700,31,FALSE)</f>
      </c>
      <c r="AM24" s="8">
        <f>VLOOKUP($A24,单次点击圈!$B$1:$AK$700,32,FALSE)</f>
      </c>
      <c r="AN24" s="8">
        <f>VLOOKUP($A24,单次点击圈!$B$1:$AK$700,33,FALSE)</f>
      </c>
      <c r="AO24" s="8">
        <f>VLOOKUP($A24,单次点击圈!$B$1:$AK$700,34,FALSE)</f>
      </c>
      <c r="AP24" s="8">
        <f>VLOOKUP($A24,单次点击圈!$B$1:$AK$700,35,FALSE)</f>
      </c>
      <c r="AQ24" s="29">
        <f>VLOOKUP($A24,单次点击圈!$B$1:$AK$700,36,FALSE)</f>
      </c>
    </row>
    <row customHeight="true" ht="15" r="25">
      <c r="A25" s="8">
        <v>22</v>
      </c>
      <c r="B25" s="8">
        <f>VLOOKUP($A25,单次点击圈!$B$1:$AK$700,12,FALSE)</f>
      </c>
      <c r="D25" s="8">
        <f>VLOOKUP($A25,单次点击圈!$B$1:$AK$700,13,FALSE)</f>
      </c>
      <c r="E25" s="8">
        <f>VLOOKUP($A25,单次点击圈!$B$1:$AK$700,14,FALSE)</f>
      </c>
      <c r="F25" s="8">
        <f>VLOOKUP($A25,单次点击圈!$B$1:$AK$700,15,FALSE)</f>
      </c>
      <c r="G25" s="8">
        <f>VLOOKUP($A25,单次点击圈!$B$1:$AK$700,16,FALSE)</f>
      </c>
      <c r="H25" s="8">
        <f>VLOOKUP($A25,单次点击圈!$B$1:$AK$700,17,FALSE)</f>
      </c>
      <c r="I25" s="8">
        <f>VLOOKUP($A25,单次点击圈!$B$1:$AK$700,18,FALSE)</f>
      </c>
      <c r="J25" s="8">
        <f>VLOOKUP($A25,单次点击圈!$B$1:$AK$700,19,FALSE)</f>
      </c>
      <c r="K25" s="8">
        <f>VLOOKUP($A25,单次点击圈!$B$1:$AK$700,20,FALSE)</f>
      </c>
      <c r="S25" s="8">
        <f>VLOOKUP($A25,单次点击圈!$B$1:$AK$700,21,FALSE)</f>
      </c>
      <c r="U25" s="8">
        <f>VLOOKUP($A25,单次点击圈!$B$1:$AK$700,22,FALSE)</f>
      </c>
      <c r="V25" s="8">
        <f>VLOOKUP($A25,单次点击圈!$B$1:$AK$700,23,FALSE)</f>
      </c>
      <c r="W25" s="8">
        <f>VLOOKUP($A25,单次点击圈!$B$1:$AK$700,24,FALSE)</f>
      </c>
      <c r="X25" s="8">
        <f>VLOOKUP($A25,单次点击圈!$B$1:$AK$700,25,FALSE)</f>
      </c>
      <c r="AB25" s="8">
        <f>VLOOKUP($A25,单次点击圈!$B$1:$AK$700,26,FALSE)</f>
      </c>
      <c r="AC25" s="8">
        <f>VLOOKUP($A25,单次点击圈!$B$1:$AK$700,27,FALSE)</f>
      </c>
      <c r="AD25" s="8">
        <f>VLOOKUP($A25,单次点击圈!$B$1:$AK$700,28,FALSE)</f>
      </c>
      <c r="AE25" s="8">
        <f>VLOOKUP($A25,单次点击圈!$B$1:$AK$700,29,FALSE)</f>
      </c>
      <c r="AF25" s="8">
        <f>VLOOKUP($A25,单次点击圈!$B$1:$AK$700,30,FALSE)</f>
      </c>
      <c r="AG25" s="8">
        <f>VLOOKUP($A25,单次点击圈!$B$1:$AK$700,31,FALSE)</f>
      </c>
      <c r="AM25" s="8">
        <f>VLOOKUP($A25,单次点击圈!$B$1:$AK$700,32,FALSE)</f>
      </c>
      <c r="AN25" s="8">
        <f>VLOOKUP($A25,单次点击圈!$B$1:$AK$700,33,FALSE)</f>
      </c>
      <c r="AO25" s="8">
        <f>VLOOKUP($A25,单次点击圈!$B$1:$AK$700,34,FALSE)</f>
      </c>
      <c r="AP25" s="8">
        <f>VLOOKUP($A25,单次点击圈!$B$1:$AK$700,35,FALSE)</f>
      </c>
      <c r="AQ25" s="29">
        <f>VLOOKUP($A25,单次点击圈!$B$1:$AK$700,36,FALSE)</f>
      </c>
    </row>
  </sheetData>
</worksheet>
</file>

<file path=xl/worksheets/sheet4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tabColor rgb="FFDEEAF6"/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0"/>
    <col collapsed="false" customWidth="true" hidden="false" max="2" min="2" style="0" width="10"/>
    <col collapsed="false" customWidth="true" hidden="false" max="3" min="3" style="0" width="10"/>
    <col collapsed="false" customWidth="true" hidden="false" max="4" min="4" style="0" width="10"/>
    <col collapsed="false" customWidth="true" hidden="false" max="5" min="5" style="0" width="10"/>
    <col collapsed="false" customWidth="true" hidden="false" max="6" min="6" style="0" width="85"/>
    <col collapsed="false" customWidth="true" hidden="false" max="7" min="7" style="0" width="10"/>
    <col collapsed="false" customWidth="true" hidden="false" max="8" min="8" style="0" width="10"/>
    <col collapsed="false" customWidth="true" hidden="false" max="9" min="9" style="0" width="10"/>
    <col collapsed="false" customWidth="true" hidden="false" max="10" min="10" style="0" width="10"/>
    <col collapsed="false" customWidth="true" hidden="false" max="11" min="11" style="0" width="10"/>
    <col collapsed="false" customWidth="true" hidden="false" max="12" min="12" style="0" width="10"/>
    <col collapsed="false" customWidth="true" hidden="false" max="13" min="13" style="0" width="10"/>
    <col collapsed="false" customWidth="true" hidden="false" max="14" min="14" style="0" width="10"/>
    <col collapsed="false" customWidth="true" hidden="false" max="15" min="15" style="0" width="10"/>
    <col collapsed="false" customWidth="true" hidden="false" max="16" min="16" style="0" width="10"/>
    <col collapsed="false" customWidth="true" hidden="false" max="17" min="17" style="0" width="10"/>
    <col collapsed="false" customWidth="true" hidden="false" max="18" min="18" style="0" width="10"/>
    <col collapsed="false" customWidth="true" hidden="false" max="19" min="19" style="0" width="10"/>
    <col collapsed="false" customWidth="true" hidden="false" max="20" min="20" style="0" width="10"/>
  </cols>
  <sheetData>
    <row customHeight="true" ht="15" r="1">
      <c r="A1" s="32" t="str">
        <v>表说明</v>
      </c>
      <c r="B1" s="31" t="str"/>
      <c r="C1" s="32"/>
      <c r="D1" s="32"/>
      <c r="E1" s="32"/>
      <c r="F1" s="32"/>
      <c r="G1" s="32"/>
    </row>
    <row customHeight="true" ht="15" r="2">
      <c r="A2" s="32" t="str">
        <v>id</v>
      </c>
      <c r="B2" s="32" t="str">
        <v>name</v>
      </c>
      <c r="C2" s="32" t="str">
        <v>icon</v>
      </c>
      <c r="D2" s="32" t="str">
        <v>int1</v>
      </c>
      <c r="E2" s="32" t="str">
        <v>str1</v>
      </c>
      <c r="F2" s="32" t="str">
        <v>list1</v>
      </c>
      <c r="G2" s="32" t="str">
        <v>obj1</v>
      </c>
    </row>
    <row customHeight="true" ht="193" r="3">
      <c r="A3" s="32" t="str">
        <v>编号</v>
      </c>
      <c r="B3" s="32" t="str">
        <v>名称</v>
      </c>
      <c r="C3" s="32" t="str">
        <v>图标</v>
      </c>
      <c r="D3" s="32" t="str">
        <v>CircleDifficulty 难度 1=简单 2=中等 3=困难</v>
      </c>
      <c r="E3" s="32" t="str"/>
      <c r="F3" s="32" t="str">
        <v>CustomQuestionGroup 二维数组形式填写题目组。  [[坐标x,坐标y,延迟N毫秒出现,光圈缩小时间毫秒],[坐标x,坐标y,延迟N毫秒出现,光圈缩小时间毫秒],...]</v>
      </c>
      <c r="G3" s="32" t="str"/>
    </row>
    <row customHeight="true" ht="15" r="4">
      <c r="A4" s="8">
        <v>1</v>
      </c>
      <c r="B4" s="8" t="str">
        <v>简单-10</v>
      </c>
      <c r="D4" s="8">
        <f>VLOOKUP($B4,题目预设!$B$1:$H$400,7,FALSE)</f>
      </c>
      <c r="F4" s="29">
        <f>VLOOKUP($B4,题目预设!$B$1:$T$400,19,FALSE)</f>
      </c>
    </row>
    <row customHeight="true" ht="15" r="5">
      <c r="A5" s="8">
        <v>2</v>
      </c>
      <c r="B5" s="8" t="str">
        <v>简单-15</v>
      </c>
      <c r="D5" s="8">
        <f>VLOOKUP($B5,题目预设!$B$1:$H$400,7,FALSE)</f>
      </c>
      <c r="F5" s="29">
        <f>VLOOKUP($B5,题目预设!$B$1:$T$400,19,FALSE)</f>
      </c>
    </row>
    <row customHeight="true" ht="15" r="6">
      <c r="A6" s="8">
        <v>3</v>
      </c>
      <c r="B6" s="8" t="str">
        <v>简单-20</v>
      </c>
      <c r="D6" s="8">
        <f>VLOOKUP($B6,题目预设!$B$1:$H$400,7,FALSE)</f>
      </c>
      <c r="F6" s="29">
        <f>VLOOKUP($B6,题目预设!$B$1:$T$400,19,FALSE)</f>
      </c>
    </row>
    <row customHeight="true" ht="15" r="7">
      <c r="A7" s="8">
        <v>4</v>
      </c>
      <c r="B7" s="8" t="str">
        <v>中等-10</v>
      </c>
      <c r="D7" s="8">
        <f>VLOOKUP($B7,题目预设!$B$1:$H$400,7,FALSE)</f>
      </c>
      <c r="F7" s="29">
        <f>VLOOKUP($B7,题目预设!$B$1:$T$400,19,FALSE)</f>
      </c>
    </row>
    <row customHeight="true" ht="15" r="8">
      <c r="A8" s="8">
        <v>5</v>
      </c>
      <c r="B8" s="8" t="str">
        <v>中等-15</v>
      </c>
      <c r="D8" s="8">
        <f>VLOOKUP($B8,题目预设!$B$1:$H$400,7,FALSE)</f>
      </c>
      <c r="F8" s="29">
        <f>VLOOKUP($B8,题目预设!$B$1:$T$400,19,FALSE)</f>
      </c>
    </row>
    <row customHeight="true" ht="15" r="9">
      <c r="A9" s="8">
        <v>6</v>
      </c>
      <c r="B9" s="8" t="str">
        <v>中等-20</v>
      </c>
      <c r="D9" s="8">
        <f>VLOOKUP($B9,题目预设!$B$1:$H$400,7,FALSE)</f>
      </c>
      <c r="F9" s="29">
        <f>VLOOKUP($B9,题目预设!$B$1:$T$400,19,FALSE)</f>
      </c>
    </row>
    <row customHeight="true" ht="15" r="10">
      <c r="A10" s="8">
        <v>7</v>
      </c>
      <c r="B10" s="8" t="str">
        <v>困难-15</v>
      </c>
      <c r="D10" s="8">
        <f>VLOOKUP($B10,题目预设!$B$1:$H$400,7,FALSE)</f>
      </c>
      <c r="F10" s="29">
        <f>VLOOKUP($B10,题目预设!$B$1:$T$400,19,FALSE)</f>
      </c>
    </row>
    <row customHeight="true" ht="15" r="11">
      <c r="A11" s="8">
        <v>8</v>
      </c>
      <c r="B11" s="8" t="str">
        <v>困难-20</v>
      </c>
      <c r="D11" s="8">
        <f>VLOOKUP($B11,题目预设!$B$1:$H$400,7,FALSE)</f>
      </c>
      <c r="F11" s="29">
        <f>VLOOKUP($B11,题目预设!$B$1:$T$400,19,FALSE)</f>
      </c>
    </row>
    <row customHeight="true" ht="15" r="12">
      <c r="A12" s="8">
        <v>9</v>
      </c>
      <c r="B12" s="8" t="str">
        <v>困难-25</v>
      </c>
      <c r="D12" s="8">
        <f>VLOOKUP($B12,题目预设!$B$1:$H$400,7,FALSE)</f>
      </c>
      <c r="F12" s="29">
        <f>VLOOKUP($B12,题目预设!$B$1:$T$400,19,FALSE)</f>
      </c>
    </row>
    <row customHeight="true" ht="15" r="13"/>
    <row customHeight="true" ht="15" r="14"/>
    <row customHeight="true" ht="15" r="15"/>
    <row customHeight="true" ht="15" r="16"/>
    <row customHeight="true" ht="15" r="17"/>
    <row customHeight="true" ht="15" r="18"/>
    <row customHeight="true" ht="15" r="19"/>
    <row customHeight="true" ht="15" r="20"/>
  </sheetData>
</worksheet>
</file>

<file path=xl/worksheets/sheet5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tabColor rgb="FFDEEAF6"/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0"/>
    <col collapsed="false" customWidth="true" hidden="false" max="2" min="2" style="0" width="10"/>
    <col collapsed="false" customWidth="true" hidden="false" max="3" min="3" style="0" width="10"/>
    <col collapsed="false" customWidth="true" hidden="false" max="4" min="4" style="0" width="10"/>
    <col collapsed="false" customWidth="true" hidden="false" max="5" min="5" style="0" width="10"/>
    <col collapsed="false" customWidth="true" hidden="false" max="6" min="6" style="0" width="10"/>
    <col collapsed="false" customWidth="true" hidden="false" max="7" min="7" style="0" width="10"/>
    <col collapsed="false" customWidth="true" hidden="false" max="8" min="8" style="0" width="10"/>
    <col collapsed="false" customWidth="true" hidden="false" max="9" min="9" style="0" width="10"/>
    <col collapsed="false" customWidth="true" hidden="false" max="10" min="10" style="0" width="10"/>
    <col collapsed="false" customWidth="true" hidden="false" max="11" min="11" style="0" width="10"/>
    <col collapsed="false" customWidth="true" hidden="false" max="12" min="12" style="0" width="10"/>
    <col collapsed="false" customWidth="true" hidden="false" max="13" min="13" style="0" width="10"/>
    <col collapsed="false" customWidth="true" hidden="false" max="14" min="14" style="0" width="10"/>
    <col collapsed="false" customWidth="true" hidden="false" max="15" min="15" style="0" width="10"/>
    <col collapsed="false" customWidth="true" hidden="false" max="16" min="16" style="0" width="10"/>
    <col collapsed="false" customWidth="true" hidden="false" max="17" min="17" style="0" width="24"/>
    <col collapsed="false" customWidth="true" hidden="false" max="18" min="18" style="0" width="20"/>
    <col collapsed="false" customWidth="true" hidden="false" max="19" min="19" style="0" width="10"/>
    <col collapsed="false" customWidth="true" hidden="false" max="20" min="20" style="0" width="22"/>
  </cols>
  <sheetData>
    <row customHeight="true" ht="15" r="1"/>
    <row customHeight="true" ht="15" r="2"/>
    <row customHeight="true" ht="15" r="3">
      <c r="A3" s="34" t="str">
        <v>难度</v>
      </c>
      <c r="B3" s="34" t="str">
        <v>索引名称</v>
      </c>
      <c r="C3" s="1" t="str">
        <v>圈圈个数</v>
      </c>
      <c r="E3" s="21" t="str">
        <v>关卡时间</v>
      </c>
      <c r="F3" s="1">
        <v>10</v>
      </c>
      <c r="H3" s="5" t="str">
        <v>难度</v>
      </c>
      <c r="I3" s="5" t="str">
        <v>序号</v>
      </c>
      <c r="J3" s="5" t="str">
        <v>是否出现</v>
      </c>
      <c r="K3" s="21" t="str">
        <v>X</v>
      </c>
      <c r="L3" s="21" t="str">
        <v>Y</v>
      </c>
      <c r="M3" s="35" t="str">
        <v>出现时间点</v>
      </c>
      <c r="N3" s="2" t="str">
        <v>收缩时间</v>
      </c>
      <c r="O3" s="3" t="str">
        <v>速度</v>
      </c>
      <c r="P3" s="21" t="str">
        <v>圆圈位置</v>
      </c>
      <c r="Q3" s="38" t="str">
        <v>单个集合</v>
      </c>
      <c r="R3" s="36" t="str">
        <v>整体集合</v>
      </c>
      <c r="T3" s="37" t="str">
        <v>（确立）整体集合</v>
      </c>
    </row>
    <row customHeight="true" ht="15" r="4">
      <c r="A4" s="8">
        <f>IF(H4=1,"简单",IF(H4=2,"中等","困难"))</f>
      </c>
      <c r="B4" s="8">
        <f>A4&amp;"-"&amp;F3</f>
      </c>
      <c r="C4" s="1">
        <f>F5</f>
      </c>
      <c r="E4" s="1" t="str">
        <v>毫秒</v>
      </c>
      <c r="F4" s="1">
        <f>F3*1000</f>
      </c>
      <c r="H4" s="10">
        <v>1</v>
      </c>
      <c r="I4" s="10">
        <v>1</v>
      </c>
      <c r="J4" s="1">
        <f>IF(I4&gt;F5,0,1)</f>
      </c>
      <c r="K4" s="1">
        <f>IF(J4=0,"",VLOOKUP(P4,圈圈位置表!$A$1:$C$20,2,FALSE))</f>
      </c>
      <c r="L4" s="1">
        <f>IF(J4=0,"",VLOOKUP(P4,圈圈位置表!$A$1:$C$20,3,FALSE))</f>
      </c>
      <c r="M4" s="1">
        <v>0</v>
      </c>
      <c r="N4" s="1">
        <f>IF(J4=0,"",ROUND(F6*(IF(O4="快",(RANDBETWEEN(VLOOKUP(O4,E9:F11,2,FALSE),F10)),(RANDBETWEEN(F10,VLOOKUP(O4,E9:F11,2,FALSE))))/100),0))</f>
      </c>
      <c r="O4" s="1">
        <f>INDEX(E9:E11,RANDBETWEEN(1,ROWS(E9:E11)))</f>
      </c>
      <c r="P4" s="1">
        <f>INDEX(圈圈位置表!$A$1:$A$11,RANDBETWEEN(1,ROWS(圈圈位置表!$A$1:$A$11)))</f>
      </c>
      <c r="Q4" s="8">
        <f>IF(J4=0,"","["&amp;K4&amp;","&amp;L4&amp;","&amp;M4&amp;","&amp;N4&amp;"]")</f>
      </c>
      <c r="R4" s="8">
        <f>"["&amp;TEXTJOIN(",",TRUE,IF(J4:J33=1,Q4:Q33,""))&amp;"]"</f>
      </c>
      <c r="T4" s="8" t="str">
        <v>[[359,394,0,1429],[752,244,1429,1157],[883,94,2586,1157],[97,394,3743,1386],[621,394,5129,1558],[883,94,6687,1429],[97,394,8116,1486]]</v>
      </c>
    </row>
    <row customHeight="true" ht="15" r="5">
      <c r="E5" s="1" t="str">
        <v>圈圈个数</v>
      </c>
      <c r="F5" s="1">
        <v>7</v>
      </c>
      <c r="H5" s="10">
        <v>1</v>
      </c>
      <c r="I5" s="10">
        <v>2</v>
      </c>
      <c r="J5" s="1">
        <f>IF(I5&gt;F5,0,1)</f>
      </c>
      <c r="K5" s="1">
        <f>IF(J5=0,"",VLOOKUP(P5,圈圈位置表!$A$1:$C$20,2,FALSE))</f>
      </c>
      <c r="L5" s="1">
        <f>IF(J5=0,"",VLOOKUP(P5,圈圈位置表!$A$1:$C$20,3,FALSE))</f>
      </c>
      <c r="M5" s="1">
        <f>IF(J5=0,"",SUM(N4:N4))</f>
      </c>
      <c r="N5" s="1">
        <f>IF(J5=0,"",ROUND(F6*(IF(O5="快",(RANDBETWEEN(VLOOKUP(O5,E9:F11,2,FALSE),F10)),(RANDBETWEEN(F10,VLOOKUP(O5,E9:F11,2,FALSE))))/100),0))</f>
      </c>
      <c r="O5" s="1">
        <f>INDEX(E9:E11,RANDBETWEEN(1,ROWS(E9:E11)))</f>
      </c>
      <c r="P5" s="1">
        <f>INDEX(圈圈位置表!$A$1:$A$11,RANDBETWEEN(1,ROWS(圈圈位置表!$A$1:$A$11)))</f>
      </c>
      <c r="Q5" s="8">
        <f>IF(J5=0,"","["&amp;K5&amp;","&amp;L5&amp;","&amp;M5&amp;","&amp;N5&amp;"]")</f>
      </c>
    </row>
    <row customHeight="true" ht="15" r="6">
      <c r="E6" s="1" t="str">
        <v>收缩时间</v>
      </c>
      <c r="F6" s="1">
        <f>ROUND(F4/F5,0)</f>
      </c>
      <c r="H6" s="10">
        <v>1</v>
      </c>
      <c r="I6" s="10">
        <v>3</v>
      </c>
      <c r="J6" s="1">
        <f>IF(I6&gt;F5,0,1)</f>
      </c>
      <c r="K6" s="1">
        <f>IF(J6=0,"",VLOOKUP(P6,圈圈位置表!$A$1:$C$20,2,FALSE))</f>
      </c>
      <c r="L6" s="1">
        <f>IF(J6=0,"",VLOOKUP(P6,圈圈位置表!$A$1:$C$20,3,FALSE))</f>
      </c>
      <c r="M6" s="1">
        <f>IF(J6=0,"",SUM(N4:N5))</f>
      </c>
      <c r="N6" s="1">
        <f>IF(J6=0,"",ROUND(F6*(IF(O6="快",(RANDBETWEEN(VLOOKUP(O6,E9:F11,2,FALSE),F10)),(RANDBETWEEN(F10,VLOOKUP(O6,E9:F11,2,FALSE))))/100),0))</f>
      </c>
      <c r="O6" s="1">
        <f>INDEX(E9:E11,RANDBETWEEN(1,ROWS(E9:E11)))</f>
      </c>
      <c r="P6" s="1">
        <f>INDEX(圈圈位置表!$A$1:$A$11,RANDBETWEEN(1,ROWS(圈圈位置表!$A$1:$A$11)))</f>
      </c>
      <c r="Q6" s="8">
        <f>IF(J6=0,"","["&amp;K6&amp;","&amp;L6&amp;","&amp;M6&amp;","&amp;N6&amp;"]")</f>
      </c>
    </row>
    <row customHeight="true" ht="15" r="7">
      <c r="H7" s="10">
        <v>1</v>
      </c>
      <c r="I7" s="10">
        <v>4</v>
      </c>
      <c r="J7" s="1">
        <f>IF(I7&gt;F5,0,1)</f>
      </c>
      <c r="K7" s="1">
        <f>IF(J7=0,"",VLOOKUP(P7,圈圈位置表!$A$1:$C$20,2,FALSE))</f>
      </c>
      <c r="L7" s="1">
        <f>IF(J7=0,"",VLOOKUP(P7,圈圈位置表!$A$1:$C$20,3,FALSE))</f>
      </c>
      <c r="M7" s="1">
        <f>IF(J7=0,"",SUM(N4:N6))</f>
      </c>
      <c r="N7" s="1">
        <f>IF(J7=0,"",ROUND(F6*(IF(O7="快",(RANDBETWEEN(VLOOKUP(O7,E9:F11,2,FALSE),F10)),(RANDBETWEEN(F10,VLOOKUP(O7,E9:F11,2,FALSE))))/100),0))</f>
      </c>
      <c r="O7" s="1">
        <f>INDEX(E9:E11,RANDBETWEEN(1,ROWS(E9:E11)))</f>
      </c>
      <c r="P7" s="1">
        <f>INDEX(圈圈位置表!$A$1:$A$11,RANDBETWEEN(1,ROWS(圈圈位置表!$A$1:$A$11)))</f>
      </c>
      <c r="Q7" s="8">
        <f>IF(J7=0,"","["&amp;K7&amp;","&amp;L7&amp;","&amp;M7&amp;","&amp;N7&amp;"]")</f>
      </c>
    </row>
    <row customHeight="true" ht="15" r="8">
      <c r="H8" s="10">
        <v>1</v>
      </c>
      <c r="I8" s="10">
        <v>5</v>
      </c>
      <c r="J8" s="1">
        <f>IF(I8&gt;F5,0,1)</f>
      </c>
      <c r="K8" s="1">
        <f>IF(J8=0,"",VLOOKUP(P8,圈圈位置表!$A$1:$C$20,2,FALSE))</f>
      </c>
      <c r="L8" s="1">
        <f>IF(J8=0,"",VLOOKUP(P8,圈圈位置表!$A$1:$C$20,3,FALSE))</f>
      </c>
      <c r="M8" s="1">
        <f>IF(J8=0,"",SUM(N4:N7))</f>
      </c>
      <c r="N8" s="1">
        <f>IF(J8=0,"",ROUND(F6*(IF(O8="快",(RANDBETWEEN(VLOOKUP(O8,E9:F11,2,FALSE),F10)),(RANDBETWEEN(F10,VLOOKUP(O8,E9:F11,2,FALSE))))/100),0))</f>
      </c>
      <c r="O8" s="1">
        <f>INDEX(E9:E11,RANDBETWEEN(1,ROWS(E9:E11)))</f>
      </c>
      <c r="P8" s="1">
        <f>INDEX(圈圈位置表!$A$1:$A$11,RANDBETWEEN(1,ROWS(圈圈位置表!$A$1:$A$11)))</f>
      </c>
      <c r="Q8" s="8">
        <f>IF(J8=0,"","["&amp;K8&amp;","&amp;L8&amp;","&amp;M8&amp;","&amp;N8&amp;"]")</f>
      </c>
    </row>
    <row customHeight="true" ht="15" r="9">
      <c r="E9" s="1" t="str">
        <v>慢</v>
      </c>
      <c r="F9" s="1">
        <v>125</v>
      </c>
      <c r="H9" s="10">
        <v>1</v>
      </c>
      <c r="I9" s="10">
        <v>6</v>
      </c>
      <c r="J9" s="1">
        <f>IF(I9&gt;F5,0,1)</f>
      </c>
      <c r="K9" s="1">
        <f>IF(J9=0,"",VLOOKUP(P9,圈圈位置表!$A$1:$C$20,2,FALSE))</f>
      </c>
      <c r="L9" s="1">
        <f>IF(J9=0,"",VLOOKUP(P9,圈圈位置表!$A$1:$C$20,3,FALSE))</f>
      </c>
      <c r="M9" s="1">
        <f>IF(J9=0,"",SUM(N4:N8))</f>
      </c>
      <c r="N9" s="1">
        <f>IF(J9=0,"",ROUND(F6*(IF(O9="快",(RANDBETWEEN(VLOOKUP(O9,E9:F11,2,FALSE),F10)),(RANDBETWEEN(F10,VLOOKUP(O9,E9:F11,2,FALSE))))/100),0))</f>
      </c>
      <c r="O9" s="1">
        <f>INDEX(E9:E11,RANDBETWEEN(1,ROWS(E9:E11)))</f>
      </c>
      <c r="P9" s="1">
        <f>INDEX(圈圈位置表!$A$1:$A$11,RANDBETWEEN(1,ROWS(圈圈位置表!$A$1:$A$11)))</f>
      </c>
      <c r="Q9" s="8">
        <f>IF(J9=0,"","["&amp;K9&amp;","&amp;L9&amp;","&amp;M9&amp;","&amp;N9&amp;"]")</f>
      </c>
    </row>
    <row customHeight="true" ht="15" r="10">
      <c r="E10" s="1" t="str">
        <v>一般</v>
      </c>
      <c r="F10" s="1">
        <v>100</v>
      </c>
      <c r="H10" s="10">
        <v>1</v>
      </c>
      <c r="I10" s="10">
        <v>7</v>
      </c>
      <c r="J10" s="1">
        <f>IF(I10&gt;F5,0,1)</f>
      </c>
      <c r="K10" s="1">
        <f>IF(J10=0,"",VLOOKUP(P10,圈圈位置表!$A$1:$C$20,2,FALSE))</f>
      </c>
      <c r="L10" s="1">
        <f>IF(J10=0,"",VLOOKUP(P10,圈圈位置表!$A$1:$C$20,3,FALSE))</f>
      </c>
      <c r="M10" s="1">
        <f>IF(J10=0,"",SUM(N4:N9))</f>
      </c>
      <c r="N10" s="1">
        <f>IF(J10=0,"",ROUND(F6*(IF(O10="快",(RANDBETWEEN(VLOOKUP(O10,E9:F11,2,FALSE),F10)),(RANDBETWEEN(F10,VLOOKUP(O10,E9:F11,2,FALSE))))/100),0))</f>
      </c>
      <c r="O10" s="1">
        <f>INDEX(E9:E11,RANDBETWEEN(1,ROWS(E9:E11)))</f>
      </c>
      <c r="P10" s="1">
        <f>INDEX(圈圈位置表!$A$1:$A$11,RANDBETWEEN(1,ROWS(圈圈位置表!$A$1:$A$11)))</f>
      </c>
      <c r="Q10" s="8">
        <f>IF(J10=0,"","["&amp;K10&amp;","&amp;L10&amp;","&amp;M10&amp;","&amp;N10&amp;"]")</f>
      </c>
    </row>
    <row customHeight="true" ht="15" r="11">
      <c r="E11" s="1" t="str">
        <v>快</v>
      </c>
      <c r="F11" s="1">
        <v>75</v>
      </c>
      <c r="H11" s="10">
        <v>1</v>
      </c>
      <c r="I11" s="10">
        <v>8</v>
      </c>
      <c r="J11" s="1">
        <f>IF(I11&gt;F5,0,1)</f>
      </c>
      <c r="K11" s="1">
        <f>IF(J11=0,"",VLOOKUP(P11,圈圈位置表!$A$1:$C$20,2,FALSE))</f>
      </c>
      <c r="L11" s="1">
        <f>IF(J11=0,"",VLOOKUP(P11,圈圈位置表!$A$1:$C$20,3,FALSE))</f>
      </c>
      <c r="M11" s="1">
        <f>IF(J11=0,"",SUM(N4:N10))</f>
      </c>
      <c r="N11" s="1">
        <f>IF(J11=0,"",ROUND(F6*(IF(O11="快",(RANDBETWEEN(VLOOKUP(O11,E9:F11,2,FALSE),F10)),(RANDBETWEEN(F10,VLOOKUP(O11,E9:F11,2,FALSE))))/100),0))</f>
      </c>
      <c r="O11" s="1">
        <f>INDEX(E9:E11,RANDBETWEEN(1,ROWS(E9:E11)))</f>
      </c>
      <c r="P11" s="1">
        <f>INDEX(圈圈位置表!$A$1:$A$11,RANDBETWEEN(1,ROWS(圈圈位置表!$A$1:$A$11)))</f>
      </c>
      <c r="Q11" s="8">
        <f>IF(J11=0,"","["&amp;K11&amp;","&amp;L11&amp;","&amp;M11&amp;","&amp;N11&amp;"]")</f>
      </c>
    </row>
    <row customHeight="true" ht="15" r="12">
      <c r="H12" s="10">
        <v>1</v>
      </c>
      <c r="I12" s="10">
        <v>9</v>
      </c>
      <c r="J12" s="1">
        <f>IF(I12&gt;F5,0,1)</f>
      </c>
      <c r="K12" s="1">
        <f>IF(J12=0,"",VLOOKUP(P12,圈圈位置表!$A$1:$C$20,2,FALSE))</f>
      </c>
      <c r="L12" s="1">
        <f>IF(J12=0,"",VLOOKUP(P12,圈圈位置表!$A$1:$C$20,3,FALSE))</f>
      </c>
      <c r="M12" s="1">
        <f>IF(J12=0,"",SUM(N4:N11))</f>
      </c>
      <c r="N12" s="1">
        <f>IF(J12=0,"",ROUND(F6*(IF(O12="快",(RANDBETWEEN(VLOOKUP(O12,E9:F11,2,FALSE),F10)),(RANDBETWEEN(F10,VLOOKUP(O12,E9:F11,2,FALSE))))/100),0))</f>
      </c>
      <c r="O12" s="1">
        <f>INDEX(E9:E11,RANDBETWEEN(1,ROWS(E9:E11)))</f>
      </c>
      <c r="P12" s="1">
        <f>INDEX(圈圈位置表!$A$1:$A$11,RANDBETWEEN(1,ROWS(圈圈位置表!$A$1:$A$11)))</f>
      </c>
      <c r="Q12" s="8">
        <f>IF(J12=0,"","["&amp;K12&amp;","&amp;L12&amp;","&amp;M12&amp;","&amp;N12&amp;"]")</f>
      </c>
    </row>
    <row customHeight="true" ht="15" r="13">
      <c r="H13" s="10">
        <v>1</v>
      </c>
      <c r="I13" s="10">
        <v>10</v>
      </c>
      <c r="J13" s="1">
        <f>IF(I13&gt;F5,0,1)</f>
      </c>
      <c r="K13" s="1">
        <f>IF(J13=0,"",VLOOKUP(P13,圈圈位置表!$A$1:$C$20,2,FALSE))</f>
      </c>
      <c r="L13" s="1">
        <f>IF(J13=0,"",VLOOKUP(P13,圈圈位置表!$A$1:$C$20,3,FALSE))</f>
      </c>
      <c r="M13" s="1">
        <f>IF(J13=0,"",SUM(N4:N12))</f>
      </c>
      <c r="N13" s="1">
        <f>IF(J13=0,"",ROUND(F6*(IF(O13="快",(RANDBETWEEN(VLOOKUP(O13,E9:F11,2,FALSE),F10)),(RANDBETWEEN(F10,VLOOKUP(O13,E9:F11,2,FALSE))))/100),0))</f>
      </c>
      <c r="O13" s="1">
        <f>INDEX(E9:E11,RANDBETWEEN(1,ROWS(E9:E11)))</f>
      </c>
      <c r="P13" s="1">
        <f>INDEX(圈圈位置表!$A$1:$A$11,RANDBETWEEN(1,ROWS(圈圈位置表!$A$1:$A$11)))</f>
      </c>
      <c r="Q13" s="8">
        <f>IF(J13=0,"","["&amp;K13&amp;","&amp;L13&amp;","&amp;M13&amp;","&amp;N13&amp;"]")</f>
      </c>
    </row>
    <row customHeight="true" ht="15" r="14">
      <c r="H14" s="10">
        <v>1</v>
      </c>
      <c r="I14" s="10">
        <v>11</v>
      </c>
      <c r="J14" s="1">
        <f>IF(I14&gt;F5,0,1)</f>
      </c>
      <c r="K14" s="1">
        <f>IF(J14=0,"",VLOOKUP(P14,圈圈位置表!$A$1:$C$20,2,FALSE))</f>
      </c>
      <c r="L14" s="1">
        <f>IF(J14=0,"",VLOOKUP(P14,圈圈位置表!$A$1:$C$20,3,FALSE))</f>
      </c>
      <c r="M14" s="1">
        <f>IF(J14=0,"",SUM(N4:N13))</f>
      </c>
      <c r="N14" s="1">
        <f>IF(J14=0,"",ROUND(F6*(IF(O14="快",(RANDBETWEEN(VLOOKUP(O14,E9:F11,2,FALSE),F10)),(RANDBETWEEN(F10,VLOOKUP(O14,E9:F11,2,FALSE))))/100),0))</f>
      </c>
      <c r="O14" s="1">
        <f>INDEX(E9:E11,RANDBETWEEN(1,ROWS(E9:E11)))</f>
      </c>
      <c r="P14" s="1">
        <f>INDEX(圈圈位置表!$A$1:$A$11,RANDBETWEEN(1,ROWS(圈圈位置表!$A$1:$A$11)))</f>
      </c>
      <c r="Q14" s="8">
        <f>IF(J14=0,"","["&amp;K14&amp;","&amp;L14&amp;","&amp;M14&amp;","&amp;N14&amp;"]")</f>
      </c>
    </row>
    <row customHeight="true" ht="15" r="15">
      <c r="H15" s="10">
        <v>1</v>
      </c>
      <c r="I15" s="10">
        <v>12</v>
      </c>
      <c r="J15" s="1">
        <f>IF(I15&gt;F5,0,1)</f>
      </c>
      <c r="K15" s="1">
        <f>IF(J15=0,"",VLOOKUP(P15,圈圈位置表!$A$1:$C$20,2,FALSE))</f>
      </c>
      <c r="L15" s="1">
        <f>IF(J15=0,"",VLOOKUP(P15,圈圈位置表!$A$1:$C$20,3,FALSE))</f>
      </c>
      <c r="M15" s="1">
        <f>IF(J15=0,"",SUM(N4:N14))</f>
      </c>
      <c r="N15" s="1">
        <f>IF(J15=0,"",ROUND(F6*(IF(O15="快",(RANDBETWEEN(VLOOKUP(O15,E9:F11,2,FALSE),F10)),(RANDBETWEEN(F10,VLOOKUP(O15,E9:F11,2,FALSE))))/100),0))</f>
      </c>
      <c r="O15" s="1">
        <f>INDEX(E9:E11,RANDBETWEEN(1,ROWS(E9:E11)))</f>
      </c>
      <c r="P15" s="1">
        <f>INDEX(圈圈位置表!$A$1:$A$11,RANDBETWEEN(1,ROWS(圈圈位置表!$A$1:$A$11)))</f>
      </c>
      <c r="Q15" s="8">
        <f>IF(J15=0,"","["&amp;K15&amp;","&amp;L15&amp;","&amp;M15&amp;","&amp;N15&amp;"]")</f>
      </c>
    </row>
    <row customHeight="true" ht="15" r="16">
      <c r="H16" s="10">
        <v>1</v>
      </c>
      <c r="I16" s="10">
        <v>13</v>
      </c>
      <c r="J16" s="1">
        <f>IF(I16&gt;F5,0,1)</f>
      </c>
      <c r="K16" s="1">
        <f>IF(J16=0,"",VLOOKUP(P16,圈圈位置表!$A$1:$C$20,2,FALSE))</f>
      </c>
      <c r="L16" s="1">
        <f>IF(J16=0,"",VLOOKUP(P16,圈圈位置表!$A$1:$C$20,3,FALSE))</f>
      </c>
      <c r="M16" s="1">
        <f>IF(J16=0,"",SUM(N4:N15))</f>
      </c>
      <c r="N16" s="1">
        <f>IF(J16=0,"",ROUND(F6*(IF(O16="快",(RANDBETWEEN(VLOOKUP(O16,E9:F11,2,FALSE),F10)),(RANDBETWEEN(F10,VLOOKUP(O16,E9:F11,2,FALSE))))/100),0))</f>
      </c>
      <c r="O16" s="1">
        <f>INDEX(E9:E11,RANDBETWEEN(1,ROWS(E9:E11)))</f>
      </c>
      <c r="P16" s="1">
        <f>INDEX(圈圈位置表!$A$1:$A$11,RANDBETWEEN(1,ROWS(圈圈位置表!$A$1:$A$11)))</f>
      </c>
      <c r="Q16" s="8">
        <f>IF(J16=0,"","["&amp;K16&amp;","&amp;L16&amp;","&amp;M16&amp;","&amp;N16&amp;"]")</f>
      </c>
    </row>
    <row customHeight="true" ht="15" r="17">
      <c r="H17" s="10">
        <v>1</v>
      </c>
      <c r="I17" s="10">
        <v>14</v>
      </c>
      <c r="J17" s="1">
        <f>IF(I17&gt;F5,0,1)</f>
      </c>
      <c r="K17" s="1">
        <f>IF(J17=0,"",VLOOKUP(P17,圈圈位置表!$A$1:$C$20,2,FALSE))</f>
      </c>
      <c r="L17" s="1">
        <f>IF(J17=0,"",VLOOKUP(P17,圈圈位置表!$A$1:$C$20,3,FALSE))</f>
      </c>
      <c r="M17" s="1">
        <f>IF(J17=0,"",SUM(N4:N16))</f>
      </c>
      <c r="N17" s="1">
        <f>IF(J17=0,"",ROUND(F6*(IF(O17="快",(RANDBETWEEN(VLOOKUP(O17,E9:F11,2,FALSE),F10)),(RANDBETWEEN(F10,VLOOKUP(O17,E9:F11,2,FALSE))))/100),0))</f>
      </c>
      <c r="O17" s="1">
        <f>INDEX(E9:E11,RANDBETWEEN(1,ROWS(E9:E11)))</f>
      </c>
      <c r="P17" s="1">
        <f>INDEX(圈圈位置表!$A$1:$A$11,RANDBETWEEN(1,ROWS(圈圈位置表!$A$1:$A$11)))</f>
      </c>
      <c r="Q17" s="8">
        <f>IF(J17=0,"","["&amp;K17&amp;","&amp;L17&amp;","&amp;M17&amp;","&amp;N17&amp;"]")</f>
      </c>
    </row>
    <row customHeight="true" ht="15" r="18">
      <c r="H18" s="10">
        <v>1</v>
      </c>
      <c r="I18" s="10">
        <v>15</v>
      </c>
      <c r="J18" s="1">
        <f>IF(I18&gt;F5,0,1)</f>
      </c>
      <c r="K18" s="1">
        <f>IF(J18=0,"",VLOOKUP(P18,圈圈位置表!$A$1:$C$20,2,FALSE))</f>
      </c>
      <c r="L18" s="1">
        <f>IF(J18=0,"",VLOOKUP(P18,圈圈位置表!$A$1:$C$20,3,FALSE))</f>
      </c>
      <c r="M18" s="1">
        <f>IF(J18=0,"",SUM(N4:N17))</f>
      </c>
      <c r="N18" s="1">
        <f>IF(J18=0,"",ROUND(F6*(IF(O18="快",(RANDBETWEEN(VLOOKUP(O18,E9:F11,2,FALSE),F10)),(RANDBETWEEN(F10,VLOOKUP(O18,E9:F11,2,FALSE))))/100),0))</f>
      </c>
      <c r="O18" s="1">
        <f>INDEX(E9:E11,RANDBETWEEN(1,ROWS(E9:E11)))</f>
      </c>
      <c r="P18" s="1">
        <f>INDEX(圈圈位置表!$A$1:$A$11,RANDBETWEEN(1,ROWS(圈圈位置表!$A$1:$A$11)))</f>
      </c>
      <c r="Q18" s="8">
        <f>IF(J18=0,"","["&amp;K18&amp;","&amp;L18&amp;","&amp;M18&amp;","&amp;N18&amp;"]")</f>
      </c>
    </row>
    <row customHeight="true" ht="15" r="19">
      <c r="H19" s="10">
        <v>1</v>
      </c>
      <c r="I19" s="10">
        <v>16</v>
      </c>
      <c r="J19" s="1">
        <f>IF(I19&gt;F5,0,1)</f>
      </c>
      <c r="K19" s="1">
        <f>IF(J19=0,"",VLOOKUP(P19,圈圈位置表!$A$1:$C$20,2,FALSE))</f>
      </c>
      <c r="L19" s="1">
        <f>IF(J19=0,"",VLOOKUP(P19,圈圈位置表!$A$1:$C$20,3,FALSE))</f>
      </c>
      <c r="M19" s="1">
        <f>IF(J19=0,"",SUM(N4:N18))</f>
      </c>
      <c r="N19" s="1">
        <f>IF(J19=0,"",ROUND(F6*(IF(O19="快",(RANDBETWEEN(VLOOKUP(O19,E9:F11,2,FALSE),F10)),(RANDBETWEEN(F10,VLOOKUP(O19,E9:F11,2,FALSE))))/100),0))</f>
      </c>
      <c r="O19" s="1">
        <f>INDEX(E9:E11,RANDBETWEEN(1,ROWS(E9:E11)))</f>
      </c>
      <c r="P19" s="1">
        <f>INDEX(圈圈位置表!$A$1:$A$11,RANDBETWEEN(1,ROWS(圈圈位置表!$A$1:$A$11)))</f>
      </c>
      <c r="Q19" s="8">
        <f>IF(J19=0,"","["&amp;K19&amp;","&amp;L19&amp;","&amp;M19&amp;","&amp;N19&amp;"]")</f>
      </c>
    </row>
    <row customHeight="true" ht="15" r="20">
      <c r="H20" s="10">
        <v>1</v>
      </c>
      <c r="I20" s="10">
        <v>17</v>
      </c>
      <c r="J20" s="1">
        <f>IF(I20&gt;F5,0,1)</f>
      </c>
      <c r="K20" s="1">
        <f>IF(J20=0,"",VLOOKUP(P20,圈圈位置表!$A$1:$C$20,2,FALSE))</f>
      </c>
      <c r="L20" s="1">
        <f>IF(J20=0,"",VLOOKUP(P20,圈圈位置表!$A$1:$C$20,3,FALSE))</f>
      </c>
      <c r="M20" s="1">
        <f>IF(J20=0,"",SUM(N4:N19))</f>
      </c>
      <c r="N20" s="1">
        <f>IF(J20=0,"",ROUND(F6*(IF(O20="快",(RANDBETWEEN(VLOOKUP(O20,E9:F11,2,FALSE),F10)),(RANDBETWEEN(F10,VLOOKUP(O20,E9:F11,2,FALSE))))/100),0))</f>
      </c>
      <c r="O20" s="1">
        <f>INDEX(E9:E11,RANDBETWEEN(1,ROWS(E9:E11)))</f>
      </c>
      <c r="P20" s="1">
        <f>INDEX(圈圈位置表!$A$1:$A$11,RANDBETWEEN(1,ROWS(圈圈位置表!$A$1:$A$11)))</f>
      </c>
      <c r="Q20" s="8">
        <f>IF(J20=0,"","["&amp;K20&amp;","&amp;L20&amp;","&amp;M20&amp;","&amp;N20&amp;"]")</f>
      </c>
    </row>
    <row customHeight="true" ht="15" r="21">
      <c r="H21" s="10">
        <v>1</v>
      </c>
      <c r="I21" s="10">
        <v>18</v>
      </c>
      <c r="J21" s="1">
        <f>IF(I21&gt;F5,0,1)</f>
      </c>
      <c r="K21" s="1">
        <f>IF(J21=0,"",VLOOKUP(P21,圈圈位置表!$A$1:$C$20,2,FALSE))</f>
      </c>
      <c r="L21" s="1">
        <f>IF(J21=0,"",VLOOKUP(P21,圈圈位置表!$A$1:$C$20,3,FALSE))</f>
      </c>
      <c r="M21" s="1">
        <f>IF(J21=0,"",SUM(N4:N20))</f>
      </c>
      <c r="N21" s="1">
        <f>IF(J21=0,"",ROUND(F6*(IF(O21="快",(RANDBETWEEN(VLOOKUP(O21,E9:F11,2,FALSE),F10)),(RANDBETWEEN(F10,VLOOKUP(O21,E9:F11,2,FALSE))))/100),0))</f>
      </c>
      <c r="O21" s="1">
        <f>INDEX(E9:E11,RANDBETWEEN(1,ROWS(E9:E11)))</f>
      </c>
      <c r="P21" s="1">
        <f>INDEX(圈圈位置表!$A$1:$A$11,RANDBETWEEN(1,ROWS(圈圈位置表!$A$1:$A$11)))</f>
      </c>
      <c r="Q21" s="8">
        <f>IF(J21=0,"","["&amp;K21&amp;","&amp;L21&amp;","&amp;M21&amp;","&amp;N21&amp;"]")</f>
      </c>
    </row>
    <row customHeight="true" ht="15" r="22">
      <c r="H22" s="10">
        <v>1</v>
      </c>
      <c r="I22" s="10">
        <v>19</v>
      </c>
      <c r="J22" s="1">
        <f>IF(I22&gt;F5,0,1)</f>
      </c>
      <c r="K22" s="1">
        <f>IF(J22=0,"",VLOOKUP(P22,圈圈位置表!$A$1:$C$20,2,FALSE))</f>
      </c>
      <c r="L22" s="1">
        <f>IF(J22=0,"",VLOOKUP(P22,圈圈位置表!$A$1:$C$20,3,FALSE))</f>
      </c>
      <c r="M22" s="1">
        <f>IF(J22=0,"",SUM(N4:N21))</f>
      </c>
      <c r="N22" s="1">
        <f>IF(J22=0,"",ROUND(F6*(IF(O22="快",(RANDBETWEEN(VLOOKUP(O22,E9:F11,2,FALSE),F10)),(RANDBETWEEN(F10,VLOOKUP(O22,E9:F11,2,FALSE))))/100),0))</f>
      </c>
      <c r="O22" s="1">
        <f>INDEX(E9:E11,RANDBETWEEN(1,ROWS(E9:E11)))</f>
      </c>
      <c r="P22" s="1">
        <f>INDEX(圈圈位置表!$A$1:$A$11,RANDBETWEEN(1,ROWS(圈圈位置表!$A$1:$A$11)))</f>
      </c>
      <c r="Q22" s="8">
        <f>IF(J22=0,"","["&amp;K22&amp;","&amp;L22&amp;","&amp;M22&amp;","&amp;N22&amp;"]")</f>
      </c>
    </row>
    <row customHeight="true" ht="15" r="23">
      <c r="H23" s="10">
        <v>1</v>
      </c>
      <c r="I23" s="10">
        <v>20</v>
      </c>
      <c r="J23" s="1">
        <f>IF(I23&gt;F5,0,1)</f>
      </c>
      <c r="K23" s="1">
        <f>IF(J23=0,"",VLOOKUP(P23,圈圈位置表!$A$1:$C$20,2,FALSE))</f>
      </c>
      <c r="L23" s="1">
        <f>IF(J23=0,"",VLOOKUP(P23,圈圈位置表!$A$1:$C$20,3,FALSE))</f>
      </c>
      <c r="M23" s="1">
        <f>IF(J23=0,"",SUM(N4:N22))</f>
      </c>
      <c r="N23" s="1">
        <f>IF(J23=0,"",ROUND(F6*(IF(O23="快",(RANDBETWEEN(VLOOKUP(O23,E9:F11,2,FALSE),F10)),(RANDBETWEEN(F10,VLOOKUP(O23,E9:F11,2,FALSE))))/100),0))</f>
      </c>
      <c r="O23" s="1">
        <f>INDEX(E9:E11,RANDBETWEEN(1,ROWS(E9:E11)))</f>
      </c>
      <c r="P23" s="1">
        <f>INDEX(圈圈位置表!$A$1:$A$11,RANDBETWEEN(1,ROWS(圈圈位置表!$A$1:$A$11)))</f>
      </c>
      <c r="Q23" s="8">
        <f>IF(J23=0,"","["&amp;K23&amp;","&amp;L23&amp;","&amp;M23&amp;","&amp;N23&amp;"]")</f>
      </c>
    </row>
    <row customHeight="true" ht="15" r="24">
      <c r="H24" s="10">
        <v>1</v>
      </c>
      <c r="I24" s="10">
        <v>21</v>
      </c>
      <c r="J24" s="1">
        <f>IF(I24&gt;F5,0,1)</f>
      </c>
      <c r="K24" s="1">
        <f>IF(J24=0,"",VLOOKUP(P24,圈圈位置表!$A$1:$C$20,2,FALSE))</f>
      </c>
      <c r="L24" s="1">
        <f>IF(J24=0,"",VLOOKUP(P24,圈圈位置表!$A$1:$C$20,3,FALSE))</f>
      </c>
      <c r="M24" s="1">
        <f>IF(J24=0,"",SUM(N4:N23))</f>
      </c>
      <c r="N24" s="1">
        <f>IF(J24=0,"",ROUND(F6*(IF(O24="快",(RANDBETWEEN(VLOOKUP(O24,E9:F11,2,FALSE),F10)),(RANDBETWEEN(F10,VLOOKUP(O24,E9:F11,2,FALSE))))/100),0))</f>
      </c>
      <c r="O24" s="1">
        <f>INDEX(E9:E11,RANDBETWEEN(1,ROWS(E9:E11)))</f>
      </c>
      <c r="P24" s="1">
        <f>INDEX(圈圈位置表!$A$1:$A$11,RANDBETWEEN(1,ROWS(圈圈位置表!$A$1:$A$11)))</f>
      </c>
      <c r="Q24" s="8">
        <f>IF(J24=0,"","["&amp;K24&amp;","&amp;L24&amp;","&amp;M24&amp;","&amp;N24&amp;"]")</f>
      </c>
    </row>
    <row customHeight="true" ht="15" r="25">
      <c r="H25" s="10">
        <v>1</v>
      </c>
      <c r="I25" s="10">
        <v>22</v>
      </c>
      <c r="J25" s="1">
        <f>IF(I25&gt;F5,0,1)</f>
      </c>
      <c r="K25" s="1">
        <f>IF(J25=0,"",VLOOKUP(P25,圈圈位置表!$A$1:$C$20,2,FALSE))</f>
      </c>
      <c r="L25" s="1">
        <f>IF(J25=0,"",VLOOKUP(P25,圈圈位置表!$A$1:$C$20,3,FALSE))</f>
      </c>
      <c r="M25" s="1">
        <f>IF(J25=0,"",SUM(N4:N24))</f>
      </c>
      <c r="N25" s="1">
        <f>IF(J25=0,"",ROUND(F6*(IF(O25="快",(RANDBETWEEN(VLOOKUP(O25,E9:F11,2,FALSE),F10)),(RANDBETWEEN(F10,VLOOKUP(O25,E9:F11,2,FALSE))))/100),0))</f>
      </c>
      <c r="O25" s="1">
        <f>INDEX(E9:E11,RANDBETWEEN(1,ROWS(E9:E11)))</f>
      </c>
      <c r="P25" s="1">
        <f>INDEX(圈圈位置表!$A$1:$A$11,RANDBETWEEN(1,ROWS(圈圈位置表!$A$1:$A$11)))</f>
      </c>
      <c r="Q25" s="8">
        <f>IF(J25=0,"","["&amp;K25&amp;","&amp;L25&amp;","&amp;M25&amp;","&amp;N25&amp;"]")</f>
      </c>
    </row>
    <row customHeight="true" ht="15" r="26">
      <c r="H26" s="10">
        <v>1</v>
      </c>
      <c r="I26" s="10">
        <v>23</v>
      </c>
      <c r="J26" s="1">
        <f>IF(I26&gt;F5,0,1)</f>
      </c>
      <c r="K26" s="1">
        <f>IF(J26=0,"",VLOOKUP(P26,圈圈位置表!$A$1:$C$20,2,FALSE))</f>
      </c>
      <c r="L26" s="1">
        <f>IF(J26=0,"",VLOOKUP(P26,圈圈位置表!$A$1:$C$20,3,FALSE))</f>
      </c>
      <c r="M26" s="1">
        <f>IF(J26=0,"",SUM(N4:N25))</f>
      </c>
      <c r="N26" s="1">
        <f>IF(J26=0,"",ROUND(F6*(IF(O26="快",(RANDBETWEEN(VLOOKUP(O26,E9:F11,2,FALSE),F10)),(RANDBETWEEN(F10,VLOOKUP(O26,E9:F11,2,FALSE))))/100),0))</f>
      </c>
      <c r="O26" s="1">
        <f>INDEX(E9:E11,RANDBETWEEN(1,ROWS(E9:E11)))</f>
      </c>
      <c r="P26" s="1">
        <f>INDEX(圈圈位置表!$A$1:$A$11,RANDBETWEEN(1,ROWS(圈圈位置表!$A$1:$A$11)))</f>
      </c>
      <c r="Q26" s="8">
        <f>IF(J26=0,"","["&amp;K26&amp;","&amp;L26&amp;","&amp;M26&amp;","&amp;N26&amp;"]")</f>
      </c>
    </row>
    <row customHeight="true" ht="15" r="27">
      <c r="H27" s="10">
        <v>1</v>
      </c>
      <c r="I27" s="10">
        <v>24</v>
      </c>
      <c r="J27" s="1">
        <f>IF(I27&gt;F5,0,1)</f>
      </c>
      <c r="K27" s="1">
        <f>IF(J27=0,"",VLOOKUP(P27,圈圈位置表!$A$1:$C$20,2,FALSE))</f>
      </c>
      <c r="L27" s="1">
        <f>IF(J27=0,"",VLOOKUP(P27,圈圈位置表!$A$1:$C$20,3,FALSE))</f>
      </c>
      <c r="M27" s="1">
        <f>IF(J27=0,"",SUM(N4:N26))</f>
      </c>
      <c r="N27" s="1">
        <f>IF(J27=0,"",ROUND(F6*(IF(O27="快",(RANDBETWEEN(VLOOKUP(O27,E9:F11,2,FALSE),F10)),(RANDBETWEEN(F10,VLOOKUP(O27,E9:F11,2,FALSE))))/100),0))</f>
      </c>
      <c r="O27" s="1">
        <f>INDEX(E9:E11,RANDBETWEEN(1,ROWS(E9:E11)))</f>
      </c>
      <c r="P27" s="1">
        <f>INDEX(圈圈位置表!$A$1:$A$11,RANDBETWEEN(1,ROWS(圈圈位置表!$A$1:$A$11)))</f>
      </c>
      <c r="Q27" s="8">
        <f>IF(J27=0,"","["&amp;K27&amp;","&amp;L27&amp;","&amp;M27&amp;","&amp;N27&amp;"]")</f>
      </c>
    </row>
    <row customHeight="true" ht="15" r="28">
      <c r="H28" s="10">
        <v>1</v>
      </c>
      <c r="I28" s="10">
        <v>25</v>
      </c>
      <c r="J28" s="1">
        <f>IF(I28&gt;F5,0,1)</f>
      </c>
      <c r="K28" s="1">
        <f>IF(J28=0,"",VLOOKUP(P28,圈圈位置表!$A$1:$C$20,2,FALSE))</f>
      </c>
      <c r="L28" s="1">
        <f>IF(J28=0,"",VLOOKUP(P28,圈圈位置表!$A$1:$C$20,3,FALSE))</f>
      </c>
      <c r="M28" s="1">
        <f>IF(J28=0,"",SUM(N4:N27))</f>
      </c>
      <c r="N28" s="1">
        <f>IF(J28=0,"",ROUND(F6*(IF(O28="快",(RANDBETWEEN(VLOOKUP(O28,E9:F11,2,FALSE),F10)),(RANDBETWEEN(F10,VLOOKUP(O28,E9:F11,2,FALSE))))/100),0))</f>
      </c>
      <c r="O28" s="1">
        <f>INDEX(E9:E11,RANDBETWEEN(1,ROWS(E9:E11)))</f>
      </c>
      <c r="P28" s="1">
        <f>INDEX(圈圈位置表!$A$1:$A$11,RANDBETWEEN(1,ROWS(圈圈位置表!$A$1:$A$11)))</f>
      </c>
      <c r="Q28" s="8">
        <f>IF(J28=0,"","["&amp;K28&amp;","&amp;L28&amp;","&amp;M28&amp;","&amp;N28&amp;"]")</f>
      </c>
    </row>
    <row customHeight="true" ht="15" r="29">
      <c r="H29" s="10">
        <v>1</v>
      </c>
      <c r="I29" s="10">
        <v>26</v>
      </c>
      <c r="J29" s="1">
        <f>IF(I29&gt;F5,0,1)</f>
      </c>
      <c r="K29" s="1">
        <f>IF(J29=0,"",VLOOKUP(P29,圈圈位置表!$A$1:$C$20,2,FALSE))</f>
      </c>
      <c r="L29" s="1">
        <f>IF(J29=0,"",VLOOKUP(P29,圈圈位置表!$A$1:$C$20,3,FALSE))</f>
      </c>
      <c r="M29" s="1">
        <f>IF(J29=0,"",SUM(N4:N28))</f>
      </c>
      <c r="N29" s="1">
        <f>IF(J29=0,"",ROUND(F6*(IF(O29="快",(RANDBETWEEN(VLOOKUP(O29,E9:F11,2,FALSE),F10)),(RANDBETWEEN(F10,VLOOKUP(O29,E9:F11,2,FALSE))))/100),0))</f>
      </c>
      <c r="O29" s="1">
        <f>INDEX(E9:E11,RANDBETWEEN(1,ROWS(E9:E11)))</f>
      </c>
      <c r="P29" s="1">
        <f>INDEX(圈圈位置表!$A$1:$A$11,RANDBETWEEN(1,ROWS(圈圈位置表!$A$1:$A$11)))</f>
      </c>
      <c r="Q29" s="8">
        <f>IF(J29=0,"","["&amp;K29&amp;","&amp;L29&amp;","&amp;M29&amp;","&amp;N29&amp;"]")</f>
      </c>
    </row>
    <row customHeight="true" ht="15" r="30">
      <c r="H30" s="10">
        <v>1</v>
      </c>
      <c r="I30" s="10">
        <v>27</v>
      </c>
      <c r="J30" s="1">
        <f>IF(I30&gt;F5,0,1)</f>
      </c>
      <c r="K30" s="1">
        <f>IF(J30=0,"",VLOOKUP(P30,圈圈位置表!$A$1:$C$20,2,FALSE))</f>
      </c>
      <c r="L30" s="1">
        <f>IF(J30=0,"",VLOOKUP(P30,圈圈位置表!$A$1:$C$20,3,FALSE))</f>
      </c>
      <c r="M30" s="1">
        <f>IF(J30=0,"",SUM(N4:N29))</f>
      </c>
      <c r="N30" s="1">
        <f>IF(J30=0,"",ROUND(F6*(IF(O30="快",(RANDBETWEEN(VLOOKUP(O30,E9:F11,2,FALSE),F10)),(RANDBETWEEN(F10,VLOOKUP(O30,E9:F11,2,FALSE))))/100),0))</f>
      </c>
      <c r="O30" s="1">
        <f>INDEX(E9:E11,RANDBETWEEN(1,ROWS(E9:E11)))</f>
      </c>
      <c r="P30" s="1">
        <f>INDEX(圈圈位置表!$A$1:$A$11,RANDBETWEEN(1,ROWS(圈圈位置表!$A$1:$A$11)))</f>
      </c>
      <c r="Q30" s="8">
        <f>IF(J30=0,"","["&amp;K30&amp;","&amp;L30&amp;","&amp;M30&amp;","&amp;N30&amp;"]")</f>
      </c>
    </row>
    <row customHeight="true" ht="15" r="31">
      <c r="H31" s="10">
        <v>1</v>
      </c>
      <c r="I31" s="10">
        <v>28</v>
      </c>
      <c r="J31" s="1">
        <f>IF(I31&gt;F5,0,1)</f>
      </c>
      <c r="K31" s="1">
        <f>IF(J31=0,"",VLOOKUP(P31,圈圈位置表!$A$1:$C$20,2,FALSE))</f>
      </c>
      <c r="L31" s="1">
        <f>IF(J31=0,"",VLOOKUP(P31,圈圈位置表!$A$1:$C$20,3,FALSE))</f>
      </c>
      <c r="M31" s="1">
        <f>IF(J31=0,"",SUM(N4:N30))</f>
      </c>
      <c r="N31" s="1">
        <f>IF(J31=0,"",ROUND(F6*(IF(O31="快",(RANDBETWEEN(VLOOKUP(O31,E9:F11,2,FALSE),F10)),(RANDBETWEEN(F10,VLOOKUP(O31,E9:F11,2,FALSE))))/100),0))</f>
      </c>
      <c r="O31" s="1">
        <f>INDEX(E9:E11,RANDBETWEEN(1,ROWS(E9:E11)))</f>
      </c>
      <c r="P31" s="1">
        <f>INDEX(圈圈位置表!$A$1:$A$11,RANDBETWEEN(1,ROWS(圈圈位置表!$A$1:$A$11)))</f>
      </c>
      <c r="Q31" s="8">
        <f>IF(J31=0,"","["&amp;K31&amp;","&amp;L31&amp;","&amp;M31&amp;","&amp;N31&amp;"]")</f>
      </c>
    </row>
    <row customHeight="true" ht="15" r="32">
      <c r="H32" s="10">
        <v>1</v>
      </c>
      <c r="I32" s="10">
        <v>29</v>
      </c>
      <c r="J32" s="1">
        <f>IF(I32&gt;F5,0,1)</f>
      </c>
      <c r="K32" s="1">
        <f>IF(J32=0,"",VLOOKUP(P32,圈圈位置表!$A$1:$C$20,2,FALSE))</f>
      </c>
      <c r="L32" s="1">
        <f>IF(J32=0,"",VLOOKUP(P32,圈圈位置表!$A$1:$C$20,3,FALSE))</f>
      </c>
      <c r="M32" s="1">
        <f>IF(J32=0,"",SUM(N4:N31))</f>
      </c>
      <c r="N32" s="1">
        <f>IF(J32=0,"",ROUND(F6*(IF(O32="快",(RANDBETWEEN(VLOOKUP(O32,E9:F11,2,FALSE),F10)),(RANDBETWEEN(F10,VLOOKUP(O32,E9:F11,2,FALSE))))/100),0))</f>
      </c>
      <c r="O32" s="1">
        <f>INDEX(E9:E11,RANDBETWEEN(1,ROWS(E9:E11)))</f>
      </c>
      <c r="P32" s="1">
        <f>INDEX(圈圈位置表!$A$1:$A$11,RANDBETWEEN(1,ROWS(圈圈位置表!$A$1:$A$11)))</f>
      </c>
      <c r="Q32" s="8">
        <f>IF(J32=0,"","["&amp;K32&amp;","&amp;L32&amp;","&amp;M32&amp;","&amp;N32&amp;"]")</f>
      </c>
    </row>
    <row customHeight="true" ht="15" r="33">
      <c r="H33" s="10">
        <v>1</v>
      </c>
      <c r="I33" s="10">
        <v>30</v>
      </c>
      <c r="J33" s="1">
        <f>IF(I33&gt;F5,0,1)</f>
      </c>
      <c r="K33" s="1">
        <f>IF(J33=0,"",VLOOKUP(P33,圈圈位置表!$A$1:$C$20,2,FALSE))</f>
      </c>
      <c r="L33" s="1">
        <f>IF(J33=0,"",VLOOKUP(P33,圈圈位置表!$A$1:$C$20,3,FALSE))</f>
      </c>
      <c r="M33" s="1">
        <f>IF(J33=0,"",SUM(N4:N32))</f>
      </c>
      <c r="N33" s="1">
        <f>IF(J33=0,"",ROUND(F6*(IF(O33="快",(RANDBETWEEN(VLOOKUP(O33,E9:F11,2,FALSE),F10)),(RANDBETWEEN(F10,VLOOKUP(O33,E9:F11,2,FALSE))))/100),0))</f>
      </c>
      <c r="O33" s="1">
        <f>INDEX(E9:E11,RANDBETWEEN(1,ROWS(E9:E11)))</f>
      </c>
      <c r="P33" s="1">
        <f>INDEX(圈圈位置表!$A$1:$A$11,RANDBETWEEN(1,ROWS(圈圈位置表!$A$1:$A$11)))</f>
      </c>
      <c r="Q33" s="8">
        <f>IF(J33=0,"","["&amp;K33&amp;","&amp;L33&amp;","&amp;M33&amp;","&amp;N33&amp;"]")</f>
      </c>
    </row>
    <row customHeight="true" ht="15" r="34"/>
    <row customHeight="true" ht="15" r="35"/>
    <row customHeight="true" ht="15" r="36"/>
    <row customHeight="true" ht="15" r="37"/>
    <row customHeight="true" ht="15" r="38">
      <c r="A38" s="34" t="str">
        <v>难度</v>
      </c>
      <c r="B38" s="34" t="str">
        <v>索引名称</v>
      </c>
      <c r="C38" s="1" t="str">
        <v>圈圈个数</v>
      </c>
      <c r="E38" s="21" t="str">
        <v>关卡时间</v>
      </c>
      <c r="F38" s="1">
        <v>15</v>
      </c>
      <c r="H38" s="5" t="str">
        <v>难度</v>
      </c>
      <c r="I38" s="5" t="str">
        <v>序号</v>
      </c>
      <c r="J38" s="5" t="str">
        <v>是否出现</v>
      </c>
      <c r="K38" s="21" t="str">
        <v>X</v>
      </c>
      <c r="L38" s="21" t="str">
        <v>Y</v>
      </c>
      <c r="M38" s="35" t="str">
        <v>出现时间点</v>
      </c>
      <c r="N38" s="2" t="str">
        <v>收缩时间</v>
      </c>
      <c r="O38" s="3" t="str">
        <v>速度</v>
      </c>
      <c r="P38" s="21" t="str">
        <v>圆圈位置</v>
      </c>
      <c r="Q38" s="38" t="str">
        <v>单个集合</v>
      </c>
      <c r="R38" s="36" t="str">
        <v>整体集合</v>
      </c>
      <c r="T38" s="37" t="str">
        <v>（确立）整体集合</v>
      </c>
    </row>
    <row customHeight="true" ht="15" r="39">
      <c r="A39" s="8">
        <f>IF(H39=1,"简单",IF(H39=2,"中等","困难"))</f>
      </c>
      <c r="B39" s="8">
        <f>A39&amp;"-"&amp;F38</f>
      </c>
      <c r="C39" s="1">
        <f>F40</f>
      </c>
      <c r="E39" s="1" t="str">
        <v>毫秒</v>
      </c>
      <c r="F39" s="1">
        <f>F38*1000</f>
      </c>
      <c r="H39" s="10">
        <v>1</v>
      </c>
      <c r="I39" s="10">
        <v>1</v>
      </c>
      <c r="J39" s="1">
        <f>IF(I39&gt;F40,0,1)</f>
      </c>
      <c r="K39" s="1">
        <f>IF(J39=0,"",VLOOKUP(P39,圈圈位置表!$A$1:$C$20,2,FALSE))</f>
      </c>
      <c r="L39" s="1">
        <f>IF(J39=0,"",VLOOKUP(P39,圈圈位置表!$A$1:$C$20,3,FALSE))</f>
      </c>
      <c r="M39" s="1">
        <v>0</v>
      </c>
      <c r="N39" s="1">
        <f>IF(J39=0,"",ROUND(F41*(IF(O39="快",(RANDBETWEEN(VLOOKUP(O39,E44:F46,2,FALSE),F45)),(RANDBETWEEN(F45,VLOOKUP(O39,E44:F46,2,FALSE))))/100),0))</f>
      </c>
      <c r="O39" s="1">
        <f>INDEX(E44:E46,RANDBETWEEN(1,ROWS(E44:E46)))</f>
      </c>
      <c r="P39" s="1">
        <f>INDEX(圈圈位置表!$A$1:$A$11,RANDBETWEEN(1,ROWS(圈圈位置表!$A$1:$A$11)))</f>
      </c>
      <c r="Q39" s="8">
        <f>IF(J39=0,"","["&amp;K39&amp;","&amp;L39&amp;","&amp;M39&amp;","&amp;N39&amp;"]")</f>
      </c>
      <c r="R39" s="8">
        <f t="array" ref="R39:R39">"["&amp;TEXTJOIN(",",TRUE,IF(J39:J68=1,Q39:Q68,""))&amp;"]"</f>
      </c>
      <c r="T39" s="8" t="str">
        <v>[[883,394,0,1013],[97,94,1013,1263],[883,94,2276,1188],[621,394,3464,1350],[621,94,4814,1250],[97,94,6064,1188],[490,244,7252,1488],[883,394,8740,1113],[97,394,9853,1250],[752,244,11103,1250],[228,244,12353,1338],[621,94,13691,1325]]</v>
      </c>
    </row>
    <row customHeight="true" ht="15" r="40">
      <c r="E40" s="1" t="str">
        <v>圈圈个数</v>
      </c>
      <c r="F40" s="1">
        <v>12</v>
      </c>
      <c r="H40" s="10">
        <v>1</v>
      </c>
      <c r="I40" s="10">
        <v>2</v>
      </c>
      <c r="J40" s="1">
        <f>IF(I40&gt;F40,0,1)</f>
      </c>
      <c r="K40" s="1">
        <f>IF(J40=0,"",VLOOKUP(P40,圈圈位置表!$A$1:$C$20,2,FALSE))</f>
      </c>
      <c r="L40" s="1">
        <f>IF(J40=0,"",VLOOKUP(P40,圈圈位置表!$A$1:$C$20,3,FALSE))</f>
      </c>
      <c r="M40" s="1">
        <f>IF(J40=0,"",SUM(N39:N39))</f>
      </c>
      <c r="N40" s="1">
        <f>IF(J40=0,"",ROUND(F41*(IF(O40="快",(RANDBETWEEN(VLOOKUP(O40,E44:F46,2,FALSE),F45)),(RANDBETWEEN(F45,VLOOKUP(O40,E44:F46,2,FALSE))))/100),0))</f>
      </c>
      <c r="O40" s="1">
        <f>INDEX(E44:E46,RANDBETWEEN(1,ROWS(E44:E46)))</f>
      </c>
      <c r="P40" s="1">
        <f>INDEX(圈圈位置表!$A$1:$A$11,RANDBETWEEN(1,ROWS(圈圈位置表!$A$1:$A$11)))</f>
      </c>
      <c r="Q40" s="8">
        <f>IF(J40=0,"","["&amp;K40&amp;","&amp;L40&amp;","&amp;M40&amp;","&amp;N40&amp;"]")</f>
      </c>
    </row>
    <row customHeight="true" ht="15" r="41">
      <c r="E41" s="1" t="str">
        <v>收缩时间</v>
      </c>
      <c r="F41" s="1">
        <f>ROUND(F39/F40,0)</f>
      </c>
      <c r="H41" s="10">
        <v>1</v>
      </c>
      <c r="I41" s="10">
        <v>3</v>
      </c>
      <c r="J41" s="1">
        <f>IF(I41&gt;F40,0,1)</f>
      </c>
      <c r="K41" s="1">
        <f>IF(J41=0,"",VLOOKUP(P41,圈圈位置表!$A$1:$C$20,2,FALSE))</f>
      </c>
      <c r="L41" s="1">
        <f>IF(J41=0,"",VLOOKUP(P41,圈圈位置表!$A$1:$C$20,3,FALSE))</f>
      </c>
      <c r="M41" s="1">
        <f>IF(J41=0,"",SUM(N39:N40))</f>
      </c>
      <c r="N41" s="1">
        <f>IF(J41=0,"",ROUND(F41*(IF(O41="快",(RANDBETWEEN(VLOOKUP(O41,E44:F46,2,FALSE),F45)),(RANDBETWEEN(F45,VLOOKUP(O41,E44:F46,2,FALSE))))/100),0))</f>
      </c>
      <c r="O41" s="1">
        <f>INDEX(E44:E46,RANDBETWEEN(1,ROWS(E44:E46)))</f>
      </c>
      <c r="P41" s="1">
        <f>INDEX(圈圈位置表!$A$1:$A$11,RANDBETWEEN(1,ROWS(圈圈位置表!$A$1:$A$11)))</f>
      </c>
      <c r="Q41" s="8">
        <f>IF(J41=0,"","["&amp;K41&amp;","&amp;L41&amp;","&amp;M41&amp;","&amp;N41&amp;"]")</f>
      </c>
    </row>
    <row customHeight="true" ht="15" r="42">
      <c r="H42" s="10">
        <v>1</v>
      </c>
      <c r="I42" s="10">
        <v>4</v>
      </c>
      <c r="J42" s="1">
        <f>IF(I42&gt;F40,0,1)</f>
      </c>
      <c r="K42" s="1">
        <f>IF(J42=0,"",VLOOKUP(P42,圈圈位置表!$A$1:$C$20,2,FALSE))</f>
      </c>
      <c r="L42" s="1">
        <f>IF(J42=0,"",VLOOKUP(P42,圈圈位置表!$A$1:$C$20,3,FALSE))</f>
      </c>
      <c r="M42" s="1">
        <f>IF(J42=0,"",SUM(N39:N41))</f>
      </c>
      <c r="N42" s="1">
        <f>IF(J42=0,"",ROUND(F41*(IF(O42="快",(RANDBETWEEN(VLOOKUP(O42,E44:F46,2,FALSE),F45)),(RANDBETWEEN(F45,VLOOKUP(O42,E44:F46,2,FALSE))))/100),0))</f>
      </c>
      <c r="O42" s="1">
        <f>INDEX(E44:E46,RANDBETWEEN(1,ROWS(E44:E46)))</f>
      </c>
      <c r="P42" s="1">
        <f>INDEX(圈圈位置表!$A$1:$A$11,RANDBETWEEN(1,ROWS(圈圈位置表!$A$1:$A$11)))</f>
      </c>
      <c r="Q42" s="8">
        <f>IF(J42=0,"","["&amp;K42&amp;","&amp;L42&amp;","&amp;M42&amp;","&amp;N42&amp;"]")</f>
      </c>
    </row>
    <row customHeight="true" ht="15" r="43">
      <c r="H43" s="10">
        <v>1</v>
      </c>
      <c r="I43" s="10">
        <v>5</v>
      </c>
      <c r="J43" s="1">
        <f>IF(I43&gt;F40,0,1)</f>
      </c>
      <c r="K43" s="1">
        <f>IF(J43=0,"",VLOOKUP(P43,圈圈位置表!$A$1:$C$20,2,FALSE))</f>
      </c>
      <c r="L43" s="1">
        <f>IF(J43=0,"",VLOOKUP(P43,圈圈位置表!$A$1:$C$20,3,FALSE))</f>
      </c>
      <c r="M43" s="1">
        <f>IF(J43=0,"",SUM(N39:N42))</f>
      </c>
      <c r="N43" s="1">
        <f>IF(J43=0,"",ROUND(F41*(IF(O43="快",(RANDBETWEEN(VLOOKUP(O43,E44:F46,2,FALSE),F45)),(RANDBETWEEN(F45,VLOOKUP(O43,E44:F46,2,FALSE))))/100),0))</f>
      </c>
      <c r="O43" s="1">
        <f>INDEX(E44:E46,RANDBETWEEN(1,ROWS(E44:E46)))</f>
      </c>
      <c r="P43" s="1">
        <f>INDEX(圈圈位置表!$A$1:$A$11,RANDBETWEEN(1,ROWS(圈圈位置表!$A$1:$A$11)))</f>
      </c>
      <c r="Q43" s="8">
        <f>IF(J43=0,"","["&amp;K43&amp;","&amp;L43&amp;","&amp;M43&amp;","&amp;N43&amp;"]")</f>
      </c>
    </row>
    <row customHeight="true" ht="15" r="44">
      <c r="E44" s="1" t="str">
        <v>慢</v>
      </c>
      <c r="F44" s="1">
        <v>125</v>
      </c>
      <c r="H44" s="10">
        <v>1</v>
      </c>
      <c r="I44" s="10">
        <v>6</v>
      </c>
      <c r="J44" s="1">
        <f>IF(I44&gt;F40,0,1)</f>
      </c>
      <c r="K44" s="1">
        <f>IF(J44=0,"",VLOOKUP(P44,圈圈位置表!$A$1:$C$20,2,FALSE))</f>
      </c>
      <c r="L44" s="1">
        <f>IF(J44=0,"",VLOOKUP(P44,圈圈位置表!$A$1:$C$20,3,FALSE))</f>
      </c>
      <c r="M44" s="1">
        <f>IF(J44=0,"",SUM(N39:N43))</f>
      </c>
      <c r="N44" s="1">
        <f>IF(J44=0,"",ROUND(F41*(IF(O44="快",(RANDBETWEEN(VLOOKUP(O44,E44:F46,2,FALSE),F45)),(RANDBETWEEN(F45,VLOOKUP(O44,E44:F46,2,FALSE))))/100),0))</f>
      </c>
      <c r="O44" s="1">
        <f>INDEX(E44:E46,RANDBETWEEN(1,ROWS(E44:E46)))</f>
      </c>
      <c r="P44" s="1">
        <f>INDEX(圈圈位置表!$A$1:$A$11,RANDBETWEEN(1,ROWS(圈圈位置表!$A$1:$A$11)))</f>
      </c>
      <c r="Q44" s="8">
        <f>IF(J44=0,"","["&amp;K44&amp;","&amp;L44&amp;","&amp;M44&amp;","&amp;N44&amp;"]")</f>
      </c>
    </row>
    <row customHeight="true" ht="15" r="45">
      <c r="E45" s="1" t="str">
        <v>一般</v>
      </c>
      <c r="F45" s="1">
        <v>100</v>
      </c>
      <c r="H45" s="10">
        <v>1</v>
      </c>
      <c r="I45" s="10">
        <v>7</v>
      </c>
      <c r="J45" s="1">
        <f>IF(I45&gt;F40,0,1)</f>
      </c>
      <c r="K45" s="1">
        <f>IF(J45=0,"",VLOOKUP(P45,圈圈位置表!$A$1:$C$20,2,FALSE))</f>
      </c>
      <c r="L45" s="1">
        <f>IF(J45=0,"",VLOOKUP(P45,圈圈位置表!$A$1:$C$20,3,FALSE))</f>
      </c>
      <c r="M45" s="1">
        <f>IF(J45=0,"",SUM(N39:N44))</f>
      </c>
      <c r="N45" s="1">
        <f>IF(J45=0,"",ROUND(F41*(IF(O45="快",(RANDBETWEEN(VLOOKUP(O45,E44:F46,2,FALSE),F45)),(RANDBETWEEN(F45,VLOOKUP(O45,E44:F46,2,FALSE))))/100),0))</f>
      </c>
      <c r="O45" s="1">
        <f>INDEX(E44:E46,RANDBETWEEN(1,ROWS(E44:E46)))</f>
      </c>
      <c r="P45" s="1">
        <f>INDEX(圈圈位置表!$A$1:$A$11,RANDBETWEEN(1,ROWS(圈圈位置表!$A$1:$A$11)))</f>
      </c>
      <c r="Q45" s="8">
        <f>IF(J45=0,"","["&amp;K45&amp;","&amp;L45&amp;","&amp;M45&amp;","&amp;N45&amp;"]")</f>
      </c>
    </row>
    <row customHeight="true" ht="15" r="46">
      <c r="E46" s="1" t="str">
        <v>快</v>
      </c>
      <c r="F46" s="1">
        <v>75</v>
      </c>
      <c r="H46" s="10">
        <v>1</v>
      </c>
      <c r="I46" s="10">
        <v>8</v>
      </c>
      <c r="J46" s="1">
        <f>IF(I46&gt;F40,0,1)</f>
      </c>
      <c r="K46" s="1">
        <f>IF(J46=0,"",VLOOKUP(P46,圈圈位置表!$A$1:$C$20,2,FALSE))</f>
      </c>
      <c r="L46" s="1">
        <f>IF(J46=0,"",VLOOKUP(P46,圈圈位置表!$A$1:$C$20,3,FALSE))</f>
      </c>
      <c r="M46" s="1">
        <f>IF(J46=0,"",SUM(N39:N45))</f>
      </c>
      <c r="N46" s="1">
        <f>IF(J46=0,"",ROUND(F41*(IF(O46="快",(RANDBETWEEN(VLOOKUP(O46,E44:F46,2,FALSE),F45)),(RANDBETWEEN(F45,VLOOKUP(O46,E44:F46,2,FALSE))))/100),0))</f>
      </c>
      <c r="O46" s="1">
        <f>INDEX(E44:E46,RANDBETWEEN(1,ROWS(E44:E46)))</f>
      </c>
      <c r="P46" s="1">
        <f>INDEX(圈圈位置表!$A$1:$A$11,RANDBETWEEN(1,ROWS(圈圈位置表!$A$1:$A$11)))</f>
      </c>
      <c r="Q46" s="8">
        <f>IF(J46=0,"","["&amp;K46&amp;","&amp;L46&amp;","&amp;M46&amp;","&amp;N46&amp;"]")</f>
      </c>
    </row>
    <row customHeight="true" ht="15" r="47">
      <c r="H47" s="10">
        <v>1</v>
      </c>
      <c r="I47" s="10">
        <v>9</v>
      </c>
      <c r="J47" s="1">
        <f>IF(I47&gt;F40,0,1)</f>
      </c>
      <c r="K47" s="1">
        <f>IF(J47=0,"",VLOOKUP(P47,圈圈位置表!$A$1:$C$20,2,FALSE))</f>
      </c>
      <c r="L47" s="1">
        <f>IF(J47=0,"",VLOOKUP(P47,圈圈位置表!$A$1:$C$20,3,FALSE))</f>
      </c>
      <c r="M47" s="1">
        <f>IF(J47=0,"",SUM(N39:N46))</f>
      </c>
      <c r="N47" s="1">
        <f>IF(J47=0,"",ROUND(F41*(IF(O47="快",(RANDBETWEEN(VLOOKUP(O47,E44:F46,2,FALSE),F45)),(RANDBETWEEN(F45,VLOOKUP(O47,E44:F46,2,FALSE))))/100),0))</f>
      </c>
      <c r="O47" s="1">
        <f>INDEX(E44:E46,RANDBETWEEN(1,ROWS(E44:E46)))</f>
      </c>
      <c r="P47" s="1">
        <f>INDEX(圈圈位置表!$A$1:$A$11,RANDBETWEEN(1,ROWS(圈圈位置表!$A$1:$A$11)))</f>
      </c>
      <c r="Q47" s="8">
        <f>IF(J47=0,"","["&amp;K47&amp;","&amp;L47&amp;","&amp;M47&amp;","&amp;N47&amp;"]")</f>
      </c>
    </row>
    <row customHeight="true" ht="15" r="48">
      <c r="H48" s="10">
        <v>1</v>
      </c>
      <c r="I48" s="10">
        <v>10</v>
      </c>
      <c r="J48" s="1">
        <f>IF(I48&gt;F40,0,1)</f>
      </c>
      <c r="K48" s="1">
        <f>IF(J48=0,"",VLOOKUP(P48,圈圈位置表!$A$1:$C$20,2,FALSE))</f>
      </c>
      <c r="L48" s="1">
        <f>IF(J48=0,"",VLOOKUP(P48,圈圈位置表!$A$1:$C$20,3,FALSE))</f>
      </c>
      <c r="M48" s="1">
        <f>IF(J48=0,"",SUM(N39:N47))</f>
      </c>
      <c r="N48" s="1">
        <f>IF(J48=0,"",ROUND(F41*(IF(O48="快",(RANDBETWEEN(VLOOKUP(O48,E44:F46,2,FALSE),F45)),(RANDBETWEEN(F45,VLOOKUP(O48,E44:F46,2,FALSE))))/100),0))</f>
      </c>
      <c r="O48" s="1">
        <f>INDEX(E44:E46,RANDBETWEEN(1,ROWS(E44:E46)))</f>
      </c>
      <c r="P48" s="1">
        <f>INDEX(圈圈位置表!$A$1:$A$11,RANDBETWEEN(1,ROWS(圈圈位置表!$A$1:$A$11)))</f>
      </c>
      <c r="Q48" s="8">
        <f>IF(J48=0,"","["&amp;K48&amp;","&amp;L48&amp;","&amp;M48&amp;","&amp;N48&amp;"]")</f>
      </c>
    </row>
    <row customHeight="true" ht="15" r="49">
      <c r="H49" s="10">
        <v>1</v>
      </c>
      <c r="I49" s="10">
        <v>11</v>
      </c>
      <c r="J49" s="1">
        <f>IF(I49&gt;F40,0,1)</f>
      </c>
      <c r="K49" s="1">
        <f>IF(J49=0,"",VLOOKUP(P49,圈圈位置表!$A$1:$C$20,2,FALSE))</f>
      </c>
      <c r="L49" s="1">
        <f>IF(J49=0,"",VLOOKUP(P49,圈圈位置表!$A$1:$C$20,3,FALSE))</f>
      </c>
      <c r="M49" s="1">
        <f>IF(J49=0,"",SUM(N39:N48))</f>
      </c>
      <c r="N49" s="1">
        <f>IF(J49=0,"",ROUND(F41*(IF(O49="快",(RANDBETWEEN(VLOOKUP(O49,E44:F46,2,FALSE),F45)),(RANDBETWEEN(F45,VLOOKUP(O49,E44:F46,2,FALSE))))/100),0))</f>
      </c>
      <c r="O49" s="1">
        <f>INDEX(E44:E46,RANDBETWEEN(1,ROWS(E44:E46)))</f>
      </c>
      <c r="P49" s="1">
        <f>INDEX(圈圈位置表!$A$1:$A$11,RANDBETWEEN(1,ROWS(圈圈位置表!$A$1:$A$11)))</f>
      </c>
      <c r="Q49" s="8">
        <f>IF(J49=0,"","["&amp;K49&amp;","&amp;L49&amp;","&amp;M49&amp;","&amp;N49&amp;"]")</f>
      </c>
    </row>
    <row customHeight="true" ht="15" r="50">
      <c r="H50" s="10">
        <v>1</v>
      </c>
      <c r="I50" s="10">
        <v>12</v>
      </c>
      <c r="J50" s="1">
        <f>IF(I50&gt;F40,0,1)</f>
      </c>
      <c r="K50" s="1">
        <f>IF(J50=0,"",VLOOKUP(P50,圈圈位置表!$A$1:$C$20,2,FALSE))</f>
      </c>
      <c r="L50" s="1">
        <f>IF(J50=0,"",VLOOKUP(P50,圈圈位置表!$A$1:$C$20,3,FALSE))</f>
      </c>
      <c r="M50" s="1">
        <f>IF(J50=0,"",SUM(N39:N49))</f>
      </c>
      <c r="N50" s="1">
        <f>IF(J50=0,"",ROUND(F41*(IF(O50="快",(RANDBETWEEN(VLOOKUP(O50,E44:F46,2,FALSE),F45)),(RANDBETWEEN(F45,VLOOKUP(O50,E44:F46,2,FALSE))))/100),0))</f>
      </c>
      <c r="O50" s="1">
        <f>INDEX(E44:E46,RANDBETWEEN(1,ROWS(E44:E46)))</f>
      </c>
      <c r="P50" s="1">
        <f>INDEX(圈圈位置表!$A$1:$A$11,RANDBETWEEN(1,ROWS(圈圈位置表!$A$1:$A$11)))</f>
      </c>
      <c r="Q50" s="8">
        <f>IF(J50=0,"","["&amp;K50&amp;","&amp;L50&amp;","&amp;M50&amp;","&amp;N50&amp;"]")</f>
      </c>
    </row>
    <row customHeight="true" ht="15" r="51">
      <c r="H51" s="10">
        <v>1</v>
      </c>
      <c r="I51" s="10">
        <v>13</v>
      </c>
      <c r="J51" s="1">
        <f>IF(I51&gt;F40,0,1)</f>
      </c>
      <c r="K51" s="1">
        <f>IF(J51=0,"",VLOOKUP(P51,圈圈位置表!$A$1:$C$20,2,FALSE))</f>
      </c>
      <c r="L51" s="1">
        <f>IF(J51=0,"",VLOOKUP(P51,圈圈位置表!$A$1:$C$20,3,FALSE))</f>
      </c>
      <c r="M51" s="1">
        <f>IF(J51=0,"",SUM(N39:N50))</f>
      </c>
      <c r="N51" s="1">
        <f>IF(J51=0,"",ROUND(F41*(IF(O51="快",(RANDBETWEEN(VLOOKUP(O51,E44:F46,2,FALSE),F45)),(RANDBETWEEN(F45,VLOOKUP(O51,E44:F46,2,FALSE))))/100),0))</f>
      </c>
      <c r="O51" s="1">
        <f>INDEX(E44:E46,RANDBETWEEN(1,ROWS(E44:E46)))</f>
      </c>
      <c r="P51" s="1">
        <f>INDEX(圈圈位置表!$A$1:$A$11,RANDBETWEEN(1,ROWS(圈圈位置表!$A$1:$A$11)))</f>
      </c>
      <c r="Q51" s="8">
        <f>IF(J51=0,"","["&amp;K51&amp;","&amp;L51&amp;","&amp;M51&amp;","&amp;N51&amp;"]")</f>
      </c>
    </row>
    <row customHeight="true" ht="15" r="52">
      <c r="H52" s="10">
        <v>1</v>
      </c>
      <c r="I52" s="10">
        <v>14</v>
      </c>
      <c r="J52" s="1">
        <f>IF(I52&gt;F40,0,1)</f>
      </c>
      <c r="K52" s="1">
        <f>IF(J52=0,"",VLOOKUP(P52,圈圈位置表!$A$1:$C$20,2,FALSE))</f>
      </c>
      <c r="L52" s="1">
        <f>IF(J52=0,"",VLOOKUP(P52,圈圈位置表!$A$1:$C$20,3,FALSE))</f>
      </c>
      <c r="M52" s="1">
        <f>IF(J52=0,"",SUM(N39:N51))</f>
      </c>
      <c r="N52" s="1">
        <f>IF(J52=0,"",ROUND(F41*(IF(O52="快",(RANDBETWEEN(VLOOKUP(O52,E44:F46,2,FALSE),F45)),(RANDBETWEEN(F45,VLOOKUP(O52,E44:F46,2,FALSE))))/100),0))</f>
      </c>
      <c r="O52" s="1">
        <f>INDEX(E44:E46,RANDBETWEEN(1,ROWS(E44:E46)))</f>
      </c>
      <c r="P52" s="1">
        <f>INDEX(圈圈位置表!$A$1:$A$11,RANDBETWEEN(1,ROWS(圈圈位置表!$A$1:$A$11)))</f>
      </c>
      <c r="Q52" s="8">
        <f>IF(J52=0,"","["&amp;K52&amp;","&amp;L52&amp;","&amp;M52&amp;","&amp;N52&amp;"]")</f>
      </c>
    </row>
    <row customHeight="true" ht="15" r="53">
      <c r="H53" s="10">
        <v>1</v>
      </c>
      <c r="I53" s="10">
        <v>15</v>
      </c>
      <c r="J53" s="1">
        <f>IF(I53&gt;F40,0,1)</f>
      </c>
      <c r="K53" s="1">
        <f>IF(J53=0,"",VLOOKUP(P53,圈圈位置表!$A$1:$C$20,2,FALSE))</f>
      </c>
      <c r="L53" s="1">
        <f>IF(J53=0,"",VLOOKUP(P53,圈圈位置表!$A$1:$C$20,3,FALSE))</f>
      </c>
      <c r="M53" s="1">
        <f>IF(J53=0,"",SUM(N39:N52))</f>
      </c>
      <c r="N53" s="1">
        <f>IF(J53=0,"",ROUND(F41*(IF(O53="快",(RANDBETWEEN(VLOOKUP(O53,E44:F46,2,FALSE),F45)),(RANDBETWEEN(F45,VLOOKUP(O53,E44:F46,2,FALSE))))/100),0))</f>
      </c>
      <c r="O53" s="1">
        <f>INDEX(E44:E46,RANDBETWEEN(1,ROWS(E44:E46)))</f>
      </c>
      <c r="P53" s="1">
        <f>INDEX(圈圈位置表!$A$1:$A$11,RANDBETWEEN(1,ROWS(圈圈位置表!$A$1:$A$11)))</f>
      </c>
      <c r="Q53" s="8">
        <f>IF(J53=0,"","["&amp;K53&amp;","&amp;L53&amp;","&amp;M53&amp;","&amp;N53&amp;"]")</f>
      </c>
    </row>
    <row customHeight="true" ht="15" r="54">
      <c r="H54" s="10">
        <v>1</v>
      </c>
      <c r="I54" s="10">
        <v>16</v>
      </c>
      <c r="J54" s="1">
        <f>IF(I54&gt;F40,0,1)</f>
      </c>
      <c r="K54" s="1">
        <f>IF(J54=0,"",VLOOKUP(P54,圈圈位置表!$A$1:$C$20,2,FALSE))</f>
      </c>
      <c r="L54" s="1">
        <f>IF(J54=0,"",VLOOKUP(P54,圈圈位置表!$A$1:$C$20,3,FALSE))</f>
      </c>
      <c r="M54" s="1">
        <f>IF(J54=0,"",SUM(N39:N53))</f>
      </c>
      <c r="N54" s="1">
        <f>IF(J54=0,"",ROUND(F41*(IF(O54="快",(RANDBETWEEN(VLOOKUP(O54,E44:F46,2,FALSE),F45)),(RANDBETWEEN(F45,VLOOKUP(O54,E44:F46,2,FALSE))))/100),0))</f>
      </c>
      <c r="O54" s="1">
        <f>INDEX(E44:E46,RANDBETWEEN(1,ROWS(E44:E46)))</f>
      </c>
      <c r="P54" s="1">
        <f>INDEX(圈圈位置表!$A$1:$A$11,RANDBETWEEN(1,ROWS(圈圈位置表!$A$1:$A$11)))</f>
      </c>
      <c r="Q54" s="8">
        <f>IF(J54=0,"","["&amp;K54&amp;","&amp;L54&amp;","&amp;M54&amp;","&amp;N54&amp;"]")</f>
      </c>
    </row>
    <row customHeight="true" ht="15" r="55">
      <c r="H55" s="10">
        <v>1</v>
      </c>
      <c r="I55" s="10">
        <v>17</v>
      </c>
      <c r="J55" s="1">
        <f>IF(I55&gt;F40,0,1)</f>
      </c>
      <c r="K55" s="1">
        <f>IF(J55=0,"",VLOOKUP(P55,圈圈位置表!$A$1:$C$20,2,FALSE))</f>
      </c>
      <c r="L55" s="1">
        <f>IF(J55=0,"",VLOOKUP(P55,圈圈位置表!$A$1:$C$20,3,FALSE))</f>
      </c>
      <c r="M55" s="1">
        <f>IF(J55=0,"",SUM(N39:N54))</f>
      </c>
      <c r="N55" s="1">
        <f>IF(J55=0,"",ROUND(F41*(IF(O55="快",(RANDBETWEEN(VLOOKUP(O55,E44:F46,2,FALSE),F45)),(RANDBETWEEN(F45,VLOOKUP(O55,E44:F46,2,FALSE))))/100),0))</f>
      </c>
      <c r="O55" s="1">
        <f>INDEX(E44:E46,RANDBETWEEN(1,ROWS(E44:E46)))</f>
      </c>
      <c r="P55" s="1">
        <f>INDEX(圈圈位置表!$A$1:$A$11,RANDBETWEEN(1,ROWS(圈圈位置表!$A$1:$A$11)))</f>
      </c>
      <c r="Q55" s="8">
        <f>IF(J55=0,"","["&amp;K55&amp;","&amp;L55&amp;","&amp;M55&amp;","&amp;N55&amp;"]")</f>
      </c>
    </row>
    <row customHeight="true" ht="15" r="56">
      <c r="H56" s="10">
        <v>1</v>
      </c>
      <c r="I56" s="10">
        <v>18</v>
      </c>
      <c r="J56" s="1">
        <f>IF(I56&gt;F40,0,1)</f>
      </c>
      <c r="K56" s="1">
        <f>IF(J56=0,"",VLOOKUP(P56,圈圈位置表!$A$1:$C$20,2,FALSE))</f>
      </c>
      <c r="L56" s="1">
        <f>IF(J56=0,"",VLOOKUP(P56,圈圈位置表!$A$1:$C$20,3,FALSE))</f>
      </c>
      <c r="M56" s="1">
        <f>IF(J56=0,"",SUM(N39:N55))</f>
      </c>
      <c r="N56" s="1">
        <f>IF(J56=0,"",ROUND(F41*(IF(O56="快",(RANDBETWEEN(VLOOKUP(O56,E44:F46,2,FALSE),F45)),(RANDBETWEEN(F45,VLOOKUP(O56,E44:F46,2,FALSE))))/100),0))</f>
      </c>
      <c r="O56" s="1">
        <f>INDEX(E44:E46,RANDBETWEEN(1,ROWS(E44:E46)))</f>
      </c>
      <c r="P56" s="1">
        <f>INDEX(圈圈位置表!$A$1:$A$11,RANDBETWEEN(1,ROWS(圈圈位置表!$A$1:$A$11)))</f>
      </c>
      <c r="Q56" s="8">
        <f>IF(J56=0,"","["&amp;K56&amp;","&amp;L56&amp;","&amp;M56&amp;","&amp;N56&amp;"]")</f>
      </c>
    </row>
    <row customHeight="true" ht="15" r="57">
      <c r="H57" s="10">
        <v>1</v>
      </c>
      <c r="I57" s="10">
        <v>19</v>
      </c>
      <c r="J57" s="1">
        <f>IF(I57&gt;F40,0,1)</f>
      </c>
      <c r="K57" s="1">
        <f>IF(J57=0,"",VLOOKUP(P57,圈圈位置表!$A$1:$C$20,2,FALSE))</f>
      </c>
      <c r="L57" s="1">
        <f>IF(J57=0,"",VLOOKUP(P57,圈圈位置表!$A$1:$C$20,3,FALSE))</f>
      </c>
      <c r="M57" s="1">
        <f>IF(J57=0,"",SUM(N39:N56))</f>
      </c>
      <c r="N57" s="1">
        <f>IF(J57=0,"",ROUND(F41*(IF(O57="快",(RANDBETWEEN(VLOOKUP(O57,E44:F46,2,FALSE),F45)),(RANDBETWEEN(F45,VLOOKUP(O57,E44:F46,2,FALSE))))/100),0))</f>
      </c>
      <c r="O57" s="1">
        <f>INDEX(E44:E46,RANDBETWEEN(1,ROWS(E44:E46)))</f>
      </c>
      <c r="P57" s="1">
        <f>INDEX(圈圈位置表!$A$1:$A$11,RANDBETWEEN(1,ROWS(圈圈位置表!$A$1:$A$11)))</f>
      </c>
      <c r="Q57" s="8">
        <f>IF(J57=0,"","["&amp;K57&amp;","&amp;L57&amp;","&amp;M57&amp;","&amp;N57&amp;"]")</f>
      </c>
    </row>
    <row customHeight="true" ht="15" r="58">
      <c r="H58" s="10">
        <v>1</v>
      </c>
      <c r="I58" s="10">
        <v>20</v>
      </c>
      <c r="J58" s="1">
        <f>IF(I58&gt;F40,0,1)</f>
      </c>
      <c r="K58" s="1">
        <f>IF(J58=0,"",VLOOKUP(P58,圈圈位置表!$A$1:$C$20,2,FALSE))</f>
      </c>
      <c r="L58" s="1">
        <f>IF(J58=0,"",VLOOKUP(P58,圈圈位置表!$A$1:$C$20,3,FALSE))</f>
      </c>
      <c r="M58" s="1">
        <f>IF(J58=0,"",SUM(N39:N57))</f>
      </c>
      <c r="N58" s="1">
        <f>IF(J58=0,"",ROUND(F41*(IF(O58="快",(RANDBETWEEN(VLOOKUP(O58,E44:F46,2,FALSE),F45)),(RANDBETWEEN(F45,VLOOKUP(O58,E44:F46,2,FALSE))))/100),0))</f>
      </c>
      <c r="O58" s="1">
        <f>INDEX(E44:E46,RANDBETWEEN(1,ROWS(E44:E46)))</f>
      </c>
      <c r="P58" s="1">
        <f>INDEX(圈圈位置表!$A$1:$A$11,RANDBETWEEN(1,ROWS(圈圈位置表!$A$1:$A$11)))</f>
      </c>
      <c r="Q58" s="8">
        <f>IF(J58=0,"","["&amp;K58&amp;","&amp;L58&amp;","&amp;M58&amp;","&amp;N58&amp;"]")</f>
      </c>
    </row>
    <row customHeight="true" ht="15" r="59">
      <c r="H59" s="10">
        <v>1</v>
      </c>
      <c r="I59" s="10">
        <v>21</v>
      </c>
      <c r="J59" s="1">
        <f>IF(I59&gt;F40,0,1)</f>
      </c>
      <c r="K59" s="1">
        <f>IF(J59=0,"",VLOOKUP(P59,圈圈位置表!$A$1:$C$20,2,FALSE))</f>
      </c>
      <c r="L59" s="1">
        <f>IF(J59=0,"",VLOOKUP(P59,圈圈位置表!$A$1:$C$20,3,FALSE))</f>
      </c>
      <c r="M59" s="1">
        <f>IF(J59=0,"",SUM(N39:N58))</f>
      </c>
      <c r="N59" s="1">
        <f>IF(J59=0,"",ROUND(F41*(IF(O59="快",(RANDBETWEEN(VLOOKUP(O59,E44:F46,2,FALSE),F45)),(RANDBETWEEN(F45,VLOOKUP(O59,E44:F46,2,FALSE))))/100),0))</f>
      </c>
      <c r="O59" s="1">
        <f>INDEX(E44:E46,RANDBETWEEN(1,ROWS(E44:E46)))</f>
      </c>
      <c r="P59" s="1">
        <f>INDEX(圈圈位置表!$A$1:$A$11,RANDBETWEEN(1,ROWS(圈圈位置表!$A$1:$A$11)))</f>
      </c>
      <c r="Q59" s="8">
        <f>IF(J59=0,"","["&amp;K59&amp;","&amp;L59&amp;","&amp;M59&amp;","&amp;N59&amp;"]")</f>
      </c>
    </row>
    <row customHeight="true" ht="15" r="60">
      <c r="H60" s="10">
        <v>1</v>
      </c>
      <c r="I60" s="10">
        <v>22</v>
      </c>
      <c r="J60" s="1">
        <f>IF(I60&gt;F40,0,1)</f>
      </c>
      <c r="K60" s="1">
        <f>IF(J60=0,"",VLOOKUP(P60,圈圈位置表!$A$1:$C$20,2,FALSE))</f>
      </c>
      <c r="L60" s="1">
        <f>IF(J60=0,"",VLOOKUP(P60,圈圈位置表!$A$1:$C$20,3,FALSE))</f>
      </c>
      <c r="M60" s="1">
        <f>IF(J60=0,"",SUM(N39:N59))</f>
      </c>
      <c r="N60" s="1">
        <f>IF(J60=0,"",ROUND(F41*(IF(O60="快",(RANDBETWEEN(VLOOKUP(O60,E44:F46,2,FALSE),F45)),(RANDBETWEEN(F45,VLOOKUP(O60,E44:F46,2,FALSE))))/100),0))</f>
      </c>
      <c r="O60" s="1">
        <f>INDEX(E44:E46,RANDBETWEEN(1,ROWS(E44:E46)))</f>
      </c>
      <c r="P60" s="1">
        <f>INDEX(圈圈位置表!$A$1:$A$11,RANDBETWEEN(1,ROWS(圈圈位置表!$A$1:$A$11)))</f>
      </c>
      <c r="Q60" s="8">
        <f>IF(J60=0,"","["&amp;K60&amp;","&amp;L60&amp;","&amp;M60&amp;","&amp;N60&amp;"]")</f>
      </c>
    </row>
    <row customHeight="true" ht="15" r="61">
      <c r="H61" s="10">
        <v>1</v>
      </c>
      <c r="I61" s="10">
        <v>23</v>
      </c>
      <c r="J61" s="1">
        <f>IF(I61&gt;F40,0,1)</f>
      </c>
      <c r="K61" s="1">
        <f>IF(J61=0,"",VLOOKUP(P61,圈圈位置表!$A$1:$C$20,2,FALSE))</f>
      </c>
      <c r="L61" s="1">
        <f>IF(J61=0,"",VLOOKUP(P61,圈圈位置表!$A$1:$C$20,3,FALSE))</f>
      </c>
      <c r="M61" s="1">
        <f>IF(J61=0,"",SUM(N39:N60))</f>
      </c>
      <c r="N61" s="1">
        <f>IF(J61=0,"",ROUND(F41*(IF(O61="快",(RANDBETWEEN(VLOOKUP(O61,E44:F46,2,FALSE),F45)),(RANDBETWEEN(F45,VLOOKUP(O61,E44:F46,2,FALSE))))/100),0))</f>
      </c>
      <c r="O61" s="1">
        <f>INDEX(E44:E46,RANDBETWEEN(1,ROWS(E44:E46)))</f>
      </c>
      <c r="P61" s="1">
        <f>INDEX(圈圈位置表!$A$1:$A$11,RANDBETWEEN(1,ROWS(圈圈位置表!$A$1:$A$11)))</f>
      </c>
      <c r="Q61" s="8">
        <f>IF(J61=0,"","["&amp;K61&amp;","&amp;L61&amp;","&amp;M61&amp;","&amp;N61&amp;"]")</f>
      </c>
    </row>
    <row customHeight="true" ht="15" r="62">
      <c r="H62" s="10">
        <v>1</v>
      </c>
      <c r="I62" s="10">
        <v>24</v>
      </c>
      <c r="J62" s="1">
        <f>IF(I62&gt;F40,0,1)</f>
      </c>
      <c r="K62" s="1">
        <f>IF(J62=0,"",VLOOKUP(P62,圈圈位置表!$A$1:$C$20,2,FALSE))</f>
      </c>
      <c r="L62" s="1">
        <f>IF(J62=0,"",VLOOKUP(P62,圈圈位置表!$A$1:$C$20,3,FALSE))</f>
      </c>
      <c r="M62" s="1">
        <f>IF(J62=0,"",SUM(N39:N61))</f>
      </c>
      <c r="N62" s="1">
        <f>IF(J62=0,"",ROUND(F41*(IF(O62="快",(RANDBETWEEN(VLOOKUP(O62,E44:F46,2,FALSE),F45)),(RANDBETWEEN(F45,VLOOKUP(O62,E44:F46,2,FALSE))))/100),0))</f>
      </c>
      <c r="O62" s="1">
        <f>INDEX(E44:E46,RANDBETWEEN(1,ROWS(E44:E46)))</f>
      </c>
      <c r="P62" s="1">
        <f>INDEX(圈圈位置表!$A$1:$A$11,RANDBETWEEN(1,ROWS(圈圈位置表!$A$1:$A$11)))</f>
      </c>
      <c r="Q62" s="8">
        <f>IF(J62=0,"","["&amp;K62&amp;","&amp;L62&amp;","&amp;M62&amp;","&amp;N62&amp;"]")</f>
      </c>
    </row>
    <row customHeight="true" ht="15" r="63">
      <c r="H63" s="10">
        <v>1</v>
      </c>
      <c r="I63" s="10">
        <v>25</v>
      </c>
      <c r="J63" s="1">
        <f>IF(I63&gt;F40,0,1)</f>
      </c>
      <c r="K63" s="1">
        <f>IF(J63=0,"",VLOOKUP(P63,圈圈位置表!$A$1:$C$20,2,FALSE))</f>
      </c>
      <c r="L63" s="1">
        <f>IF(J63=0,"",VLOOKUP(P63,圈圈位置表!$A$1:$C$20,3,FALSE))</f>
      </c>
      <c r="M63" s="1">
        <f>IF(J63=0,"",SUM(N39:N62))</f>
      </c>
      <c r="N63" s="1">
        <f>IF(J63=0,"",ROUND(F41*(IF(O63="快",(RANDBETWEEN(VLOOKUP(O63,E44:F46,2,FALSE),F45)),(RANDBETWEEN(F45,VLOOKUP(O63,E44:F46,2,FALSE))))/100),0))</f>
      </c>
      <c r="O63" s="1">
        <f>INDEX(E44:E46,RANDBETWEEN(1,ROWS(E44:E46)))</f>
      </c>
      <c r="P63" s="1">
        <f>INDEX(圈圈位置表!$A$1:$A$11,RANDBETWEEN(1,ROWS(圈圈位置表!$A$1:$A$11)))</f>
      </c>
      <c r="Q63" s="8">
        <f>IF(J63=0,"","["&amp;K63&amp;","&amp;L63&amp;","&amp;M63&amp;","&amp;N63&amp;"]")</f>
      </c>
    </row>
    <row customHeight="true" ht="15" r="64">
      <c r="H64" s="10">
        <v>1</v>
      </c>
      <c r="I64" s="10">
        <v>26</v>
      </c>
      <c r="J64" s="1">
        <f>IF(I64&gt;F40,0,1)</f>
      </c>
      <c r="K64" s="1">
        <f>IF(J64=0,"",VLOOKUP(P64,圈圈位置表!$A$1:$C$20,2,FALSE))</f>
      </c>
      <c r="L64" s="1">
        <f>IF(J64=0,"",VLOOKUP(P64,圈圈位置表!$A$1:$C$20,3,FALSE))</f>
      </c>
      <c r="M64" s="1">
        <f>IF(J64=0,"",SUM(N39:N63))</f>
      </c>
      <c r="N64" s="1">
        <f>IF(J64=0,"",ROUND(F41*(IF(O64="快",(RANDBETWEEN(VLOOKUP(O64,E44:F46,2,FALSE),F45)),(RANDBETWEEN(F45,VLOOKUP(O64,E44:F46,2,FALSE))))/100),0))</f>
      </c>
      <c r="O64" s="1">
        <f>INDEX(E44:E46,RANDBETWEEN(1,ROWS(E44:E46)))</f>
      </c>
      <c r="P64" s="1">
        <f>INDEX(圈圈位置表!$A$1:$A$11,RANDBETWEEN(1,ROWS(圈圈位置表!$A$1:$A$11)))</f>
      </c>
      <c r="Q64" s="8">
        <f>IF(J64=0,"","["&amp;K64&amp;","&amp;L64&amp;","&amp;M64&amp;","&amp;N64&amp;"]")</f>
      </c>
    </row>
    <row customHeight="true" ht="15" r="65">
      <c r="H65" s="10">
        <v>1</v>
      </c>
      <c r="I65" s="10">
        <v>27</v>
      </c>
      <c r="J65" s="1">
        <f>IF(I65&gt;F40,0,1)</f>
      </c>
      <c r="K65" s="1">
        <f>IF(J65=0,"",VLOOKUP(P65,圈圈位置表!$A$1:$C$20,2,FALSE))</f>
      </c>
      <c r="L65" s="1">
        <f>IF(J65=0,"",VLOOKUP(P65,圈圈位置表!$A$1:$C$20,3,FALSE))</f>
      </c>
      <c r="M65" s="1">
        <f>IF(J65=0,"",SUM(N39:N64))</f>
      </c>
      <c r="N65" s="1">
        <f>IF(J65=0,"",ROUND(F41*(IF(O65="快",(RANDBETWEEN(VLOOKUP(O65,E44:F46,2,FALSE),F45)),(RANDBETWEEN(F45,VLOOKUP(O65,E44:F46,2,FALSE))))/100),0))</f>
      </c>
      <c r="O65" s="1">
        <f>INDEX(E44:E46,RANDBETWEEN(1,ROWS(E44:E46)))</f>
      </c>
      <c r="P65" s="1">
        <f>INDEX(圈圈位置表!$A$1:$A$11,RANDBETWEEN(1,ROWS(圈圈位置表!$A$1:$A$11)))</f>
      </c>
      <c r="Q65" s="8">
        <f>IF(J65=0,"","["&amp;K65&amp;","&amp;L65&amp;","&amp;M65&amp;","&amp;N65&amp;"]")</f>
      </c>
    </row>
    <row customHeight="true" ht="15" r="66">
      <c r="H66" s="10">
        <v>1</v>
      </c>
      <c r="I66" s="10">
        <v>28</v>
      </c>
      <c r="J66" s="1">
        <f>IF(I66&gt;F40,0,1)</f>
      </c>
      <c r="K66" s="1">
        <f>IF(J66=0,"",VLOOKUP(P66,圈圈位置表!$A$1:$C$20,2,FALSE))</f>
      </c>
      <c r="L66" s="1">
        <f>IF(J66=0,"",VLOOKUP(P66,圈圈位置表!$A$1:$C$20,3,FALSE))</f>
      </c>
      <c r="M66" s="1">
        <f>IF(J66=0,"",SUM(N39:N65))</f>
      </c>
      <c r="N66" s="1">
        <f>IF(J66=0,"",ROUND(F41*(IF(O66="快",(RANDBETWEEN(VLOOKUP(O66,E44:F46,2,FALSE),F45)),(RANDBETWEEN(F45,VLOOKUP(O66,E44:F46,2,FALSE))))/100),0))</f>
      </c>
      <c r="O66" s="1">
        <f>INDEX(E44:E46,RANDBETWEEN(1,ROWS(E44:E46)))</f>
      </c>
      <c r="P66" s="1">
        <f>INDEX(圈圈位置表!$A$1:$A$11,RANDBETWEEN(1,ROWS(圈圈位置表!$A$1:$A$11)))</f>
      </c>
      <c r="Q66" s="8">
        <f>IF(J66=0,"","["&amp;K66&amp;","&amp;L66&amp;","&amp;M66&amp;","&amp;N66&amp;"]")</f>
      </c>
    </row>
    <row customHeight="true" ht="15" r="67">
      <c r="H67" s="10">
        <v>1</v>
      </c>
      <c r="I67" s="10">
        <v>29</v>
      </c>
      <c r="J67" s="1">
        <f>IF(I67&gt;F40,0,1)</f>
      </c>
      <c r="K67" s="1">
        <f>IF(J67=0,"",VLOOKUP(P67,圈圈位置表!$A$1:$C$20,2,FALSE))</f>
      </c>
      <c r="L67" s="1">
        <f>IF(J67=0,"",VLOOKUP(P67,圈圈位置表!$A$1:$C$20,3,FALSE))</f>
      </c>
      <c r="M67" s="1">
        <f>IF(J67=0,"",SUM(N39:N66))</f>
      </c>
      <c r="N67" s="1">
        <f>IF(J67=0,"",ROUND(F41*(IF(O67="快",(RANDBETWEEN(VLOOKUP(O67,E44:F46,2,FALSE),F45)),(RANDBETWEEN(F45,VLOOKUP(O67,E44:F46,2,FALSE))))/100),0))</f>
      </c>
      <c r="O67" s="1">
        <f>INDEX(E44:E46,RANDBETWEEN(1,ROWS(E44:E46)))</f>
      </c>
      <c r="P67" s="1">
        <f>INDEX(圈圈位置表!$A$1:$A$11,RANDBETWEEN(1,ROWS(圈圈位置表!$A$1:$A$11)))</f>
      </c>
      <c r="Q67" s="8">
        <f>IF(J67=0,"","["&amp;K67&amp;","&amp;L67&amp;","&amp;M67&amp;","&amp;N67&amp;"]")</f>
      </c>
    </row>
    <row customHeight="true" ht="15" r="68">
      <c r="H68" s="10">
        <v>1</v>
      </c>
      <c r="I68" s="10">
        <v>30</v>
      </c>
      <c r="J68" s="1">
        <f>IF(I68&gt;F40,0,1)</f>
      </c>
      <c r="K68" s="1">
        <f>IF(J68=0,"",VLOOKUP(P68,圈圈位置表!$A$1:$C$20,2,FALSE))</f>
      </c>
      <c r="L68" s="1">
        <f>IF(J68=0,"",VLOOKUP(P68,圈圈位置表!$A$1:$C$20,3,FALSE))</f>
      </c>
      <c r="M68" s="1">
        <f>IF(J68=0,"",SUM(N39:N67))</f>
      </c>
      <c r="N68" s="1">
        <f>IF(J68=0,"",ROUND(F41*(IF(O68="快",(RANDBETWEEN(VLOOKUP(O68,E44:F46,2,FALSE),F45)),(RANDBETWEEN(F45,VLOOKUP(O68,E44:F46,2,FALSE))))/100),0))</f>
      </c>
      <c r="O68" s="1">
        <f>INDEX(E44:E46,RANDBETWEEN(1,ROWS(E44:E46)))</f>
      </c>
      <c r="P68" s="1">
        <f>INDEX(圈圈位置表!$A$1:$A$11,RANDBETWEEN(1,ROWS(圈圈位置表!$A$1:$A$11)))</f>
      </c>
      <c r="Q68" s="8">
        <f>IF(J68=0,"","["&amp;K68&amp;","&amp;L68&amp;","&amp;M68&amp;","&amp;N68&amp;"]")</f>
      </c>
    </row>
    <row customHeight="true" ht="15" r="69"/>
    <row customHeight="true" ht="15" r="70"/>
    <row customHeight="true" ht="15" r="71"/>
    <row customHeight="true" ht="15" r="72">
      <c r="A72" s="8"/>
    </row>
    <row customHeight="true" ht="15" r="73">
      <c r="A73" s="34" t="str">
        <v>难度</v>
      </c>
      <c r="B73" s="34" t="str">
        <v>索引名称</v>
      </c>
      <c r="C73" s="1" t="str">
        <v>圈圈个数</v>
      </c>
      <c r="E73" s="21" t="str">
        <v>关卡时间</v>
      </c>
      <c r="F73" s="1">
        <v>20</v>
      </c>
      <c r="H73" s="5" t="str">
        <v>难度</v>
      </c>
      <c r="I73" s="5" t="str">
        <v>序号</v>
      </c>
      <c r="J73" s="5" t="str">
        <v>是否出现</v>
      </c>
      <c r="K73" s="21" t="str">
        <v>X</v>
      </c>
      <c r="L73" s="21" t="str">
        <v>Y</v>
      </c>
      <c r="M73" s="35" t="str">
        <v>出现时间点</v>
      </c>
      <c r="N73" s="2" t="str">
        <v>收缩时间</v>
      </c>
      <c r="O73" s="3" t="str">
        <v>速度</v>
      </c>
      <c r="P73" s="21" t="str">
        <v>圆圈位置</v>
      </c>
      <c r="Q73" s="38" t="str">
        <v>单个集合</v>
      </c>
      <c r="R73" s="36" t="str">
        <v>整体集合</v>
      </c>
      <c r="T73" s="37" t="str">
        <v>（确立）整体集合</v>
      </c>
    </row>
    <row customHeight="true" ht="15" r="74">
      <c r="A74" s="8">
        <f>IF(H74=1,"简单",IF(H74=2,"中等","困难"))</f>
      </c>
      <c r="B74" s="8">
        <f>A74&amp;"-"&amp;F73</f>
      </c>
      <c r="C74" s="1">
        <f>F75</f>
      </c>
      <c r="E74" s="1" t="str">
        <v>毫秒</v>
      </c>
      <c r="F74" s="1">
        <f>F73*1000</f>
      </c>
      <c r="H74" s="10">
        <v>1</v>
      </c>
      <c r="I74" s="10">
        <v>1</v>
      </c>
      <c r="J74" s="1">
        <f>IF(I74&gt;F75,0,1)</f>
      </c>
      <c r="K74" s="1">
        <f>IF(J74=0,"",VLOOKUP(P74,圈圈位置表!$A$1:$C$20,2,FALSE))</f>
      </c>
      <c r="L74" s="1">
        <f>IF(J74=0,"",VLOOKUP(P74,圈圈位置表!$A$1:$C$20,3,FALSE))</f>
      </c>
      <c r="M74" s="1">
        <v>0</v>
      </c>
      <c r="N74" s="1">
        <f>IF(J74=0,"",ROUND(F76*(IF(O74="快",(RANDBETWEEN(VLOOKUP(O74,E79:F81,2,FALSE),F80)),(RANDBETWEEN(F80,VLOOKUP(O74,E79:F81,2,FALSE))))/100),0))</f>
      </c>
      <c r="O74" s="1">
        <f>INDEX(E79:E81,RANDBETWEEN(1,ROWS(E79:E81)))</f>
      </c>
      <c r="P74" s="1">
        <f>INDEX(圈圈位置表!$A$1:$A$11,RANDBETWEEN(1,ROWS(圈圈位置表!$A$1:$A$11)))</f>
      </c>
      <c r="Q74" s="8">
        <f>IF(J74=0,"","["&amp;K74&amp;","&amp;L74&amp;","&amp;M74&amp;","&amp;N74&amp;"]")</f>
      </c>
      <c r="R74" s="8">
        <f t="array" ref="R74:R74">"["&amp;TEXTJOIN(",",TRUE,IF(J74:J103=1,Q74:Q103,""))&amp;"]"</f>
      </c>
      <c r="T74" s="8" t="str">
        <v>[[359,394,0,1235],[97,94,1235,1105],[359,94,2340,1176],[97,94,3516,1082],[97,394,4598,1294],[359,394,5892,976],[621,94,6868,929],[621,94,7797,1399],[883,394,9196,1176],[621,394,10372,1399],[621,94,11771,1176],[97,394,12947,1047],[359,394,13994,1176],[359,94,15170,1305],[97,94,16475,1435],[883,394,17910,1376],[883,394,19286,1176]]</v>
      </c>
    </row>
    <row customHeight="true" ht="15" r="75">
      <c r="E75" s="1" t="str">
        <v>圈圈个数</v>
      </c>
      <c r="F75" s="1">
        <v>17</v>
      </c>
      <c r="H75" s="10">
        <v>1</v>
      </c>
      <c r="I75" s="10">
        <v>2</v>
      </c>
      <c r="J75" s="1">
        <f>IF(I75&gt;F75,0,1)</f>
      </c>
      <c r="K75" s="1">
        <f>IF(J75=0,"",VLOOKUP(P75,圈圈位置表!$A$1:$C$20,2,FALSE))</f>
      </c>
      <c r="L75" s="1">
        <f>IF(J75=0,"",VLOOKUP(P75,圈圈位置表!$A$1:$C$20,3,FALSE))</f>
      </c>
      <c r="M75" s="1">
        <f>IF(J75=0,"",SUM(N74:N74))</f>
      </c>
      <c r="N75" s="1">
        <f>IF(J75=0,"",ROUND(F76*(IF(O75="快",(RANDBETWEEN(VLOOKUP(O75,E79:F81,2,FALSE),F80)),(RANDBETWEEN(F80,VLOOKUP(O75,E79:F81,2,FALSE))))/100),0))</f>
      </c>
      <c r="O75" s="1">
        <f>INDEX(E79:E81,RANDBETWEEN(1,ROWS(E79:E81)))</f>
      </c>
      <c r="P75" s="1">
        <f>INDEX(圈圈位置表!$A$1:$A$11,RANDBETWEEN(1,ROWS(圈圈位置表!$A$1:$A$11)))</f>
      </c>
      <c r="Q75" s="8">
        <f>IF(J75=0,"","["&amp;K75&amp;","&amp;L75&amp;","&amp;M75&amp;","&amp;N75&amp;"]")</f>
      </c>
    </row>
    <row customHeight="true" ht="15" r="76">
      <c r="E76" s="1" t="str">
        <v>收缩时间</v>
      </c>
      <c r="F76" s="1">
        <f>ROUND(F74/F75,0)</f>
      </c>
      <c r="H76" s="10">
        <v>1</v>
      </c>
      <c r="I76" s="10">
        <v>3</v>
      </c>
      <c r="J76" s="1">
        <f>IF(I76&gt;F75,0,1)</f>
      </c>
      <c r="K76" s="1">
        <f>IF(J76=0,"",VLOOKUP(P76,圈圈位置表!$A$1:$C$20,2,FALSE))</f>
      </c>
      <c r="L76" s="1">
        <f>IF(J76=0,"",VLOOKUP(P76,圈圈位置表!$A$1:$C$20,3,FALSE))</f>
      </c>
      <c r="M76" s="1">
        <f>IF(J76=0,"",SUM(N74:N75))</f>
      </c>
      <c r="N76" s="1">
        <f>IF(J76=0,"",ROUND(F76*(IF(O76="快",(RANDBETWEEN(VLOOKUP(O76,E79:F81,2,FALSE),F80)),(RANDBETWEEN(F80,VLOOKUP(O76,E79:F81,2,FALSE))))/100),0))</f>
      </c>
      <c r="O76" s="1">
        <f>INDEX(E79:E81,RANDBETWEEN(1,ROWS(E79:E81)))</f>
      </c>
      <c r="P76" s="1">
        <f>INDEX(圈圈位置表!$A$1:$A$11,RANDBETWEEN(1,ROWS(圈圈位置表!$A$1:$A$11)))</f>
      </c>
      <c r="Q76" s="8">
        <f>IF(J76=0,"","["&amp;K76&amp;","&amp;L76&amp;","&amp;M76&amp;","&amp;N76&amp;"]")</f>
      </c>
    </row>
    <row customHeight="true" ht="15" r="77">
      <c r="H77" s="10">
        <v>1</v>
      </c>
      <c r="I77" s="10">
        <v>4</v>
      </c>
      <c r="J77" s="1">
        <f>IF(I77&gt;F75,0,1)</f>
      </c>
      <c r="K77" s="1">
        <f>IF(J77=0,"",VLOOKUP(P77,圈圈位置表!$A$1:$C$20,2,FALSE))</f>
      </c>
      <c r="L77" s="1">
        <f>IF(J77=0,"",VLOOKUP(P77,圈圈位置表!$A$1:$C$20,3,FALSE))</f>
      </c>
      <c r="M77" s="1">
        <f>IF(J77=0,"",SUM(N74:N76))</f>
      </c>
      <c r="N77" s="1">
        <f>IF(J77=0,"",ROUND(F76*(IF(O77="快",(RANDBETWEEN(VLOOKUP(O77,E79:F81,2,FALSE),F80)),(RANDBETWEEN(F80,VLOOKUP(O77,E79:F81,2,FALSE))))/100),0))</f>
      </c>
      <c r="O77" s="1">
        <f>INDEX(E79:E81,RANDBETWEEN(1,ROWS(E79:E81)))</f>
      </c>
      <c r="P77" s="1">
        <f>INDEX(圈圈位置表!$A$1:$A$11,RANDBETWEEN(1,ROWS(圈圈位置表!$A$1:$A$11)))</f>
      </c>
      <c r="Q77" s="8">
        <f>IF(J77=0,"","["&amp;K77&amp;","&amp;L77&amp;","&amp;M77&amp;","&amp;N77&amp;"]")</f>
      </c>
    </row>
    <row customHeight="true" ht="15" r="78">
      <c r="H78" s="10">
        <v>1</v>
      </c>
      <c r="I78" s="10">
        <v>5</v>
      </c>
      <c r="J78" s="1">
        <f>IF(I78&gt;F75,0,1)</f>
      </c>
      <c r="K78" s="1">
        <f>IF(J78=0,"",VLOOKUP(P78,圈圈位置表!$A$1:$C$20,2,FALSE))</f>
      </c>
      <c r="L78" s="1">
        <f>IF(J78=0,"",VLOOKUP(P78,圈圈位置表!$A$1:$C$20,3,FALSE))</f>
      </c>
      <c r="M78" s="1">
        <f>IF(J78=0,"",SUM(N74:N77))</f>
      </c>
      <c r="N78" s="1">
        <f>IF(J78=0,"",ROUND(F76*(IF(O78="快",(RANDBETWEEN(VLOOKUP(O78,E79:F81,2,FALSE),F80)),(RANDBETWEEN(F80,VLOOKUP(O78,E79:F81,2,FALSE))))/100),0))</f>
      </c>
      <c r="O78" s="1">
        <f>INDEX(E79:E81,RANDBETWEEN(1,ROWS(E79:E81)))</f>
      </c>
      <c r="P78" s="1">
        <f>INDEX(圈圈位置表!$A$1:$A$11,RANDBETWEEN(1,ROWS(圈圈位置表!$A$1:$A$11)))</f>
      </c>
      <c r="Q78" s="8">
        <f>IF(J78=0,"","["&amp;K78&amp;","&amp;L78&amp;","&amp;M78&amp;","&amp;N78&amp;"]")</f>
      </c>
    </row>
    <row customHeight="true" ht="15" r="79">
      <c r="E79" s="1" t="str">
        <v>慢</v>
      </c>
      <c r="F79" s="1">
        <v>125</v>
      </c>
      <c r="H79" s="10">
        <v>1</v>
      </c>
      <c r="I79" s="10">
        <v>6</v>
      </c>
      <c r="J79" s="1">
        <f>IF(I79&gt;F75,0,1)</f>
      </c>
      <c r="K79" s="1">
        <f>IF(J79=0,"",VLOOKUP(P79,圈圈位置表!$A$1:$C$20,2,FALSE))</f>
      </c>
      <c r="L79" s="1">
        <f>IF(J79=0,"",VLOOKUP(P79,圈圈位置表!$A$1:$C$20,3,FALSE))</f>
      </c>
      <c r="M79" s="1">
        <f>IF(J79=0,"",SUM(N74:N78))</f>
      </c>
      <c r="N79" s="1">
        <f>IF(J79=0,"",ROUND(F76*(IF(O79="快",(RANDBETWEEN(VLOOKUP(O79,E79:F81,2,FALSE),F80)),(RANDBETWEEN(F80,VLOOKUP(O79,E79:F81,2,FALSE))))/100),0))</f>
      </c>
      <c r="O79" s="1">
        <f>INDEX(E79:E81,RANDBETWEEN(1,ROWS(E79:E81)))</f>
      </c>
      <c r="P79" s="1">
        <f>INDEX(圈圈位置表!$A$1:$A$11,RANDBETWEEN(1,ROWS(圈圈位置表!$A$1:$A$11)))</f>
      </c>
      <c r="Q79" s="8">
        <f>IF(J79=0,"","["&amp;K79&amp;","&amp;L79&amp;","&amp;M79&amp;","&amp;N79&amp;"]")</f>
      </c>
    </row>
    <row customHeight="true" ht="15" r="80">
      <c r="E80" s="1" t="str">
        <v>一般</v>
      </c>
      <c r="F80" s="1">
        <v>100</v>
      </c>
      <c r="H80" s="10">
        <v>1</v>
      </c>
      <c r="I80" s="10">
        <v>7</v>
      </c>
      <c r="J80" s="1">
        <f>IF(I80&gt;F75,0,1)</f>
      </c>
      <c r="K80" s="1">
        <f>IF(J80=0,"",VLOOKUP(P80,圈圈位置表!$A$1:$C$20,2,FALSE))</f>
      </c>
      <c r="L80" s="1">
        <f>IF(J80=0,"",VLOOKUP(P80,圈圈位置表!$A$1:$C$20,3,FALSE))</f>
      </c>
      <c r="M80" s="1">
        <f>IF(J80=0,"",SUM(N74:N79))</f>
      </c>
      <c r="N80" s="1">
        <f>IF(J80=0,"",ROUND(F76*(IF(O80="快",(RANDBETWEEN(VLOOKUP(O80,E79:F81,2,FALSE),F80)),(RANDBETWEEN(F80,VLOOKUP(O80,E79:F81,2,FALSE))))/100),0))</f>
      </c>
      <c r="O80" s="1">
        <f>INDEX(E79:E81,RANDBETWEEN(1,ROWS(E79:E81)))</f>
      </c>
      <c r="P80" s="1">
        <f>INDEX(圈圈位置表!$A$1:$A$11,RANDBETWEEN(1,ROWS(圈圈位置表!$A$1:$A$11)))</f>
      </c>
      <c r="Q80" s="8">
        <f>IF(J80=0,"","["&amp;K80&amp;","&amp;L80&amp;","&amp;M80&amp;","&amp;N80&amp;"]")</f>
      </c>
    </row>
    <row customHeight="true" ht="15" r="81">
      <c r="E81" s="1" t="str">
        <v>快</v>
      </c>
      <c r="F81" s="1">
        <v>75</v>
      </c>
      <c r="H81" s="10">
        <v>1</v>
      </c>
      <c r="I81" s="10">
        <v>8</v>
      </c>
      <c r="J81" s="1">
        <f>IF(I81&gt;F75,0,1)</f>
      </c>
      <c r="K81" s="1">
        <f>IF(J81=0,"",VLOOKUP(P81,圈圈位置表!$A$1:$C$20,2,FALSE))</f>
      </c>
      <c r="L81" s="1">
        <f>IF(J81=0,"",VLOOKUP(P81,圈圈位置表!$A$1:$C$20,3,FALSE))</f>
      </c>
      <c r="M81" s="1">
        <f>IF(J81=0,"",SUM(N74:N80))</f>
      </c>
      <c r="N81" s="1">
        <f>IF(J81=0,"",ROUND(F76*(IF(O81="快",(RANDBETWEEN(VLOOKUP(O81,E79:F81,2,FALSE),F80)),(RANDBETWEEN(F80,VLOOKUP(O81,E79:F81,2,FALSE))))/100),0))</f>
      </c>
      <c r="O81" s="1">
        <f>INDEX(E79:E81,RANDBETWEEN(1,ROWS(E79:E81)))</f>
      </c>
      <c r="P81" s="1">
        <f>INDEX(圈圈位置表!$A$1:$A$11,RANDBETWEEN(1,ROWS(圈圈位置表!$A$1:$A$11)))</f>
      </c>
      <c r="Q81" s="8">
        <f>IF(J81=0,"","["&amp;K81&amp;","&amp;L81&amp;","&amp;M81&amp;","&amp;N81&amp;"]")</f>
      </c>
    </row>
    <row customHeight="true" ht="15" r="82">
      <c r="H82" s="10">
        <v>1</v>
      </c>
      <c r="I82" s="10">
        <v>9</v>
      </c>
      <c r="J82" s="1">
        <f>IF(I82&gt;F75,0,1)</f>
      </c>
      <c r="K82" s="1">
        <f>IF(J82=0,"",VLOOKUP(P82,圈圈位置表!$A$1:$C$20,2,FALSE))</f>
      </c>
      <c r="L82" s="1">
        <f>IF(J82=0,"",VLOOKUP(P82,圈圈位置表!$A$1:$C$20,3,FALSE))</f>
      </c>
      <c r="M82" s="1">
        <f>IF(J82=0,"",SUM(N74:N81))</f>
      </c>
      <c r="N82" s="1">
        <f>IF(J82=0,"",ROUND(F76*(IF(O82="快",(RANDBETWEEN(VLOOKUP(O82,E79:F81,2,FALSE),F80)),(RANDBETWEEN(F80,VLOOKUP(O82,E79:F81,2,FALSE))))/100),0))</f>
      </c>
      <c r="O82" s="1">
        <f>INDEX(E79:E81,RANDBETWEEN(1,ROWS(E79:E81)))</f>
      </c>
      <c r="P82" s="1">
        <f>INDEX(圈圈位置表!$A$1:$A$11,RANDBETWEEN(1,ROWS(圈圈位置表!$A$1:$A$11)))</f>
      </c>
      <c r="Q82" s="8">
        <f>IF(J82=0,"","["&amp;K82&amp;","&amp;L82&amp;","&amp;M82&amp;","&amp;N82&amp;"]")</f>
      </c>
    </row>
    <row customHeight="true" ht="15" r="83">
      <c r="H83" s="10">
        <v>1</v>
      </c>
      <c r="I83" s="10">
        <v>10</v>
      </c>
      <c r="J83" s="1">
        <f>IF(I83&gt;F75,0,1)</f>
      </c>
      <c r="K83" s="1">
        <f>IF(J83=0,"",VLOOKUP(P83,圈圈位置表!$A$1:$C$20,2,FALSE))</f>
      </c>
      <c r="L83" s="1">
        <f>IF(J83=0,"",VLOOKUP(P83,圈圈位置表!$A$1:$C$20,3,FALSE))</f>
      </c>
      <c r="M83" s="1">
        <f>IF(J83=0,"",SUM(N74:N82))</f>
      </c>
      <c r="N83" s="1">
        <f>IF(J83=0,"",ROUND(F76*(IF(O83="快",(RANDBETWEEN(VLOOKUP(O83,E79:F81,2,FALSE),F80)),(RANDBETWEEN(F80,VLOOKUP(O83,E79:F81,2,FALSE))))/100),0))</f>
      </c>
      <c r="O83" s="1">
        <f>INDEX(E79:E81,RANDBETWEEN(1,ROWS(E79:E81)))</f>
      </c>
      <c r="P83" s="1">
        <f>INDEX(圈圈位置表!$A$1:$A$11,RANDBETWEEN(1,ROWS(圈圈位置表!$A$1:$A$11)))</f>
      </c>
      <c r="Q83" s="8">
        <f>IF(J83=0,"","["&amp;K83&amp;","&amp;L83&amp;","&amp;M83&amp;","&amp;N83&amp;"]")</f>
      </c>
    </row>
    <row customHeight="true" ht="15" r="84">
      <c r="H84" s="10">
        <v>1</v>
      </c>
      <c r="I84" s="10">
        <v>11</v>
      </c>
      <c r="J84" s="1">
        <f>IF(I84&gt;F75,0,1)</f>
      </c>
      <c r="K84" s="1">
        <f>IF(J84=0,"",VLOOKUP(P84,圈圈位置表!$A$1:$C$20,2,FALSE))</f>
      </c>
      <c r="L84" s="1">
        <f>IF(J84=0,"",VLOOKUP(P84,圈圈位置表!$A$1:$C$20,3,FALSE))</f>
      </c>
      <c r="M84" s="1">
        <f>IF(J84=0,"",SUM(N74:N83))</f>
      </c>
      <c r="N84" s="1">
        <f>IF(J84=0,"",ROUND(F76*(IF(O84="快",(RANDBETWEEN(VLOOKUP(O84,E79:F81,2,FALSE),F80)),(RANDBETWEEN(F80,VLOOKUP(O84,E79:F81,2,FALSE))))/100),0))</f>
      </c>
      <c r="O84" s="1">
        <f>INDEX(E79:E81,RANDBETWEEN(1,ROWS(E79:E81)))</f>
      </c>
      <c r="P84" s="1">
        <f>INDEX(圈圈位置表!$A$1:$A$11,RANDBETWEEN(1,ROWS(圈圈位置表!$A$1:$A$11)))</f>
      </c>
      <c r="Q84" s="8">
        <f>IF(J84=0,"","["&amp;K84&amp;","&amp;L84&amp;","&amp;M84&amp;","&amp;N84&amp;"]")</f>
      </c>
    </row>
    <row customHeight="true" ht="15" r="85">
      <c r="H85" s="10">
        <v>1</v>
      </c>
      <c r="I85" s="10">
        <v>12</v>
      </c>
      <c r="J85" s="1">
        <f>IF(I85&gt;F75,0,1)</f>
      </c>
      <c r="K85" s="1">
        <f>IF(J85=0,"",VLOOKUP(P85,圈圈位置表!$A$1:$C$20,2,FALSE))</f>
      </c>
      <c r="L85" s="1">
        <f>IF(J85=0,"",VLOOKUP(P85,圈圈位置表!$A$1:$C$20,3,FALSE))</f>
      </c>
      <c r="M85" s="1">
        <f>IF(J85=0,"",SUM(N74:N84))</f>
      </c>
      <c r="N85" s="1">
        <f>IF(J85=0,"",ROUND(F76*(IF(O85="快",(RANDBETWEEN(VLOOKUP(O85,E79:F81,2,FALSE),F80)),(RANDBETWEEN(F80,VLOOKUP(O85,E79:F81,2,FALSE))))/100),0))</f>
      </c>
      <c r="O85" s="1">
        <f>INDEX(E79:E81,RANDBETWEEN(1,ROWS(E79:E81)))</f>
      </c>
      <c r="P85" s="1">
        <f>INDEX(圈圈位置表!$A$1:$A$11,RANDBETWEEN(1,ROWS(圈圈位置表!$A$1:$A$11)))</f>
      </c>
      <c r="Q85" s="8">
        <f>IF(J85=0,"","["&amp;K85&amp;","&amp;L85&amp;","&amp;M85&amp;","&amp;N85&amp;"]")</f>
      </c>
    </row>
    <row customHeight="true" ht="15" r="86">
      <c r="H86" s="10">
        <v>1</v>
      </c>
      <c r="I86" s="10">
        <v>13</v>
      </c>
      <c r="J86" s="1">
        <f>IF(I86&gt;F75,0,1)</f>
      </c>
      <c r="K86" s="1">
        <f>IF(J86=0,"",VLOOKUP(P86,圈圈位置表!$A$1:$C$20,2,FALSE))</f>
      </c>
      <c r="L86" s="1">
        <f>IF(J86=0,"",VLOOKUP(P86,圈圈位置表!$A$1:$C$20,3,FALSE))</f>
      </c>
      <c r="M86" s="1">
        <f>IF(J86=0,"",SUM(N74:N85))</f>
      </c>
      <c r="N86" s="1">
        <f>IF(J86=0,"",ROUND(F76*(IF(O86="快",(RANDBETWEEN(VLOOKUP(O86,E79:F81,2,FALSE),F80)),(RANDBETWEEN(F80,VLOOKUP(O86,E79:F81,2,FALSE))))/100),0))</f>
      </c>
      <c r="O86" s="1">
        <f>INDEX(E79:E81,RANDBETWEEN(1,ROWS(E79:E81)))</f>
      </c>
      <c r="P86" s="1">
        <f>INDEX(圈圈位置表!$A$1:$A$11,RANDBETWEEN(1,ROWS(圈圈位置表!$A$1:$A$11)))</f>
      </c>
      <c r="Q86" s="8">
        <f>IF(J86=0,"","["&amp;K86&amp;","&amp;L86&amp;","&amp;M86&amp;","&amp;N86&amp;"]")</f>
      </c>
    </row>
    <row customHeight="true" ht="15" r="87">
      <c r="H87" s="10">
        <v>1</v>
      </c>
      <c r="I87" s="10">
        <v>14</v>
      </c>
      <c r="J87" s="1">
        <f>IF(I87&gt;F75,0,1)</f>
      </c>
      <c r="K87" s="1">
        <f>IF(J87=0,"",VLOOKUP(P87,圈圈位置表!$A$1:$C$20,2,FALSE))</f>
      </c>
      <c r="L87" s="1">
        <f>IF(J87=0,"",VLOOKUP(P87,圈圈位置表!$A$1:$C$20,3,FALSE))</f>
      </c>
      <c r="M87" s="1">
        <f>IF(J87=0,"",SUM(N74:N86))</f>
      </c>
      <c r="N87" s="1">
        <f>IF(J87=0,"",ROUND(F76*(IF(O87="快",(RANDBETWEEN(VLOOKUP(O87,E79:F81,2,FALSE),F80)),(RANDBETWEEN(F80,VLOOKUP(O87,E79:F81,2,FALSE))))/100),0))</f>
      </c>
      <c r="O87" s="1">
        <f>INDEX(E79:E81,RANDBETWEEN(1,ROWS(E79:E81)))</f>
      </c>
      <c r="P87" s="1">
        <f>INDEX(圈圈位置表!$A$1:$A$11,RANDBETWEEN(1,ROWS(圈圈位置表!$A$1:$A$11)))</f>
      </c>
      <c r="Q87" s="8">
        <f>IF(J87=0,"","["&amp;K87&amp;","&amp;L87&amp;","&amp;M87&amp;","&amp;N87&amp;"]")</f>
      </c>
    </row>
    <row customHeight="true" ht="15" r="88">
      <c r="H88" s="10">
        <v>1</v>
      </c>
      <c r="I88" s="10">
        <v>15</v>
      </c>
      <c r="J88" s="1">
        <f>IF(I88&gt;F75,0,1)</f>
      </c>
      <c r="K88" s="1">
        <f>IF(J88=0,"",VLOOKUP(P88,圈圈位置表!$A$1:$C$20,2,FALSE))</f>
      </c>
      <c r="L88" s="1">
        <f>IF(J88=0,"",VLOOKUP(P88,圈圈位置表!$A$1:$C$20,3,FALSE))</f>
      </c>
      <c r="M88" s="1">
        <f>IF(J88=0,"",SUM(N74:N87))</f>
      </c>
      <c r="N88" s="1">
        <f>IF(J88=0,"",ROUND(F76*(IF(O88="快",(RANDBETWEEN(VLOOKUP(O88,E79:F81,2,FALSE),F80)),(RANDBETWEEN(F80,VLOOKUP(O88,E79:F81,2,FALSE))))/100),0))</f>
      </c>
      <c r="O88" s="1">
        <f>INDEX(E79:E81,RANDBETWEEN(1,ROWS(E79:E81)))</f>
      </c>
      <c r="P88" s="1">
        <f>INDEX(圈圈位置表!$A$1:$A$11,RANDBETWEEN(1,ROWS(圈圈位置表!$A$1:$A$11)))</f>
      </c>
      <c r="Q88" s="8">
        <f>IF(J88=0,"","["&amp;K88&amp;","&amp;L88&amp;","&amp;M88&amp;","&amp;N88&amp;"]")</f>
      </c>
    </row>
    <row customHeight="true" ht="15" r="89">
      <c r="H89" s="10">
        <v>1</v>
      </c>
      <c r="I89" s="10">
        <v>16</v>
      </c>
      <c r="J89" s="1">
        <f>IF(I89&gt;F75,0,1)</f>
      </c>
      <c r="K89" s="1">
        <f>IF(J89=0,"",VLOOKUP(P89,圈圈位置表!$A$1:$C$20,2,FALSE))</f>
      </c>
      <c r="L89" s="1">
        <f>IF(J89=0,"",VLOOKUP(P89,圈圈位置表!$A$1:$C$20,3,FALSE))</f>
      </c>
      <c r="M89" s="1">
        <f>IF(J89=0,"",SUM(N74:N88))</f>
      </c>
      <c r="N89" s="1">
        <f>IF(J89=0,"",ROUND(F76*(IF(O89="快",(RANDBETWEEN(VLOOKUP(O89,E79:F81,2,FALSE),F80)),(RANDBETWEEN(F80,VLOOKUP(O89,E79:F81,2,FALSE))))/100),0))</f>
      </c>
      <c r="O89" s="1">
        <f>INDEX(E79:E81,RANDBETWEEN(1,ROWS(E79:E81)))</f>
      </c>
      <c r="P89" s="1">
        <f>INDEX(圈圈位置表!$A$1:$A$11,RANDBETWEEN(1,ROWS(圈圈位置表!$A$1:$A$11)))</f>
      </c>
      <c r="Q89" s="8">
        <f>IF(J89=0,"","["&amp;K89&amp;","&amp;L89&amp;","&amp;M89&amp;","&amp;N89&amp;"]")</f>
      </c>
    </row>
    <row customHeight="true" ht="15" r="90">
      <c r="H90" s="10">
        <v>1</v>
      </c>
      <c r="I90" s="10">
        <v>17</v>
      </c>
      <c r="J90" s="1">
        <f>IF(I90&gt;F75,0,1)</f>
      </c>
      <c r="K90" s="1">
        <f>IF(J90=0,"",VLOOKUP(P90,圈圈位置表!$A$1:$C$20,2,FALSE))</f>
      </c>
      <c r="L90" s="1">
        <f>IF(J90=0,"",VLOOKUP(P90,圈圈位置表!$A$1:$C$20,3,FALSE))</f>
      </c>
      <c r="M90" s="1">
        <f>IF(J90=0,"",SUM(N74:N89))</f>
      </c>
      <c r="N90" s="1">
        <f>IF(J90=0,"",ROUND(F76*(IF(O90="快",(RANDBETWEEN(VLOOKUP(O90,E79:F81,2,FALSE),F80)),(RANDBETWEEN(F80,VLOOKUP(O90,E79:F81,2,FALSE))))/100),0))</f>
      </c>
      <c r="O90" s="1">
        <f>INDEX(E79:E81,RANDBETWEEN(1,ROWS(E79:E81)))</f>
      </c>
      <c r="P90" s="1">
        <f>INDEX(圈圈位置表!$A$1:$A$11,RANDBETWEEN(1,ROWS(圈圈位置表!$A$1:$A$11)))</f>
      </c>
      <c r="Q90" s="8">
        <f>IF(J90=0,"","["&amp;K90&amp;","&amp;L90&amp;","&amp;M90&amp;","&amp;N90&amp;"]")</f>
      </c>
    </row>
    <row customHeight="true" ht="15" r="91">
      <c r="H91" s="10">
        <v>1</v>
      </c>
      <c r="I91" s="10">
        <v>18</v>
      </c>
      <c r="J91" s="1">
        <f>IF(I91&gt;F75,0,1)</f>
      </c>
      <c r="K91" s="1">
        <f>IF(J91=0,"",VLOOKUP(P91,圈圈位置表!$A$1:$C$20,2,FALSE))</f>
      </c>
      <c r="L91" s="1">
        <f>IF(J91=0,"",VLOOKUP(P91,圈圈位置表!$A$1:$C$20,3,FALSE))</f>
      </c>
      <c r="M91" s="1">
        <f>IF(J91=0,"",SUM(N74:N90))</f>
      </c>
      <c r="N91" s="1">
        <f>IF(J91=0,"",ROUND(F76*(IF(O91="快",(RANDBETWEEN(VLOOKUP(O91,E79:F81,2,FALSE),F80)),(RANDBETWEEN(F80,VLOOKUP(O91,E79:F81,2,FALSE))))/100),0))</f>
      </c>
      <c r="O91" s="1">
        <f>INDEX(E79:E81,RANDBETWEEN(1,ROWS(E79:E81)))</f>
      </c>
      <c r="P91" s="1">
        <f>INDEX(圈圈位置表!$A$1:$A$11,RANDBETWEEN(1,ROWS(圈圈位置表!$A$1:$A$11)))</f>
      </c>
      <c r="Q91" s="8">
        <f>IF(J91=0,"","["&amp;K91&amp;","&amp;L91&amp;","&amp;M91&amp;","&amp;N91&amp;"]")</f>
      </c>
    </row>
    <row customHeight="true" ht="15" r="92">
      <c r="H92" s="10">
        <v>1</v>
      </c>
      <c r="I92" s="10">
        <v>19</v>
      </c>
      <c r="J92" s="1">
        <f>IF(I92&gt;F75,0,1)</f>
      </c>
      <c r="K92" s="1">
        <f>IF(J92=0,"",VLOOKUP(P92,圈圈位置表!$A$1:$C$20,2,FALSE))</f>
      </c>
      <c r="L92" s="1">
        <f>IF(J92=0,"",VLOOKUP(P92,圈圈位置表!$A$1:$C$20,3,FALSE))</f>
      </c>
      <c r="M92" s="1">
        <f>IF(J92=0,"",SUM(N74:N91))</f>
      </c>
      <c r="N92" s="1">
        <f>IF(J92=0,"",ROUND(F76*(IF(O92="快",(RANDBETWEEN(VLOOKUP(O92,E79:F81,2,FALSE),F80)),(RANDBETWEEN(F80,VLOOKUP(O92,E79:F81,2,FALSE))))/100),0))</f>
      </c>
      <c r="O92" s="1">
        <f>INDEX(E79:E81,RANDBETWEEN(1,ROWS(E79:E81)))</f>
      </c>
      <c r="P92" s="1">
        <f>INDEX(圈圈位置表!$A$1:$A$11,RANDBETWEEN(1,ROWS(圈圈位置表!$A$1:$A$11)))</f>
      </c>
      <c r="Q92" s="8">
        <f>IF(J92=0,"","["&amp;K92&amp;","&amp;L92&amp;","&amp;M92&amp;","&amp;N92&amp;"]")</f>
      </c>
    </row>
    <row customHeight="true" ht="15" r="93">
      <c r="H93" s="10">
        <v>1</v>
      </c>
      <c r="I93" s="10">
        <v>20</v>
      </c>
      <c r="J93" s="1">
        <f>IF(I93&gt;F75,0,1)</f>
      </c>
      <c r="K93" s="1">
        <f>IF(J93=0,"",VLOOKUP(P93,圈圈位置表!$A$1:$C$20,2,FALSE))</f>
      </c>
      <c r="L93" s="1">
        <f>IF(J93=0,"",VLOOKUP(P93,圈圈位置表!$A$1:$C$20,3,FALSE))</f>
      </c>
      <c r="M93" s="1">
        <f>IF(J93=0,"",SUM(N74:N92))</f>
      </c>
      <c r="N93" s="1">
        <f>IF(J93=0,"",ROUND(F76*(IF(O93="快",(RANDBETWEEN(VLOOKUP(O93,E79:F81,2,FALSE),F80)),(RANDBETWEEN(F80,VLOOKUP(O93,E79:F81,2,FALSE))))/100),0))</f>
      </c>
      <c r="O93" s="1">
        <f>INDEX(E79:E81,RANDBETWEEN(1,ROWS(E79:E81)))</f>
      </c>
      <c r="P93" s="1">
        <f>INDEX(圈圈位置表!$A$1:$A$11,RANDBETWEEN(1,ROWS(圈圈位置表!$A$1:$A$11)))</f>
      </c>
      <c r="Q93" s="8">
        <f>IF(J93=0,"","["&amp;K93&amp;","&amp;L93&amp;","&amp;M93&amp;","&amp;N93&amp;"]")</f>
      </c>
    </row>
    <row customHeight="true" ht="15" r="94">
      <c r="H94" s="10">
        <v>1</v>
      </c>
      <c r="I94" s="10">
        <v>21</v>
      </c>
      <c r="J94" s="1">
        <f>IF(I94&gt;F75,0,1)</f>
      </c>
      <c r="K94" s="1">
        <f>IF(J94=0,"",VLOOKUP(P94,圈圈位置表!$A$1:$C$20,2,FALSE))</f>
      </c>
      <c r="L94" s="1">
        <f>IF(J94=0,"",VLOOKUP(P94,圈圈位置表!$A$1:$C$20,3,FALSE))</f>
      </c>
      <c r="M94" s="1">
        <f>IF(J94=0,"",SUM(N74:N93))</f>
      </c>
      <c r="N94" s="1">
        <f>IF(J94=0,"",ROUND(F76*(IF(O94="快",(RANDBETWEEN(VLOOKUP(O94,E79:F81,2,FALSE),F80)),(RANDBETWEEN(F80,VLOOKUP(O94,E79:F81,2,FALSE))))/100),0))</f>
      </c>
      <c r="O94" s="1">
        <f>INDEX(E79:E81,RANDBETWEEN(1,ROWS(E79:E81)))</f>
      </c>
      <c r="P94" s="1">
        <f>INDEX(圈圈位置表!$A$1:$A$11,RANDBETWEEN(1,ROWS(圈圈位置表!$A$1:$A$11)))</f>
      </c>
      <c r="Q94" s="8">
        <f>IF(J94=0,"","["&amp;K94&amp;","&amp;L94&amp;","&amp;M94&amp;","&amp;N94&amp;"]")</f>
      </c>
    </row>
    <row customHeight="true" ht="15" r="95">
      <c r="H95" s="10">
        <v>1</v>
      </c>
      <c r="I95" s="10">
        <v>22</v>
      </c>
      <c r="J95" s="1">
        <f>IF(I95&gt;F75,0,1)</f>
      </c>
      <c r="K95" s="1">
        <f>IF(J95=0,"",VLOOKUP(P95,圈圈位置表!$A$1:$C$20,2,FALSE))</f>
      </c>
      <c r="L95" s="1">
        <f>IF(J95=0,"",VLOOKUP(P95,圈圈位置表!$A$1:$C$20,3,FALSE))</f>
      </c>
      <c r="M95" s="1">
        <f>IF(J95=0,"",SUM(N74:N94))</f>
      </c>
      <c r="N95" s="1">
        <f>IF(J95=0,"",ROUND(F76*(IF(O95="快",(RANDBETWEEN(VLOOKUP(O95,E79:F81,2,FALSE),F80)),(RANDBETWEEN(F80,VLOOKUP(O95,E79:F81,2,FALSE))))/100),0))</f>
      </c>
      <c r="O95" s="1">
        <f>INDEX(E79:E81,RANDBETWEEN(1,ROWS(E79:E81)))</f>
      </c>
      <c r="P95" s="1">
        <f>INDEX(圈圈位置表!$A$1:$A$11,RANDBETWEEN(1,ROWS(圈圈位置表!$A$1:$A$11)))</f>
      </c>
      <c r="Q95" s="8">
        <f>IF(J95=0,"","["&amp;K95&amp;","&amp;L95&amp;","&amp;M95&amp;","&amp;N95&amp;"]")</f>
      </c>
    </row>
    <row customHeight="true" ht="15" r="96">
      <c r="H96" s="10">
        <v>1</v>
      </c>
      <c r="I96" s="10">
        <v>23</v>
      </c>
      <c r="J96" s="1">
        <f>IF(I96&gt;F75,0,1)</f>
      </c>
      <c r="K96" s="1">
        <f>IF(J96=0,"",VLOOKUP(P96,圈圈位置表!$A$1:$C$20,2,FALSE))</f>
      </c>
      <c r="L96" s="1">
        <f>IF(J96=0,"",VLOOKUP(P96,圈圈位置表!$A$1:$C$20,3,FALSE))</f>
      </c>
      <c r="M96" s="1">
        <f>IF(J96=0,"",SUM(N74:N95))</f>
      </c>
      <c r="N96" s="1">
        <f>IF(J96=0,"",ROUND(F76*(IF(O96="快",(RANDBETWEEN(VLOOKUP(O96,E79:F81,2,FALSE),F80)),(RANDBETWEEN(F80,VLOOKUP(O96,E79:F81,2,FALSE))))/100),0))</f>
      </c>
      <c r="O96" s="1">
        <f>INDEX(E79:E81,RANDBETWEEN(1,ROWS(E79:E81)))</f>
      </c>
      <c r="P96" s="1">
        <f>INDEX(圈圈位置表!$A$1:$A$11,RANDBETWEEN(1,ROWS(圈圈位置表!$A$1:$A$11)))</f>
      </c>
      <c r="Q96" s="8">
        <f>IF(J96=0,"","["&amp;K96&amp;","&amp;L96&amp;","&amp;M96&amp;","&amp;N96&amp;"]")</f>
      </c>
    </row>
    <row customHeight="true" ht="15" r="97">
      <c r="H97" s="10">
        <v>1</v>
      </c>
      <c r="I97" s="10">
        <v>24</v>
      </c>
      <c r="J97" s="1">
        <f>IF(I97&gt;F75,0,1)</f>
      </c>
      <c r="K97" s="1">
        <f>IF(J97=0,"",VLOOKUP(P97,圈圈位置表!$A$1:$C$20,2,FALSE))</f>
      </c>
      <c r="L97" s="1">
        <f>IF(J97=0,"",VLOOKUP(P97,圈圈位置表!$A$1:$C$20,3,FALSE))</f>
      </c>
      <c r="M97" s="1">
        <f>IF(J97=0,"",SUM(N74:N96))</f>
      </c>
      <c r="N97" s="1">
        <f>IF(J97=0,"",ROUND(F76*(IF(O97="快",(RANDBETWEEN(VLOOKUP(O97,E79:F81,2,FALSE),F80)),(RANDBETWEEN(F80,VLOOKUP(O97,E79:F81,2,FALSE))))/100),0))</f>
      </c>
      <c r="O97" s="1">
        <f>INDEX(E79:E81,RANDBETWEEN(1,ROWS(E79:E81)))</f>
      </c>
      <c r="P97" s="1">
        <f>INDEX(圈圈位置表!$A$1:$A$11,RANDBETWEEN(1,ROWS(圈圈位置表!$A$1:$A$11)))</f>
      </c>
      <c r="Q97" s="8">
        <f>IF(J97=0,"","["&amp;K97&amp;","&amp;L97&amp;","&amp;M97&amp;","&amp;N97&amp;"]")</f>
      </c>
    </row>
    <row customHeight="true" ht="15" r="98">
      <c r="H98" s="10">
        <v>1</v>
      </c>
      <c r="I98" s="10">
        <v>25</v>
      </c>
      <c r="J98" s="1">
        <f>IF(I98&gt;F75,0,1)</f>
      </c>
      <c r="K98" s="1">
        <f>IF(J98=0,"",VLOOKUP(P98,圈圈位置表!$A$1:$C$20,2,FALSE))</f>
      </c>
      <c r="L98" s="1">
        <f>IF(J98=0,"",VLOOKUP(P98,圈圈位置表!$A$1:$C$20,3,FALSE))</f>
      </c>
      <c r="M98" s="1">
        <f>IF(J98=0,"",SUM(N74:N97))</f>
      </c>
      <c r="N98" s="1">
        <f>IF(J98=0,"",ROUND(F76*(IF(O98="快",(RANDBETWEEN(VLOOKUP(O98,E79:F81,2,FALSE),F80)),(RANDBETWEEN(F80,VLOOKUP(O98,E79:F81,2,FALSE))))/100),0))</f>
      </c>
      <c r="O98" s="1">
        <f>INDEX(E79:E81,RANDBETWEEN(1,ROWS(E79:E81)))</f>
      </c>
      <c r="P98" s="1">
        <f>INDEX(圈圈位置表!$A$1:$A$11,RANDBETWEEN(1,ROWS(圈圈位置表!$A$1:$A$11)))</f>
      </c>
      <c r="Q98" s="8">
        <f>IF(J98=0,"","["&amp;K98&amp;","&amp;L98&amp;","&amp;M98&amp;","&amp;N98&amp;"]")</f>
      </c>
    </row>
    <row customHeight="true" ht="15" r="99">
      <c r="H99" s="10">
        <v>1</v>
      </c>
      <c r="I99" s="10">
        <v>26</v>
      </c>
      <c r="J99" s="1">
        <f>IF(I99&gt;F75,0,1)</f>
      </c>
      <c r="K99" s="1">
        <f>IF(J99=0,"",VLOOKUP(P99,圈圈位置表!$A$1:$C$20,2,FALSE))</f>
      </c>
      <c r="L99" s="1">
        <f>IF(J99=0,"",VLOOKUP(P99,圈圈位置表!$A$1:$C$20,3,FALSE))</f>
      </c>
      <c r="M99" s="1">
        <f>IF(J99=0,"",SUM(N74:N98))</f>
      </c>
      <c r="N99" s="1">
        <f>IF(J99=0,"",ROUND(F76*(IF(O99="快",(RANDBETWEEN(VLOOKUP(O99,E79:F81,2,FALSE),F80)),(RANDBETWEEN(F80,VLOOKUP(O99,E79:F81,2,FALSE))))/100),0))</f>
      </c>
      <c r="O99" s="1">
        <f>INDEX(E79:E81,RANDBETWEEN(1,ROWS(E79:E81)))</f>
      </c>
      <c r="P99" s="1">
        <f>INDEX(圈圈位置表!$A$1:$A$11,RANDBETWEEN(1,ROWS(圈圈位置表!$A$1:$A$11)))</f>
      </c>
      <c r="Q99" s="8">
        <f>IF(J99=0,"","["&amp;K99&amp;","&amp;L99&amp;","&amp;M99&amp;","&amp;N99&amp;"]")</f>
      </c>
    </row>
    <row customHeight="true" ht="15" r="100">
      <c r="H100" s="10">
        <v>1</v>
      </c>
      <c r="I100" s="10">
        <v>27</v>
      </c>
      <c r="J100" s="1">
        <f>IF(I100&gt;F75,0,1)</f>
      </c>
      <c r="K100" s="1">
        <f>IF(J100=0,"",VLOOKUP(P100,圈圈位置表!$A$1:$C$20,2,FALSE))</f>
      </c>
      <c r="L100" s="1">
        <f>IF(J100=0,"",VLOOKUP(P100,圈圈位置表!$A$1:$C$20,3,FALSE))</f>
      </c>
      <c r="M100" s="1">
        <f>IF(J100=0,"",SUM(N74:N99))</f>
      </c>
      <c r="N100" s="1">
        <f>IF(J100=0,"",ROUND(F76*(IF(O100="快",(RANDBETWEEN(VLOOKUP(O100,E79:F81,2,FALSE),F80)),(RANDBETWEEN(F80,VLOOKUP(O100,E79:F81,2,FALSE))))/100),0))</f>
      </c>
      <c r="O100" s="1">
        <f>INDEX(E79:E81,RANDBETWEEN(1,ROWS(E79:E81)))</f>
      </c>
      <c r="P100" s="1">
        <f>INDEX(圈圈位置表!$A$1:$A$11,RANDBETWEEN(1,ROWS(圈圈位置表!$A$1:$A$11)))</f>
      </c>
      <c r="Q100" s="8">
        <f>IF(J100=0,"","["&amp;K100&amp;","&amp;L100&amp;","&amp;M100&amp;","&amp;N100&amp;"]")</f>
      </c>
    </row>
    <row customHeight="true" ht="15" r="101">
      <c r="H101" s="10">
        <v>1</v>
      </c>
      <c r="I101" s="10">
        <v>28</v>
      </c>
      <c r="J101" s="1">
        <f>IF(I101&gt;F75,0,1)</f>
      </c>
      <c r="K101" s="1">
        <f>IF(J101=0,"",VLOOKUP(P101,圈圈位置表!$A$1:$C$20,2,FALSE))</f>
      </c>
      <c r="L101" s="1">
        <f>IF(J101=0,"",VLOOKUP(P101,圈圈位置表!$A$1:$C$20,3,FALSE))</f>
      </c>
      <c r="M101" s="1">
        <f>IF(J101=0,"",SUM(N74:N100))</f>
      </c>
      <c r="N101" s="1">
        <f>IF(J101=0,"",ROUND(F76*(IF(O101="快",(RANDBETWEEN(VLOOKUP(O101,E79:F81,2,FALSE),F80)),(RANDBETWEEN(F80,VLOOKUP(O101,E79:F81,2,FALSE))))/100),0))</f>
      </c>
      <c r="O101" s="1">
        <f>INDEX(E79:E81,RANDBETWEEN(1,ROWS(E79:E81)))</f>
      </c>
      <c r="P101" s="1">
        <f>INDEX(圈圈位置表!$A$1:$A$11,RANDBETWEEN(1,ROWS(圈圈位置表!$A$1:$A$11)))</f>
      </c>
      <c r="Q101" s="8">
        <f>IF(J101=0,"","["&amp;K101&amp;","&amp;L101&amp;","&amp;M101&amp;","&amp;N101&amp;"]")</f>
      </c>
    </row>
    <row customHeight="true" ht="15" r="102">
      <c r="H102" s="10">
        <v>1</v>
      </c>
      <c r="I102" s="10">
        <v>29</v>
      </c>
      <c r="J102" s="1">
        <f>IF(I102&gt;F75,0,1)</f>
      </c>
      <c r="K102" s="1">
        <f>IF(J102=0,"",VLOOKUP(P102,圈圈位置表!$A$1:$C$20,2,FALSE))</f>
      </c>
      <c r="L102" s="1">
        <f>IF(J102=0,"",VLOOKUP(P102,圈圈位置表!$A$1:$C$20,3,FALSE))</f>
      </c>
      <c r="M102" s="1">
        <f>IF(J102=0,"",SUM(N74:N101))</f>
      </c>
      <c r="N102" s="1">
        <f>IF(J102=0,"",ROUND(F76*(IF(O102="快",(RANDBETWEEN(VLOOKUP(O102,E79:F81,2,FALSE),F80)),(RANDBETWEEN(F80,VLOOKUP(O102,E79:F81,2,FALSE))))/100),0))</f>
      </c>
      <c r="O102" s="1">
        <f>INDEX(E79:E81,RANDBETWEEN(1,ROWS(E79:E81)))</f>
      </c>
      <c r="P102" s="1">
        <f>INDEX(圈圈位置表!$A$1:$A$11,RANDBETWEEN(1,ROWS(圈圈位置表!$A$1:$A$11)))</f>
      </c>
      <c r="Q102" s="8">
        <f>IF(J102=0,"","["&amp;K102&amp;","&amp;L102&amp;","&amp;M102&amp;","&amp;N102&amp;"]")</f>
      </c>
    </row>
    <row customHeight="true" ht="15" r="103">
      <c r="H103" s="10">
        <v>1</v>
      </c>
      <c r="I103" s="10">
        <v>30</v>
      </c>
      <c r="J103" s="1">
        <f>IF(I103&gt;F75,0,1)</f>
      </c>
      <c r="K103" s="1">
        <f>IF(J103=0,"",VLOOKUP(P103,圈圈位置表!$A$1:$C$20,2,FALSE))</f>
      </c>
      <c r="L103" s="1">
        <f>IF(J103=0,"",VLOOKUP(P103,圈圈位置表!$A$1:$C$20,3,FALSE))</f>
      </c>
      <c r="M103" s="1">
        <f>IF(J103=0,"",SUM(N74:N102))</f>
      </c>
      <c r="N103" s="1">
        <f>IF(J103=0,"",ROUND(F76*(IF(O103="快",(RANDBETWEEN(VLOOKUP(O103,E79:F81,2,FALSE),F80)),(RANDBETWEEN(F80,VLOOKUP(O103,E79:F81,2,FALSE))))/100),0))</f>
      </c>
      <c r="O103" s="1">
        <f>INDEX(E79:E81,RANDBETWEEN(1,ROWS(E79:E81)))</f>
      </c>
      <c r="P103" s="1">
        <f>INDEX(圈圈位置表!$A$1:$A$11,RANDBETWEEN(1,ROWS(圈圈位置表!$A$1:$A$11)))</f>
      </c>
      <c r="Q103" s="8">
        <f>IF(J103=0,"","["&amp;K103&amp;","&amp;L103&amp;","&amp;M103&amp;","&amp;N103&amp;"]")</f>
      </c>
    </row>
    <row customHeight="true" ht="15" r="104"/>
    <row customHeight="true" ht="15" r="105"/>
    <row customHeight="true" ht="15" r="106"/>
    <row customHeight="true" ht="15" r="107">
      <c r="A107" s="8"/>
    </row>
    <row customHeight="true" ht="15" r="108">
      <c r="A108" s="34" t="str">
        <v>难度</v>
      </c>
      <c r="B108" s="34" t="str">
        <v>索引名称</v>
      </c>
      <c r="C108" s="1" t="str">
        <v>圈圈个数</v>
      </c>
      <c r="E108" s="21" t="str">
        <v>关卡时间</v>
      </c>
      <c r="F108" s="1">
        <v>10</v>
      </c>
      <c r="H108" s="5" t="str">
        <v>难度</v>
      </c>
      <c r="I108" s="5" t="str">
        <v>序号</v>
      </c>
      <c r="J108" s="5" t="str">
        <v>是否出现</v>
      </c>
      <c r="K108" s="21" t="str">
        <v>X</v>
      </c>
      <c r="L108" s="21" t="str">
        <v>Y</v>
      </c>
      <c r="M108" s="35" t="str">
        <v>出现时间点</v>
      </c>
      <c r="N108" s="2" t="str">
        <v>收缩时间</v>
      </c>
      <c r="O108" s="3" t="str">
        <v>速度</v>
      </c>
      <c r="P108" s="21" t="str">
        <v>圆圈位置</v>
      </c>
      <c r="Q108" s="38" t="str">
        <v>单个集合</v>
      </c>
      <c r="R108" s="36" t="str">
        <v>整体集合</v>
      </c>
      <c r="T108" s="37" t="str">
        <v>（确立）整体集合</v>
      </c>
    </row>
    <row customHeight="true" ht="15" r="109">
      <c r="A109" s="8">
        <f>IF(H109=1,"简单",IF(H109=2,"中等","困难"))</f>
      </c>
      <c r="B109" s="8">
        <f>A109&amp;"-"&amp;F108</f>
      </c>
      <c r="C109" s="1">
        <f>F110</f>
      </c>
      <c r="E109" s="1" t="str">
        <v>毫秒</v>
      </c>
      <c r="F109" s="1">
        <f>F108*1000</f>
      </c>
      <c r="H109" s="10">
        <v>2</v>
      </c>
      <c r="I109" s="10">
        <v>1</v>
      </c>
      <c r="J109" s="1">
        <f>IF(I109&gt;F110,0,1)</f>
      </c>
      <c r="K109" s="1">
        <f>IF(J109=0,"",VLOOKUP(P109,圈圈位置表!$A$1:$C$20,2,FALSE))</f>
      </c>
      <c r="L109" s="1">
        <f>IF(J109=0,"",VLOOKUP(P109,圈圈位置表!$A$1:$C$20,3,FALSE))</f>
      </c>
      <c r="M109" s="1">
        <v>0</v>
      </c>
      <c r="N109" s="1">
        <f>IF(J109=0,"",ROUND(F111*(IF(O109="快",(RANDBETWEEN(VLOOKUP(O109,E114:F116,2,FALSE),F115)),(RANDBETWEEN(F115,VLOOKUP(O109,E114:F116,2,FALSE))))/100),0))</f>
      </c>
      <c r="O109" s="1">
        <f>INDEX(E114:E116,RANDBETWEEN(1,ROWS(E114:E116)))</f>
      </c>
      <c r="P109" s="1">
        <f>INDEX(圈圈位置表!$A$1:$A$11,RANDBETWEEN(1,ROWS(圈圈位置表!$A$1:$A$11)))</f>
      </c>
      <c r="Q109" s="8">
        <f>IF(J109=0,"","["&amp;K109&amp;","&amp;L109&amp;","&amp;M109&amp;","&amp;N109&amp;"]")</f>
      </c>
      <c r="R109" s="8">
        <f t="array" ref="R109:R109">"["&amp;TEXTJOIN(",",TRUE,IF(J109:J138=1,Q109:Q138,""))&amp;"]"</f>
      </c>
      <c r="T109" s="8" t="str">
        <v>[[97,94,0,1429],[490,244,1429,1672],[228,244,3101,1329],[359,94,4430,1672],[752,244,6102,1300],[883,94,7402,1772],[621,394,9174,1229]]</v>
      </c>
    </row>
    <row customHeight="true" ht="15" r="110">
      <c r="E110" s="1" t="str">
        <v>圈圈个数</v>
      </c>
      <c r="F110" s="1">
        <v>7</v>
      </c>
      <c r="H110" s="10">
        <v>2</v>
      </c>
      <c r="I110" s="10">
        <v>2</v>
      </c>
      <c r="J110" s="1">
        <f>IF(I110&gt;F110,0,1)</f>
      </c>
      <c r="K110" s="1">
        <f>IF(J110=0,"",VLOOKUP(P110,圈圈位置表!$A$1:$C$20,2,FALSE))</f>
      </c>
      <c r="L110" s="1">
        <f>IF(J110=0,"",VLOOKUP(P110,圈圈位置表!$A$1:$C$20,3,FALSE))</f>
      </c>
      <c r="M110" s="1">
        <f>IF(J110=0,"",SUM(N109:N109))</f>
      </c>
      <c r="N110" s="1">
        <f>IF(J110=0,"",ROUND(F111*(IF(O110="快",(RANDBETWEEN(VLOOKUP(O110,E114:F116,2,FALSE),F115)),(RANDBETWEEN(F115,VLOOKUP(O110,E114:F116,2,FALSE))))/100),0))</f>
      </c>
      <c r="O110" s="1">
        <f>INDEX(E114:E116,RANDBETWEEN(1,ROWS(E114:E116)))</f>
      </c>
      <c r="P110" s="1">
        <f>INDEX(圈圈位置表!$A$1:$A$11,RANDBETWEEN(1,ROWS(圈圈位置表!$A$1:$A$11)))</f>
      </c>
      <c r="Q110" s="8">
        <f>IF(J110=0,"","["&amp;K110&amp;","&amp;L110&amp;","&amp;M110&amp;","&amp;N110&amp;"]")</f>
      </c>
    </row>
    <row customHeight="true" ht="15" r="111">
      <c r="E111" s="1" t="str">
        <v>收缩时间</v>
      </c>
      <c r="F111" s="1">
        <f>ROUND(F109/F110,0)</f>
      </c>
      <c r="H111" s="10">
        <v>2</v>
      </c>
      <c r="I111" s="10">
        <v>3</v>
      </c>
      <c r="J111" s="1">
        <f>IF(I111&gt;F110,0,1)</f>
      </c>
      <c r="K111" s="1">
        <f>IF(J111=0,"",VLOOKUP(P111,圈圈位置表!$A$1:$C$20,2,FALSE))</f>
      </c>
      <c r="L111" s="1">
        <f>IF(J111=0,"",VLOOKUP(P111,圈圈位置表!$A$1:$C$20,3,FALSE))</f>
      </c>
      <c r="M111" s="1">
        <f>IF(J111=0,"",SUM(N109:N110))</f>
      </c>
      <c r="N111" s="1">
        <f>IF(J111=0,"",ROUND(F111*(IF(O111="快",(RANDBETWEEN(VLOOKUP(O111,E114:F116,2,FALSE),F115)),(RANDBETWEEN(F115,VLOOKUP(O111,E114:F116,2,FALSE))))/100),0))</f>
      </c>
      <c r="O111" s="1">
        <f>INDEX(E114:E116,RANDBETWEEN(1,ROWS(E114:E116)))</f>
      </c>
      <c r="P111" s="1">
        <f>INDEX(圈圈位置表!$A$1:$A$11,RANDBETWEEN(1,ROWS(圈圈位置表!$A$1:$A$11)))</f>
      </c>
      <c r="Q111" s="8">
        <f>IF(J111=0,"","["&amp;K111&amp;","&amp;L111&amp;","&amp;M111&amp;","&amp;N111&amp;"]")</f>
      </c>
    </row>
    <row customHeight="true" ht="15" r="112">
      <c r="H112" s="10">
        <v>2</v>
      </c>
      <c r="I112" s="10">
        <v>4</v>
      </c>
      <c r="J112" s="1">
        <f>IF(I112&gt;F110,0,1)</f>
      </c>
      <c r="K112" s="1">
        <f>IF(J112=0,"",VLOOKUP(P112,圈圈位置表!$A$1:$C$20,2,FALSE))</f>
      </c>
      <c r="L112" s="1">
        <f>IF(J112=0,"",VLOOKUP(P112,圈圈位置表!$A$1:$C$20,3,FALSE))</f>
      </c>
      <c r="M112" s="1">
        <f>IF(J112=0,"",SUM(N109:N111))</f>
      </c>
      <c r="N112" s="1">
        <f>IF(J112=0,"",ROUND(F111*(IF(O112="快",(RANDBETWEEN(VLOOKUP(O112,E114:F116,2,FALSE),F115)),(RANDBETWEEN(F115,VLOOKUP(O112,E114:F116,2,FALSE))))/100),0))</f>
      </c>
      <c r="O112" s="1">
        <f>INDEX(E114:E116,RANDBETWEEN(1,ROWS(E114:E116)))</f>
      </c>
      <c r="P112" s="1">
        <f>INDEX(圈圈位置表!$A$1:$A$11,RANDBETWEEN(1,ROWS(圈圈位置表!$A$1:$A$11)))</f>
      </c>
      <c r="Q112" s="8">
        <f>IF(J112=0,"","["&amp;K112&amp;","&amp;L112&amp;","&amp;M112&amp;","&amp;N112&amp;"]")</f>
      </c>
    </row>
    <row customHeight="true" ht="15" r="113">
      <c r="H113" s="10">
        <v>2</v>
      </c>
      <c r="I113" s="10">
        <v>5</v>
      </c>
      <c r="J113" s="1">
        <f>IF(I113&gt;F110,0,1)</f>
      </c>
      <c r="K113" s="1">
        <f>IF(J113=0,"",VLOOKUP(P113,圈圈位置表!$A$1:$C$20,2,FALSE))</f>
      </c>
      <c r="L113" s="1">
        <f>IF(J113=0,"",VLOOKUP(P113,圈圈位置表!$A$1:$C$20,3,FALSE))</f>
      </c>
      <c r="M113" s="1">
        <f>IF(J113=0,"",SUM(N109:N112))</f>
      </c>
      <c r="N113" s="1">
        <f>IF(J113=0,"",ROUND(F111*(IF(O113="快",(RANDBETWEEN(VLOOKUP(O113,E114:F116,2,FALSE),F115)),(RANDBETWEEN(F115,VLOOKUP(O113,E114:F116,2,FALSE))))/100),0))</f>
      </c>
      <c r="O113" s="1">
        <f>INDEX(E114:E116,RANDBETWEEN(1,ROWS(E114:E116)))</f>
      </c>
      <c r="P113" s="1">
        <f>INDEX(圈圈位置表!$A$1:$A$11,RANDBETWEEN(1,ROWS(圈圈位置表!$A$1:$A$11)))</f>
      </c>
      <c r="Q113" s="8">
        <f>IF(J113=0,"","["&amp;K113&amp;","&amp;L113&amp;","&amp;M113&amp;","&amp;N113&amp;"]")</f>
      </c>
    </row>
    <row customHeight="true" ht="15" r="114">
      <c r="E114" s="1" t="str">
        <v>慢</v>
      </c>
      <c r="F114" s="1">
        <v>125</v>
      </c>
      <c r="H114" s="10">
        <v>2</v>
      </c>
      <c r="I114" s="10">
        <v>6</v>
      </c>
      <c r="J114" s="1">
        <f>IF(I114&gt;F110,0,1)</f>
      </c>
      <c r="K114" s="1">
        <f>IF(J114=0,"",VLOOKUP(P114,圈圈位置表!$A$1:$C$20,2,FALSE))</f>
      </c>
      <c r="L114" s="1">
        <f>IF(J114=0,"",VLOOKUP(P114,圈圈位置表!$A$1:$C$20,3,FALSE))</f>
      </c>
      <c r="M114" s="1">
        <f>IF(J114=0,"",SUM(N109:N113))</f>
      </c>
      <c r="N114" s="1">
        <f>IF(J114=0,"",ROUND(F111*(IF(O114="快",(RANDBETWEEN(VLOOKUP(O114,E114:F116,2,FALSE),F115)),(RANDBETWEEN(F115,VLOOKUP(O114,E114:F116,2,FALSE))))/100),0))</f>
      </c>
      <c r="O114" s="1">
        <f>INDEX(E114:E116,RANDBETWEEN(1,ROWS(E114:E116)))</f>
      </c>
      <c r="P114" s="1">
        <f>INDEX(圈圈位置表!$A$1:$A$11,RANDBETWEEN(1,ROWS(圈圈位置表!$A$1:$A$11)))</f>
      </c>
      <c r="Q114" s="8">
        <f>IF(J114=0,"","["&amp;K114&amp;","&amp;L114&amp;","&amp;M114&amp;","&amp;N114&amp;"]")</f>
      </c>
    </row>
    <row customHeight="true" ht="15" r="115">
      <c r="E115" s="1" t="str">
        <v>一般</v>
      </c>
      <c r="F115" s="1">
        <v>100</v>
      </c>
      <c r="H115" s="10">
        <v>2</v>
      </c>
      <c r="I115" s="10">
        <v>7</v>
      </c>
      <c r="J115" s="1">
        <f>IF(I115&gt;F110,0,1)</f>
      </c>
      <c r="K115" s="1">
        <f>IF(J115=0,"",VLOOKUP(P115,圈圈位置表!$A$1:$C$20,2,FALSE))</f>
      </c>
      <c r="L115" s="1">
        <f>IF(J115=0,"",VLOOKUP(P115,圈圈位置表!$A$1:$C$20,3,FALSE))</f>
      </c>
      <c r="M115" s="1">
        <f>IF(J115=0,"",SUM(N109:N114))</f>
      </c>
      <c r="N115" s="1">
        <f>IF(J115=0,"",ROUND(F111*(IF(O115="快",(RANDBETWEEN(VLOOKUP(O115,E114:F116,2,FALSE),F115)),(RANDBETWEEN(F115,VLOOKUP(O115,E114:F116,2,FALSE))))/100),0))</f>
      </c>
      <c r="O115" s="1">
        <f>INDEX(E114:E116,RANDBETWEEN(1,ROWS(E114:E116)))</f>
      </c>
      <c r="P115" s="1">
        <f>INDEX(圈圈位置表!$A$1:$A$11,RANDBETWEEN(1,ROWS(圈圈位置表!$A$1:$A$11)))</f>
      </c>
      <c r="Q115" s="8">
        <f>IF(J115=0,"","["&amp;K115&amp;","&amp;L115&amp;","&amp;M115&amp;","&amp;N115&amp;"]")</f>
      </c>
    </row>
    <row customHeight="true" ht="15" r="116">
      <c r="E116" s="1" t="str">
        <v>快</v>
      </c>
      <c r="F116" s="1">
        <v>75</v>
      </c>
      <c r="H116" s="10">
        <v>2</v>
      </c>
      <c r="I116" s="10">
        <v>8</v>
      </c>
      <c r="J116" s="1">
        <f>IF(I116&gt;F110,0,1)</f>
      </c>
      <c r="K116" s="1">
        <f>IF(J116=0,"",VLOOKUP(P116,圈圈位置表!$A$1:$C$20,2,FALSE))</f>
      </c>
      <c r="L116" s="1">
        <f>IF(J116=0,"",VLOOKUP(P116,圈圈位置表!$A$1:$C$20,3,FALSE))</f>
      </c>
      <c r="M116" s="1">
        <f>IF(J116=0,"",SUM(N109:N115))</f>
      </c>
      <c r="N116" s="1">
        <f>IF(J116=0,"",ROUND(F111*(IF(O116="快",(RANDBETWEEN(VLOOKUP(O116,E114:F116,2,FALSE),F115)),(RANDBETWEEN(F115,VLOOKUP(O116,E114:F116,2,FALSE))))/100),0))</f>
      </c>
      <c r="O116" s="1">
        <f>INDEX(E114:E116,RANDBETWEEN(1,ROWS(E114:E116)))</f>
      </c>
      <c r="P116" s="1">
        <f>INDEX(圈圈位置表!$A$1:$A$11,RANDBETWEEN(1,ROWS(圈圈位置表!$A$1:$A$11)))</f>
      </c>
      <c r="Q116" s="8">
        <f>IF(J116=0,"","["&amp;K116&amp;","&amp;L116&amp;","&amp;M116&amp;","&amp;N116&amp;"]")</f>
      </c>
    </row>
    <row customHeight="true" ht="15" r="117">
      <c r="H117" s="10">
        <v>2</v>
      </c>
      <c r="I117" s="10">
        <v>9</v>
      </c>
      <c r="J117" s="1">
        <f>IF(I117&gt;F110,0,1)</f>
      </c>
      <c r="K117" s="1">
        <f>IF(J117=0,"",VLOOKUP(P117,圈圈位置表!$A$1:$C$20,2,FALSE))</f>
      </c>
      <c r="L117" s="1">
        <f>IF(J117=0,"",VLOOKUP(P117,圈圈位置表!$A$1:$C$20,3,FALSE))</f>
      </c>
      <c r="M117" s="1">
        <f>IF(J117=0,"",SUM(N109:N116))</f>
      </c>
      <c r="N117" s="1">
        <f>IF(J117=0,"",ROUND(F111*(IF(O117="快",(RANDBETWEEN(VLOOKUP(O117,E114:F116,2,FALSE),F115)),(RANDBETWEEN(F115,VLOOKUP(O117,E114:F116,2,FALSE))))/100),0))</f>
      </c>
      <c r="O117" s="1">
        <f>INDEX(E114:E116,RANDBETWEEN(1,ROWS(E114:E116)))</f>
      </c>
      <c r="P117" s="1">
        <f>INDEX(圈圈位置表!$A$1:$A$11,RANDBETWEEN(1,ROWS(圈圈位置表!$A$1:$A$11)))</f>
      </c>
      <c r="Q117" s="8">
        <f>IF(J117=0,"","["&amp;K117&amp;","&amp;L117&amp;","&amp;M117&amp;","&amp;N117&amp;"]")</f>
      </c>
    </row>
    <row customHeight="true" ht="15" r="118">
      <c r="H118" s="10">
        <v>2</v>
      </c>
      <c r="I118" s="10">
        <v>10</v>
      </c>
      <c r="J118" s="1">
        <f>IF(I118&gt;F110,0,1)</f>
      </c>
      <c r="K118" s="1">
        <f>IF(J118=0,"",VLOOKUP(P118,圈圈位置表!$A$1:$C$20,2,FALSE))</f>
      </c>
      <c r="L118" s="1">
        <f>IF(J118=0,"",VLOOKUP(P118,圈圈位置表!$A$1:$C$20,3,FALSE))</f>
      </c>
      <c r="M118" s="1">
        <f>IF(J118=0,"",SUM(N109:N117))</f>
      </c>
      <c r="N118" s="1">
        <f>IF(J118=0,"",ROUND(F111*(IF(O118="快",(RANDBETWEEN(VLOOKUP(O118,E114:F116,2,FALSE),F115)),(RANDBETWEEN(F115,VLOOKUP(O118,E114:F116,2,FALSE))))/100),0))</f>
      </c>
      <c r="O118" s="1">
        <f>INDEX(E114:E116,RANDBETWEEN(1,ROWS(E114:E116)))</f>
      </c>
      <c r="P118" s="1">
        <f>INDEX(圈圈位置表!$A$1:$A$11,RANDBETWEEN(1,ROWS(圈圈位置表!$A$1:$A$11)))</f>
      </c>
      <c r="Q118" s="8">
        <f>IF(J118=0,"","["&amp;K118&amp;","&amp;L118&amp;","&amp;M118&amp;","&amp;N118&amp;"]")</f>
      </c>
    </row>
    <row customHeight="true" ht="15" r="119">
      <c r="H119" s="10">
        <v>2</v>
      </c>
      <c r="I119" s="10">
        <v>11</v>
      </c>
      <c r="J119" s="1">
        <f>IF(I119&gt;F110,0,1)</f>
      </c>
      <c r="K119" s="1">
        <f>IF(J119=0,"",VLOOKUP(P119,圈圈位置表!$A$1:$C$20,2,FALSE))</f>
      </c>
      <c r="L119" s="1">
        <f>IF(J119=0,"",VLOOKUP(P119,圈圈位置表!$A$1:$C$20,3,FALSE))</f>
      </c>
      <c r="M119" s="1">
        <f>IF(J119=0,"",SUM(N109:N118))</f>
      </c>
      <c r="N119" s="1">
        <f>IF(J119=0,"",ROUND(F111*(IF(O119="快",(RANDBETWEEN(VLOOKUP(O119,E114:F116,2,FALSE),F115)),(RANDBETWEEN(F115,VLOOKUP(O119,E114:F116,2,FALSE))))/100),0))</f>
      </c>
      <c r="O119" s="1">
        <f>INDEX(E114:E116,RANDBETWEEN(1,ROWS(E114:E116)))</f>
      </c>
      <c r="P119" s="1">
        <f>INDEX(圈圈位置表!$A$1:$A$11,RANDBETWEEN(1,ROWS(圈圈位置表!$A$1:$A$11)))</f>
      </c>
      <c r="Q119" s="8">
        <f>IF(J119=0,"","["&amp;K119&amp;","&amp;L119&amp;","&amp;M119&amp;","&amp;N119&amp;"]")</f>
      </c>
    </row>
    <row customHeight="true" ht="15" r="120">
      <c r="H120" s="10">
        <v>2</v>
      </c>
      <c r="I120" s="10">
        <v>12</v>
      </c>
      <c r="J120" s="1">
        <f>IF(I120&gt;F110,0,1)</f>
      </c>
      <c r="K120" s="1">
        <f>IF(J120=0,"",VLOOKUP(P120,圈圈位置表!$A$1:$C$20,2,FALSE))</f>
      </c>
      <c r="L120" s="1">
        <f>IF(J120=0,"",VLOOKUP(P120,圈圈位置表!$A$1:$C$20,3,FALSE))</f>
      </c>
      <c r="M120" s="1">
        <f>IF(J120=0,"",SUM(N109:N119))</f>
      </c>
      <c r="N120" s="1">
        <f>IF(J120=0,"",ROUND(F111*(IF(O120="快",(RANDBETWEEN(VLOOKUP(O120,E114:F116,2,FALSE),F115)),(RANDBETWEEN(F115,VLOOKUP(O120,E114:F116,2,FALSE))))/100),0))</f>
      </c>
      <c r="O120" s="1">
        <f>INDEX(E114:E116,RANDBETWEEN(1,ROWS(E114:E116)))</f>
      </c>
      <c r="P120" s="1">
        <f>INDEX(圈圈位置表!$A$1:$A$11,RANDBETWEEN(1,ROWS(圈圈位置表!$A$1:$A$11)))</f>
      </c>
      <c r="Q120" s="8">
        <f>IF(J120=0,"","["&amp;K120&amp;","&amp;L120&amp;","&amp;M120&amp;","&amp;N120&amp;"]")</f>
      </c>
    </row>
    <row customHeight="true" ht="15" r="121">
      <c r="H121" s="10">
        <v>2</v>
      </c>
      <c r="I121" s="10">
        <v>13</v>
      </c>
      <c r="J121" s="1">
        <f>IF(I121&gt;F110,0,1)</f>
      </c>
      <c r="K121" s="1">
        <f>IF(J121=0,"",VLOOKUP(P121,圈圈位置表!$A$1:$C$20,2,FALSE))</f>
      </c>
      <c r="L121" s="1">
        <f>IF(J121=0,"",VLOOKUP(P121,圈圈位置表!$A$1:$C$20,3,FALSE))</f>
      </c>
      <c r="M121" s="1">
        <f>IF(J121=0,"",SUM(N109:N120))</f>
      </c>
      <c r="N121" s="1">
        <f>IF(J121=0,"",ROUND(F111*(IF(O121="快",(RANDBETWEEN(VLOOKUP(O121,E114:F116,2,FALSE),F115)),(RANDBETWEEN(F115,VLOOKUP(O121,E114:F116,2,FALSE))))/100),0))</f>
      </c>
      <c r="O121" s="1">
        <f>INDEX(E114:E116,RANDBETWEEN(1,ROWS(E114:E116)))</f>
      </c>
      <c r="P121" s="1">
        <f>INDEX(圈圈位置表!$A$1:$A$11,RANDBETWEEN(1,ROWS(圈圈位置表!$A$1:$A$11)))</f>
      </c>
      <c r="Q121" s="8">
        <f>IF(J121=0,"","["&amp;K121&amp;","&amp;L121&amp;","&amp;M121&amp;","&amp;N121&amp;"]")</f>
      </c>
    </row>
    <row customHeight="true" ht="15" r="122">
      <c r="H122" s="10">
        <v>2</v>
      </c>
      <c r="I122" s="10">
        <v>14</v>
      </c>
      <c r="J122" s="1">
        <f>IF(I122&gt;F110,0,1)</f>
      </c>
      <c r="K122" s="1">
        <f>IF(J122=0,"",VLOOKUP(P122,圈圈位置表!$A$1:$C$20,2,FALSE))</f>
      </c>
      <c r="L122" s="1">
        <f>IF(J122=0,"",VLOOKUP(P122,圈圈位置表!$A$1:$C$20,3,FALSE))</f>
      </c>
      <c r="M122" s="1">
        <f>IF(J122=0,"",SUM(N109:N121))</f>
      </c>
      <c r="N122" s="1">
        <f>IF(J122=0,"",ROUND(F111*(IF(O122="快",(RANDBETWEEN(VLOOKUP(O122,E114:F116,2,FALSE),F115)),(RANDBETWEEN(F115,VLOOKUP(O122,E114:F116,2,FALSE))))/100),0))</f>
      </c>
      <c r="O122" s="1">
        <f>INDEX(E114:E116,RANDBETWEEN(1,ROWS(E114:E116)))</f>
      </c>
      <c r="P122" s="1">
        <f>INDEX(圈圈位置表!$A$1:$A$11,RANDBETWEEN(1,ROWS(圈圈位置表!$A$1:$A$11)))</f>
      </c>
      <c r="Q122" s="8">
        <f>IF(J122=0,"","["&amp;K122&amp;","&amp;L122&amp;","&amp;M122&amp;","&amp;N122&amp;"]")</f>
      </c>
    </row>
    <row customHeight="true" ht="15" r="123">
      <c r="H123" s="10">
        <v>2</v>
      </c>
      <c r="I123" s="10">
        <v>15</v>
      </c>
      <c r="J123" s="1">
        <f>IF(I123&gt;F110,0,1)</f>
      </c>
      <c r="K123" s="1">
        <f>IF(J123=0,"",VLOOKUP(P123,圈圈位置表!$A$1:$C$20,2,FALSE))</f>
      </c>
      <c r="L123" s="1">
        <f>IF(J123=0,"",VLOOKUP(P123,圈圈位置表!$A$1:$C$20,3,FALSE))</f>
      </c>
      <c r="M123" s="1">
        <f>IF(J123=0,"",SUM(N109:N122))</f>
      </c>
      <c r="N123" s="1">
        <f>IF(J123=0,"",ROUND(F111*(IF(O123="快",(RANDBETWEEN(VLOOKUP(O123,E114:F116,2,FALSE),F115)),(RANDBETWEEN(F115,VLOOKUP(O123,E114:F116,2,FALSE))))/100),0))</f>
      </c>
      <c r="O123" s="1">
        <f>INDEX(E114:E116,RANDBETWEEN(1,ROWS(E114:E116)))</f>
      </c>
      <c r="P123" s="1">
        <f>INDEX(圈圈位置表!$A$1:$A$11,RANDBETWEEN(1,ROWS(圈圈位置表!$A$1:$A$11)))</f>
      </c>
      <c r="Q123" s="8">
        <f>IF(J123=0,"","["&amp;K123&amp;","&amp;L123&amp;","&amp;M123&amp;","&amp;N123&amp;"]")</f>
      </c>
    </row>
    <row customHeight="true" ht="15" r="124">
      <c r="H124" s="10">
        <v>2</v>
      </c>
      <c r="I124" s="10">
        <v>16</v>
      </c>
      <c r="J124" s="1">
        <f>IF(I124&gt;F110,0,1)</f>
      </c>
      <c r="K124" s="1">
        <f>IF(J124=0,"",VLOOKUP(P124,圈圈位置表!$A$1:$C$20,2,FALSE))</f>
      </c>
      <c r="L124" s="1">
        <f>IF(J124=0,"",VLOOKUP(P124,圈圈位置表!$A$1:$C$20,3,FALSE))</f>
      </c>
      <c r="M124" s="1">
        <f>IF(J124=0,"",SUM(N109:N123))</f>
      </c>
      <c r="N124" s="1">
        <f>IF(J124=0,"",ROUND(F111*(IF(O124="快",(RANDBETWEEN(VLOOKUP(O124,E114:F116,2,FALSE),F115)),(RANDBETWEEN(F115,VLOOKUP(O124,E114:F116,2,FALSE))))/100),0))</f>
      </c>
      <c r="O124" s="1">
        <f>INDEX(E114:E116,RANDBETWEEN(1,ROWS(E114:E116)))</f>
      </c>
      <c r="P124" s="1">
        <f>INDEX(圈圈位置表!$A$1:$A$11,RANDBETWEEN(1,ROWS(圈圈位置表!$A$1:$A$11)))</f>
      </c>
      <c r="Q124" s="8">
        <f>IF(J124=0,"","["&amp;K124&amp;","&amp;L124&amp;","&amp;M124&amp;","&amp;N124&amp;"]")</f>
      </c>
    </row>
    <row customHeight="true" ht="15" r="125">
      <c r="H125" s="10">
        <v>2</v>
      </c>
      <c r="I125" s="10">
        <v>17</v>
      </c>
      <c r="J125" s="1">
        <f>IF(I125&gt;F110,0,1)</f>
      </c>
      <c r="K125" s="1">
        <f>IF(J125=0,"",VLOOKUP(P125,圈圈位置表!$A$1:$C$20,2,FALSE))</f>
      </c>
      <c r="L125" s="1">
        <f>IF(J125=0,"",VLOOKUP(P125,圈圈位置表!$A$1:$C$20,3,FALSE))</f>
      </c>
      <c r="M125" s="1">
        <f>IF(J125=0,"",SUM(N109:N124))</f>
      </c>
      <c r="N125" s="1">
        <f>IF(J125=0,"",ROUND(F111*(IF(O125="快",(RANDBETWEEN(VLOOKUP(O125,E114:F116,2,FALSE),F115)),(RANDBETWEEN(F115,VLOOKUP(O125,E114:F116,2,FALSE))))/100),0))</f>
      </c>
      <c r="O125" s="1">
        <f>INDEX(E114:E116,RANDBETWEEN(1,ROWS(E114:E116)))</f>
      </c>
      <c r="P125" s="1">
        <f>INDEX(圈圈位置表!$A$1:$A$11,RANDBETWEEN(1,ROWS(圈圈位置表!$A$1:$A$11)))</f>
      </c>
      <c r="Q125" s="8">
        <f>IF(J125=0,"","["&amp;K125&amp;","&amp;L125&amp;","&amp;M125&amp;","&amp;N125&amp;"]")</f>
      </c>
    </row>
    <row customHeight="true" ht="15" r="126">
      <c r="H126" s="10">
        <v>2</v>
      </c>
      <c r="I126" s="10">
        <v>18</v>
      </c>
      <c r="J126" s="1">
        <f>IF(I126&gt;F110,0,1)</f>
      </c>
      <c r="K126" s="1">
        <f>IF(J126=0,"",VLOOKUP(P126,圈圈位置表!$A$1:$C$20,2,FALSE))</f>
      </c>
      <c r="L126" s="1">
        <f>IF(J126=0,"",VLOOKUP(P126,圈圈位置表!$A$1:$C$20,3,FALSE))</f>
      </c>
      <c r="M126" s="1">
        <f>IF(J126=0,"",SUM(N109:N125))</f>
      </c>
      <c r="N126" s="1">
        <f>IF(J126=0,"",ROUND(F111*(IF(O126="快",(RANDBETWEEN(VLOOKUP(O126,E114:F116,2,FALSE),F115)),(RANDBETWEEN(F115,VLOOKUP(O126,E114:F116,2,FALSE))))/100),0))</f>
      </c>
      <c r="O126" s="1">
        <f>INDEX(E114:E116,RANDBETWEEN(1,ROWS(E114:E116)))</f>
      </c>
      <c r="P126" s="1">
        <f>INDEX(圈圈位置表!$A$1:$A$11,RANDBETWEEN(1,ROWS(圈圈位置表!$A$1:$A$11)))</f>
      </c>
      <c r="Q126" s="8">
        <f>IF(J126=0,"","["&amp;K126&amp;","&amp;L126&amp;","&amp;M126&amp;","&amp;N126&amp;"]")</f>
      </c>
    </row>
    <row customHeight="true" ht="15" r="127">
      <c r="H127" s="10">
        <v>2</v>
      </c>
      <c r="I127" s="10">
        <v>19</v>
      </c>
      <c r="J127" s="1">
        <f>IF(I127&gt;F110,0,1)</f>
      </c>
      <c r="K127" s="1">
        <f>IF(J127=0,"",VLOOKUP(P127,圈圈位置表!$A$1:$C$20,2,FALSE))</f>
      </c>
      <c r="L127" s="1">
        <f>IF(J127=0,"",VLOOKUP(P127,圈圈位置表!$A$1:$C$20,3,FALSE))</f>
      </c>
      <c r="M127" s="1">
        <f>IF(J127=0,"",SUM(N109:N126))</f>
      </c>
      <c r="N127" s="1">
        <f>IF(J127=0,"",ROUND(F111*(IF(O127="快",(RANDBETWEEN(VLOOKUP(O127,E114:F116,2,FALSE),F115)),(RANDBETWEEN(F115,VLOOKUP(O127,E114:F116,2,FALSE))))/100),0))</f>
      </c>
      <c r="O127" s="1">
        <f>INDEX(E114:E116,RANDBETWEEN(1,ROWS(E114:E116)))</f>
      </c>
      <c r="P127" s="1">
        <f>INDEX(圈圈位置表!$A$1:$A$11,RANDBETWEEN(1,ROWS(圈圈位置表!$A$1:$A$11)))</f>
      </c>
      <c r="Q127" s="8">
        <f>IF(J127=0,"","["&amp;K127&amp;","&amp;L127&amp;","&amp;M127&amp;","&amp;N127&amp;"]")</f>
      </c>
    </row>
    <row customHeight="true" ht="15" r="128">
      <c r="H128" s="10">
        <v>2</v>
      </c>
      <c r="I128" s="10">
        <v>20</v>
      </c>
      <c r="J128" s="1">
        <f>IF(I128&gt;F110,0,1)</f>
      </c>
      <c r="K128" s="1">
        <f>IF(J128=0,"",VLOOKUP(P128,圈圈位置表!$A$1:$C$20,2,FALSE))</f>
      </c>
      <c r="L128" s="1">
        <f>IF(J128=0,"",VLOOKUP(P128,圈圈位置表!$A$1:$C$20,3,FALSE))</f>
      </c>
      <c r="M128" s="1">
        <f>IF(J128=0,"",SUM(N109:N127))</f>
      </c>
      <c r="N128" s="1">
        <f>IF(J128=0,"",ROUND(F111*(IF(O128="快",(RANDBETWEEN(VLOOKUP(O128,E114:F116,2,FALSE),F115)),(RANDBETWEEN(F115,VLOOKUP(O128,E114:F116,2,FALSE))))/100),0))</f>
      </c>
      <c r="O128" s="1">
        <f>INDEX(E114:E116,RANDBETWEEN(1,ROWS(E114:E116)))</f>
      </c>
      <c r="P128" s="1">
        <f>INDEX(圈圈位置表!$A$1:$A$11,RANDBETWEEN(1,ROWS(圈圈位置表!$A$1:$A$11)))</f>
      </c>
      <c r="Q128" s="8">
        <f>IF(J128=0,"","["&amp;K128&amp;","&amp;L128&amp;","&amp;M128&amp;","&amp;N128&amp;"]")</f>
      </c>
    </row>
    <row customHeight="true" ht="15" r="129">
      <c r="H129" s="10">
        <v>2</v>
      </c>
      <c r="I129" s="10">
        <v>21</v>
      </c>
      <c r="J129" s="1">
        <f>IF(I129&gt;F110,0,1)</f>
      </c>
      <c r="K129" s="1">
        <f>IF(J129=0,"",VLOOKUP(P129,圈圈位置表!$A$1:$C$20,2,FALSE))</f>
      </c>
      <c r="L129" s="1">
        <f>IF(J129=0,"",VLOOKUP(P129,圈圈位置表!$A$1:$C$20,3,FALSE))</f>
      </c>
      <c r="M129" s="1">
        <f>IF(J129=0,"",SUM(N109:N128))</f>
      </c>
      <c r="N129" s="1">
        <f>IF(J129=0,"",ROUND(F111*(IF(O129="快",(RANDBETWEEN(VLOOKUP(O129,E114:F116,2,FALSE),F115)),(RANDBETWEEN(F115,VLOOKUP(O129,E114:F116,2,FALSE))))/100),0))</f>
      </c>
      <c r="O129" s="1">
        <f>INDEX(E114:E116,RANDBETWEEN(1,ROWS(E114:E116)))</f>
      </c>
      <c r="P129" s="1">
        <f>INDEX(圈圈位置表!$A$1:$A$11,RANDBETWEEN(1,ROWS(圈圈位置表!$A$1:$A$11)))</f>
      </c>
      <c r="Q129" s="8">
        <f>IF(J129=0,"","["&amp;K129&amp;","&amp;L129&amp;","&amp;M129&amp;","&amp;N129&amp;"]")</f>
      </c>
    </row>
    <row customHeight="true" ht="15" r="130">
      <c r="H130" s="10">
        <v>2</v>
      </c>
      <c r="I130" s="10">
        <v>22</v>
      </c>
      <c r="J130" s="1">
        <f>IF(I130&gt;F110,0,1)</f>
      </c>
      <c r="K130" s="1">
        <f>IF(J130=0,"",VLOOKUP(P130,圈圈位置表!$A$1:$C$20,2,FALSE))</f>
      </c>
      <c r="L130" s="1">
        <f>IF(J130=0,"",VLOOKUP(P130,圈圈位置表!$A$1:$C$20,3,FALSE))</f>
      </c>
      <c r="M130" s="1">
        <f>IF(J130=0,"",SUM(N109:N129))</f>
      </c>
      <c r="N130" s="1">
        <f>IF(J130=0,"",ROUND(F111*(IF(O130="快",(RANDBETWEEN(VLOOKUP(O130,E114:F116,2,FALSE),F115)),(RANDBETWEEN(F115,VLOOKUP(O130,E114:F116,2,FALSE))))/100),0))</f>
      </c>
      <c r="O130" s="1">
        <f>INDEX(E114:E116,RANDBETWEEN(1,ROWS(E114:E116)))</f>
      </c>
      <c r="P130" s="1">
        <f>INDEX(圈圈位置表!$A$1:$A$11,RANDBETWEEN(1,ROWS(圈圈位置表!$A$1:$A$11)))</f>
      </c>
      <c r="Q130" s="8">
        <f>IF(J130=0,"","["&amp;K130&amp;","&amp;L130&amp;","&amp;M130&amp;","&amp;N130&amp;"]")</f>
      </c>
    </row>
    <row customHeight="true" ht="15" r="131">
      <c r="H131" s="10">
        <v>2</v>
      </c>
      <c r="I131" s="10">
        <v>23</v>
      </c>
      <c r="J131" s="1">
        <f>IF(I131&gt;F110,0,1)</f>
      </c>
      <c r="K131" s="1">
        <f>IF(J131=0,"",VLOOKUP(P131,圈圈位置表!$A$1:$C$20,2,FALSE))</f>
      </c>
      <c r="L131" s="1">
        <f>IF(J131=0,"",VLOOKUP(P131,圈圈位置表!$A$1:$C$20,3,FALSE))</f>
      </c>
      <c r="M131" s="1">
        <f>IF(J131=0,"",SUM(N109:N130))</f>
      </c>
      <c r="N131" s="1">
        <f>IF(J131=0,"",ROUND(F111*(IF(O131="快",(RANDBETWEEN(VLOOKUP(O131,E114:F116,2,FALSE),F115)),(RANDBETWEEN(F115,VLOOKUP(O131,E114:F116,2,FALSE))))/100),0))</f>
      </c>
      <c r="O131" s="1">
        <f>INDEX(E114:E116,RANDBETWEEN(1,ROWS(E114:E116)))</f>
      </c>
      <c r="P131" s="1">
        <f>INDEX(圈圈位置表!$A$1:$A$11,RANDBETWEEN(1,ROWS(圈圈位置表!$A$1:$A$11)))</f>
      </c>
      <c r="Q131" s="8">
        <f>IF(J131=0,"","["&amp;K131&amp;","&amp;L131&amp;","&amp;M131&amp;","&amp;N131&amp;"]")</f>
      </c>
    </row>
    <row customHeight="true" ht="15" r="132">
      <c r="H132" s="10">
        <v>2</v>
      </c>
      <c r="I132" s="10">
        <v>24</v>
      </c>
      <c r="J132" s="1">
        <f>IF(I132&gt;F110,0,1)</f>
      </c>
      <c r="K132" s="1">
        <f>IF(J132=0,"",VLOOKUP(P132,圈圈位置表!$A$1:$C$20,2,FALSE))</f>
      </c>
      <c r="L132" s="1">
        <f>IF(J132=0,"",VLOOKUP(P132,圈圈位置表!$A$1:$C$20,3,FALSE))</f>
      </c>
      <c r="M132" s="1">
        <f>IF(J132=0,"",SUM(N109:N131))</f>
      </c>
      <c r="N132" s="1">
        <f>IF(J132=0,"",ROUND(F111*(IF(O132="快",(RANDBETWEEN(VLOOKUP(O132,E114:F116,2,FALSE),F115)),(RANDBETWEEN(F115,VLOOKUP(O132,E114:F116,2,FALSE))))/100),0))</f>
      </c>
      <c r="O132" s="1">
        <f>INDEX(E114:E116,RANDBETWEEN(1,ROWS(E114:E116)))</f>
      </c>
      <c r="P132" s="1">
        <f>INDEX(圈圈位置表!$A$1:$A$11,RANDBETWEEN(1,ROWS(圈圈位置表!$A$1:$A$11)))</f>
      </c>
      <c r="Q132" s="8">
        <f>IF(J132=0,"","["&amp;K132&amp;","&amp;L132&amp;","&amp;M132&amp;","&amp;N132&amp;"]")</f>
      </c>
    </row>
    <row customHeight="true" ht="15" r="133">
      <c r="H133" s="10">
        <v>2</v>
      </c>
      <c r="I133" s="10">
        <v>25</v>
      </c>
      <c r="J133" s="1">
        <f>IF(I133&gt;F110,0,1)</f>
      </c>
      <c r="K133" s="1">
        <f>IF(J133=0,"",VLOOKUP(P133,圈圈位置表!$A$1:$C$20,2,FALSE))</f>
      </c>
      <c r="L133" s="1">
        <f>IF(J133=0,"",VLOOKUP(P133,圈圈位置表!$A$1:$C$20,3,FALSE))</f>
      </c>
      <c r="M133" s="1">
        <f>IF(J133=0,"",SUM(N109:N132))</f>
      </c>
      <c r="N133" s="1">
        <f>IF(J133=0,"",ROUND(F111*(IF(O133="快",(RANDBETWEEN(VLOOKUP(O133,E114:F116,2,FALSE),F115)),(RANDBETWEEN(F115,VLOOKUP(O133,E114:F116,2,FALSE))))/100),0))</f>
      </c>
      <c r="O133" s="1">
        <f>INDEX(E114:E116,RANDBETWEEN(1,ROWS(E114:E116)))</f>
      </c>
      <c r="P133" s="1">
        <f>INDEX(圈圈位置表!$A$1:$A$11,RANDBETWEEN(1,ROWS(圈圈位置表!$A$1:$A$11)))</f>
      </c>
      <c r="Q133" s="8">
        <f>IF(J133=0,"","["&amp;K133&amp;","&amp;L133&amp;","&amp;M133&amp;","&amp;N133&amp;"]")</f>
      </c>
    </row>
    <row customHeight="true" ht="15" r="134">
      <c r="H134" s="10">
        <v>2</v>
      </c>
      <c r="I134" s="10">
        <v>26</v>
      </c>
      <c r="J134" s="1">
        <f>IF(I134&gt;F110,0,1)</f>
      </c>
      <c r="K134" s="1">
        <f>IF(J134=0,"",VLOOKUP(P134,圈圈位置表!$A$1:$C$20,2,FALSE))</f>
      </c>
      <c r="L134" s="1">
        <f>IF(J134=0,"",VLOOKUP(P134,圈圈位置表!$A$1:$C$20,3,FALSE))</f>
      </c>
      <c r="M134" s="1">
        <f>IF(J134=0,"",SUM(N109:N133))</f>
      </c>
      <c r="N134" s="1">
        <f>IF(J134=0,"",ROUND(F111*(IF(O134="快",(RANDBETWEEN(VLOOKUP(O134,E114:F116,2,FALSE),F115)),(RANDBETWEEN(F115,VLOOKUP(O134,E114:F116,2,FALSE))))/100),0))</f>
      </c>
      <c r="O134" s="1">
        <f>INDEX(E114:E116,RANDBETWEEN(1,ROWS(E114:E116)))</f>
      </c>
      <c r="P134" s="1">
        <f>INDEX(圈圈位置表!$A$1:$A$11,RANDBETWEEN(1,ROWS(圈圈位置表!$A$1:$A$11)))</f>
      </c>
      <c r="Q134" s="8">
        <f>IF(J134=0,"","["&amp;K134&amp;","&amp;L134&amp;","&amp;M134&amp;","&amp;N134&amp;"]")</f>
      </c>
    </row>
    <row customHeight="true" ht="15" r="135">
      <c r="H135" s="10">
        <v>2</v>
      </c>
      <c r="I135" s="10">
        <v>27</v>
      </c>
      <c r="J135" s="1">
        <f>IF(I135&gt;F110,0,1)</f>
      </c>
      <c r="K135" s="1">
        <f>IF(J135=0,"",VLOOKUP(P135,圈圈位置表!$A$1:$C$20,2,FALSE))</f>
      </c>
      <c r="L135" s="1">
        <f>IF(J135=0,"",VLOOKUP(P135,圈圈位置表!$A$1:$C$20,3,FALSE))</f>
      </c>
      <c r="M135" s="1">
        <f>IF(J135=0,"",SUM(N109:N134))</f>
      </c>
      <c r="N135" s="1">
        <f>IF(J135=0,"",ROUND(F111*(IF(O135="快",(RANDBETWEEN(VLOOKUP(O135,E114:F116,2,FALSE),F115)),(RANDBETWEEN(F115,VLOOKUP(O135,E114:F116,2,FALSE))))/100),0))</f>
      </c>
      <c r="O135" s="1">
        <f>INDEX(E114:E116,RANDBETWEEN(1,ROWS(E114:E116)))</f>
      </c>
      <c r="P135" s="1">
        <f>INDEX(圈圈位置表!$A$1:$A$11,RANDBETWEEN(1,ROWS(圈圈位置表!$A$1:$A$11)))</f>
      </c>
      <c r="Q135" s="8">
        <f>IF(J135=0,"","["&amp;K135&amp;","&amp;L135&amp;","&amp;M135&amp;","&amp;N135&amp;"]")</f>
      </c>
    </row>
    <row customHeight="true" ht="15" r="136">
      <c r="H136" s="10">
        <v>2</v>
      </c>
      <c r="I136" s="10">
        <v>28</v>
      </c>
      <c r="J136" s="1">
        <f>IF(I136&gt;F110,0,1)</f>
      </c>
      <c r="K136" s="1">
        <f>IF(J136=0,"",VLOOKUP(P136,圈圈位置表!$A$1:$C$20,2,FALSE))</f>
      </c>
      <c r="L136" s="1">
        <f>IF(J136=0,"",VLOOKUP(P136,圈圈位置表!$A$1:$C$20,3,FALSE))</f>
      </c>
      <c r="M136" s="1">
        <f>IF(J136=0,"",SUM(N109:N135))</f>
      </c>
      <c r="N136" s="1">
        <f>IF(J136=0,"",ROUND(F111*(IF(O136="快",(RANDBETWEEN(VLOOKUP(O136,E114:F116,2,FALSE),F115)),(RANDBETWEEN(F115,VLOOKUP(O136,E114:F116,2,FALSE))))/100),0))</f>
      </c>
      <c r="O136" s="1">
        <f>INDEX(E114:E116,RANDBETWEEN(1,ROWS(E114:E116)))</f>
      </c>
      <c r="P136" s="1">
        <f>INDEX(圈圈位置表!$A$1:$A$11,RANDBETWEEN(1,ROWS(圈圈位置表!$A$1:$A$11)))</f>
      </c>
      <c r="Q136" s="8">
        <f>IF(J136=0,"","["&amp;K136&amp;","&amp;L136&amp;","&amp;M136&amp;","&amp;N136&amp;"]")</f>
      </c>
    </row>
    <row customHeight="true" ht="15" r="137">
      <c r="H137" s="10">
        <v>2</v>
      </c>
      <c r="I137" s="10">
        <v>29</v>
      </c>
      <c r="J137" s="1">
        <f>IF(I137&gt;F110,0,1)</f>
      </c>
      <c r="K137" s="1">
        <f>IF(J137=0,"",VLOOKUP(P137,圈圈位置表!$A$1:$C$20,2,FALSE))</f>
      </c>
      <c r="L137" s="1">
        <f>IF(J137=0,"",VLOOKUP(P137,圈圈位置表!$A$1:$C$20,3,FALSE))</f>
      </c>
      <c r="M137" s="1">
        <f>IF(J137=0,"",SUM(N109:N136))</f>
      </c>
      <c r="N137" s="1">
        <f>IF(J137=0,"",ROUND(F111*(IF(O137="快",(RANDBETWEEN(VLOOKUP(O137,E114:F116,2,FALSE),F115)),(RANDBETWEEN(F115,VLOOKUP(O137,E114:F116,2,FALSE))))/100),0))</f>
      </c>
      <c r="O137" s="1">
        <f>INDEX(E114:E116,RANDBETWEEN(1,ROWS(E114:E116)))</f>
      </c>
      <c r="P137" s="1">
        <f>INDEX(圈圈位置表!$A$1:$A$11,RANDBETWEEN(1,ROWS(圈圈位置表!$A$1:$A$11)))</f>
      </c>
      <c r="Q137" s="8">
        <f>IF(J137=0,"","["&amp;K137&amp;","&amp;L137&amp;","&amp;M137&amp;","&amp;N137&amp;"]")</f>
      </c>
    </row>
    <row customHeight="true" ht="15" r="138">
      <c r="H138" s="10">
        <v>2</v>
      </c>
      <c r="I138" s="10">
        <v>30</v>
      </c>
      <c r="J138" s="1">
        <f>IF(I138&gt;F110,0,1)</f>
      </c>
      <c r="K138" s="1">
        <f>IF(J138=0,"",VLOOKUP(P138,圈圈位置表!$A$1:$C$20,2,FALSE))</f>
      </c>
      <c r="L138" s="1">
        <f>IF(J138=0,"",VLOOKUP(P138,圈圈位置表!$A$1:$C$20,3,FALSE))</f>
      </c>
      <c r="M138" s="1">
        <f>IF(J138=0,"",SUM(N109:N137))</f>
      </c>
      <c r="N138" s="1">
        <f>IF(J138=0,"",ROUND(F111*(IF(O138="快",(RANDBETWEEN(VLOOKUP(O138,E114:F116,2,FALSE),F115)),(RANDBETWEEN(F115,VLOOKUP(O138,E114:F116,2,FALSE))))/100),0))</f>
      </c>
      <c r="O138" s="1">
        <f>INDEX(E114:E116,RANDBETWEEN(1,ROWS(E114:E116)))</f>
      </c>
      <c r="P138" s="1">
        <f>INDEX(圈圈位置表!$A$1:$A$11,RANDBETWEEN(1,ROWS(圈圈位置表!$A$1:$A$11)))</f>
      </c>
      <c r="Q138" s="8">
        <f>IF(J138=0,"","["&amp;K138&amp;","&amp;L138&amp;","&amp;M138&amp;","&amp;N138&amp;"]")</f>
      </c>
    </row>
    <row customHeight="true" ht="15" r="139"/>
    <row customHeight="true" ht="15" r="140"/>
    <row customHeight="true" ht="15" r="141"/>
    <row customHeight="true" ht="15" r="142">
      <c r="A142" s="8"/>
    </row>
    <row customHeight="true" ht="15" r="143">
      <c r="A143" s="34" t="str">
        <v>难度</v>
      </c>
      <c r="B143" s="34" t="str">
        <v>索引名称</v>
      </c>
      <c r="C143" s="1" t="str">
        <v>圈圈个数</v>
      </c>
      <c r="E143" s="21" t="str">
        <v>关卡时间</v>
      </c>
      <c r="F143" s="1">
        <v>15</v>
      </c>
      <c r="H143" s="5" t="str">
        <v>难度</v>
      </c>
      <c r="I143" s="5" t="str">
        <v>序号</v>
      </c>
      <c r="J143" s="5" t="str">
        <v>是否出现</v>
      </c>
      <c r="K143" s="21" t="str">
        <v>X</v>
      </c>
      <c r="L143" s="21" t="str">
        <v>Y</v>
      </c>
      <c r="M143" s="35" t="str">
        <v>出现时间点</v>
      </c>
      <c r="N143" s="2" t="str">
        <v>收缩时间</v>
      </c>
      <c r="O143" s="3" t="str">
        <v>速度</v>
      </c>
      <c r="P143" s="21" t="str">
        <v>圆圈位置</v>
      </c>
      <c r="Q143" s="38" t="str">
        <v>单个集合</v>
      </c>
      <c r="R143" s="36" t="str">
        <v>整体集合</v>
      </c>
      <c r="T143" s="37" t="str">
        <v>（确立）整体集合</v>
      </c>
    </row>
    <row customHeight="true" ht="15" r="144">
      <c r="A144" s="8">
        <f>IF(H144=1,"简单",IF(H144=2,"中等","困难"))</f>
      </c>
      <c r="B144" s="8">
        <f>A144&amp;"-"&amp;F143</f>
      </c>
      <c r="C144" s="1">
        <f>F145</f>
      </c>
      <c r="E144" s="1" t="str">
        <v>毫秒</v>
      </c>
      <c r="F144" s="1">
        <f>F143*1000</f>
      </c>
      <c r="H144" s="10">
        <v>2</v>
      </c>
      <c r="I144" s="10">
        <v>1</v>
      </c>
      <c r="J144" s="1">
        <f>IF(I144&gt;F145,0,1)</f>
      </c>
      <c r="K144" s="1">
        <f>IF(J144=0,"",VLOOKUP(P144,圈圈位置表!$A$1:$C$20,2,FALSE))</f>
      </c>
      <c r="L144" s="1">
        <f>IF(J144=0,"",VLOOKUP(P144,圈圈位置表!$A$1:$C$20,3,FALSE))</f>
      </c>
      <c r="M144" s="1">
        <v>0</v>
      </c>
      <c r="N144" s="1">
        <f>IF(J144=0,"",ROUND(F146*(IF(O144="快",(RANDBETWEEN(VLOOKUP(O144,E149:F151,2,FALSE),F150)),(RANDBETWEEN(F150,VLOOKUP(O144,E149:F151,2,FALSE))))/100),0))</f>
      </c>
      <c r="O144" s="1">
        <f>INDEX(E149:E151,RANDBETWEEN(1,ROWS(E149:E151)))</f>
      </c>
      <c r="P144" s="1">
        <f>INDEX(圈圈位置表!$A$1:$A$11,RANDBETWEEN(1,ROWS(圈圈位置表!$A$1:$A$11)))</f>
      </c>
      <c r="Q144" s="8">
        <f>IF(J144=0,"","["&amp;K144&amp;","&amp;L144&amp;","&amp;M144&amp;","&amp;N144&amp;"]")</f>
      </c>
      <c r="R144" s="8">
        <f t="array" ref="R144:R144">"["&amp;TEXTJOIN(",",TRUE,IF(J144:J173=1,Q144:Q173,""))&amp;"]"</f>
      </c>
      <c r="T144" s="8" t="str">
        <v>[[621,94,0,1238],[359,94,1238,1250],[752,244,2488,1250],[752,244,3738,1388],[359,94,5126,1513],[228,244,6639,1513],[883,394,8152,975],[490,244,9127,1250],[883,94,10377,1038],[97,94,11415,1250],[97,94,12665,1288],[883,94,13953,1250]]</v>
      </c>
    </row>
    <row customHeight="true" ht="15" r="145">
      <c r="E145" s="1" t="str">
        <v>圈圈个数</v>
      </c>
      <c r="F145" s="1">
        <v>12</v>
      </c>
      <c r="H145" s="10">
        <v>2</v>
      </c>
      <c r="I145" s="10">
        <v>2</v>
      </c>
      <c r="J145" s="1">
        <f>IF(I145&gt;F145,0,1)</f>
      </c>
      <c r="K145" s="1">
        <f>IF(J145=0,"",VLOOKUP(P145,圈圈位置表!$A$1:$C$20,2,FALSE))</f>
      </c>
      <c r="L145" s="1">
        <f>IF(J145=0,"",VLOOKUP(P145,圈圈位置表!$A$1:$C$20,3,FALSE))</f>
      </c>
      <c r="M145" s="1">
        <f>IF(J145=0,"",SUM(N144:N144))</f>
      </c>
      <c r="N145" s="1">
        <f>IF(J145=0,"",ROUND(F146*(IF(O145="快",(RANDBETWEEN(VLOOKUP(O145,E149:F151,2,FALSE),F150)),(RANDBETWEEN(F150,VLOOKUP(O145,E149:F151,2,FALSE))))/100),0))</f>
      </c>
      <c r="O145" s="1">
        <f>INDEX(E149:E151,RANDBETWEEN(1,ROWS(E149:E151)))</f>
      </c>
      <c r="P145" s="1">
        <f>INDEX(圈圈位置表!$A$1:$A$11,RANDBETWEEN(1,ROWS(圈圈位置表!$A$1:$A$11)))</f>
      </c>
      <c r="Q145" s="8">
        <f>IF(J145=0,"","["&amp;K145&amp;","&amp;L145&amp;","&amp;M145&amp;","&amp;N145&amp;"]")</f>
      </c>
    </row>
    <row customHeight="true" ht="15" r="146">
      <c r="E146" s="1" t="str">
        <v>收缩时间</v>
      </c>
      <c r="F146" s="1">
        <f>ROUND(F144/F145,0)</f>
      </c>
      <c r="H146" s="10">
        <v>2</v>
      </c>
      <c r="I146" s="10">
        <v>3</v>
      </c>
      <c r="J146" s="1">
        <f>IF(I146&gt;F145,0,1)</f>
      </c>
      <c r="K146" s="1">
        <f>IF(J146=0,"",VLOOKUP(P146,圈圈位置表!$A$1:$C$20,2,FALSE))</f>
      </c>
      <c r="L146" s="1">
        <f>IF(J146=0,"",VLOOKUP(P146,圈圈位置表!$A$1:$C$20,3,FALSE))</f>
      </c>
      <c r="M146" s="1">
        <f>IF(J146=0,"",SUM(N144:N145))</f>
      </c>
      <c r="N146" s="1">
        <f>IF(J146=0,"",ROUND(F146*(IF(O146="快",(RANDBETWEEN(VLOOKUP(O146,E149:F151,2,FALSE),F150)),(RANDBETWEEN(F150,VLOOKUP(O146,E149:F151,2,FALSE))))/100),0))</f>
      </c>
      <c r="O146" s="1">
        <f>INDEX(E149:E151,RANDBETWEEN(1,ROWS(E149:E151)))</f>
      </c>
      <c r="P146" s="1">
        <f>INDEX(圈圈位置表!$A$1:$A$11,RANDBETWEEN(1,ROWS(圈圈位置表!$A$1:$A$11)))</f>
      </c>
      <c r="Q146" s="8">
        <f>IF(J146=0,"","["&amp;K146&amp;","&amp;L146&amp;","&amp;M146&amp;","&amp;N146&amp;"]")</f>
      </c>
    </row>
    <row customHeight="true" ht="15" r="147">
      <c r="H147" s="10">
        <v>2</v>
      </c>
      <c r="I147" s="10">
        <v>4</v>
      </c>
      <c r="J147" s="1">
        <f>IF(I147&gt;F145,0,1)</f>
      </c>
      <c r="K147" s="1">
        <f>IF(J147=0,"",VLOOKUP(P147,圈圈位置表!$A$1:$C$20,2,FALSE))</f>
      </c>
      <c r="L147" s="1">
        <f>IF(J147=0,"",VLOOKUP(P147,圈圈位置表!$A$1:$C$20,3,FALSE))</f>
      </c>
      <c r="M147" s="1">
        <f>IF(J147=0,"",SUM(N144:N146))</f>
      </c>
      <c r="N147" s="1">
        <f>IF(J147=0,"",ROUND(F146*(IF(O147="快",(RANDBETWEEN(VLOOKUP(O147,E149:F151,2,FALSE),F150)),(RANDBETWEEN(F150,VLOOKUP(O147,E149:F151,2,FALSE))))/100),0))</f>
      </c>
      <c r="O147" s="1">
        <f>INDEX(E149:E151,RANDBETWEEN(1,ROWS(E149:E151)))</f>
      </c>
      <c r="P147" s="1">
        <f>INDEX(圈圈位置表!$A$1:$A$11,RANDBETWEEN(1,ROWS(圈圈位置表!$A$1:$A$11)))</f>
      </c>
      <c r="Q147" s="8">
        <f>IF(J147=0,"","["&amp;K147&amp;","&amp;L147&amp;","&amp;M147&amp;","&amp;N147&amp;"]")</f>
      </c>
    </row>
    <row customHeight="true" ht="15" r="148">
      <c r="H148" s="10">
        <v>2</v>
      </c>
      <c r="I148" s="10">
        <v>5</v>
      </c>
      <c r="J148" s="1">
        <f>IF(I148&gt;F145,0,1)</f>
      </c>
      <c r="K148" s="1">
        <f>IF(J148=0,"",VLOOKUP(P148,圈圈位置表!$A$1:$C$20,2,FALSE))</f>
      </c>
      <c r="L148" s="1">
        <f>IF(J148=0,"",VLOOKUP(P148,圈圈位置表!$A$1:$C$20,3,FALSE))</f>
      </c>
      <c r="M148" s="1">
        <f>IF(J148=0,"",SUM(N144:N147))</f>
      </c>
      <c r="N148" s="1">
        <f>IF(J148=0,"",ROUND(F146*(IF(O148="快",(RANDBETWEEN(VLOOKUP(O148,E149:F151,2,FALSE),F150)),(RANDBETWEEN(F150,VLOOKUP(O148,E149:F151,2,FALSE))))/100),0))</f>
      </c>
      <c r="O148" s="1">
        <f>INDEX(E149:E151,RANDBETWEEN(1,ROWS(E149:E151)))</f>
      </c>
      <c r="P148" s="1">
        <f>INDEX(圈圈位置表!$A$1:$A$11,RANDBETWEEN(1,ROWS(圈圈位置表!$A$1:$A$11)))</f>
      </c>
      <c r="Q148" s="8">
        <f>IF(J148=0,"","["&amp;K148&amp;","&amp;L148&amp;","&amp;M148&amp;","&amp;N148&amp;"]")</f>
      </c>
    </row>
    <row customHeight="true" ht="15" r="149">
      <c r="E149" s="1" t="str">
        <v>慢</v>
      </c>
      <c r="F149" s="1">
        <v>125</v>
      </c>
      <c r="H149" s="10">
        <v>2</v>
      </c>
      <c r="I149" s="10">
        <v>6</v>
      </c>
      <c r="J149" s="1">
        <f>IF(I149&gt;F145,0,1)</f>
      </c>
      <c r="K149" s="1">
        <f>IF(J149=0,"",VLOOKUP(P149,圈圈位置表!$A$1:$C$20,2,FALSE))</f>
      </c>
      <c r="L149" s="1">
        <f>IF(J149=0,"",VLOOKUP(P149,圈圈位置表!$A$1:$C$20,3,FALSE))</f>
      </c>
      <c r="M149" s="1">
        <f>IF(J149=0,"",SUM(N144:N148))</f>
      </c>
      <c r="N149" s="1">
        <f>IF(J149=0,"",ROUND(F146*(IF(O149="快",(RANDBETWEEN(VLOOKUP(O149,E149:F151,2,FALSE),F150)),(RANDBETWEEN(F150,VLOOKUP(O149,E149:F151,2,FALSE))))/100),0))</f>
      </c>
      <c r="O149" s="1">
        <f>INDEX(E149:E151,RANDBETWEEN(1,ROWS(E149:E151)))</f>
      </c>
      <c r="P149" s="1">
        <f>INDEX(圈圈位置表!$A$1:$A$11,RANDBETWEEN(1,ROWS(圈圈位置表!$A$1:$A$11)))</f>
      </c>
      <c r="Q149" s="8">
        <f>IF(J149=0,"","["&amp;K149&amp;","&amp;L149&amp;","&amp;M149&amp;","&amp;N149&amp;"]")</f>
      </c>
    </row>
    <row customHeight="true" ht="15" r="150">
      <c r="E150" s="1" t="str">
        <v>一般</v>
      </c>
      <c r="F150" s="1">
        <v>100</v>
      </c>
      <c r="H150" s="10">
        <v>2</v>
      </c>
      <c r="I150" s="10">
        <v>7</v>
      </c>
      <c r="J150" s="1">
        <f>IF(I150&gt;F145,0,1)</f>
      </c>
      <c r="K150" s="1">
        <f>IF(J150=0,"",VLOOKUP(P150,圈圈位置表!$A$1:$C$20,2,FALSE))</f>
      </c>
      <c r="L150" s="1">
        <f>IF(J150=0,"",VLOOKUP(P150,圈圈位置表!$A$1:$C$20,3,FALSE))</f>
      </c>
      <c r="M150" s="1">
        <f>IF(J150=0,"",SUM(N144:N149))</f>
      </c>
      <c r="N150" s="1">
        <f>IF(J150=0,"",ROUND(F146*(IF(O150="快",(RANDBETWEEN(VLOOKUP(O150,E149:F151,2,FALSE),F150)),(RANDBETWEEN(F150,VLOOKUP(O150,E149:F151,2,FALSE))))/100),0))</f>
      </c>
      <c r="O150" s="1">
        <f>INDEX(E149:E151,RANDBETWEEN(1,ROWS(E149:E151)))</f>
      </c>
      <c r="P150" s="1">
        <f>INDEX(圈圈位置表!$A$1:$A$11,RANDBETWEEN(1,ROWS(圈圈位置表!$A$1:$A$11)))</f>
      </c>
      <c r="Q150" s="8">
        <f>IF(J150=0,"","["&amp;K150&amp;","&amp;L150&amp;","&amp;M150&amp;","&amp;N150&amp;"]")</f>
      </c>
    </row>
    <row customHeight="true" ht="15" r="151">
      <c r="E151" s="1" t="str">
        <v>快</v>
      </c>
      <c r="F151" s="1">
        <v>75</v>
      </c>
      <c r="H151" s="10">
        <v>2</v>
      </c>
      <c r="I151" s="10">
        <v>8</v>
      </c>
      <c r="J151" s="1">
        <f>IF(I151&gt;F145,0,1)</f>
      </c>
      <c r="K151" s="1">
        <f>IF(J151=0,"",VLOOKUP(P151,圈圈位置表!$A$1:$C$20,2,FALSE))</f>
      </c>
      <c r="L151" s="1">
        <f>IF(J151=0,"",VLOOKUP(P151,圈圈位置表!$A$1:$C$20,3,FALSE))</f>
      </c>
      <c r="M151" s="1">
        <f>IF(J151=0,"",SUM(N144:N150))</f>
      </c>
      <c r="N151" s="1">
        <f>IF(J151=0,"",ROUND(F146*(IF(O151="快",(RANDBETWEEN(VLOOKUP(O151,E149:F151,2,FALSE),F150)),(RANDBETWEEN(F150,VLOOKUP(O151,E149:F151,2,FALSE))))/100),0))</f>
      </c>
      <c r="O151" s="1">
        <f>INDEX(E149:E151,RANDBETWEEN(1,ROWS(E149:E151)))</f>
      </c>
      <c r="P151" s="1">
        <f>INDEX(圈圈位置表!$A$1:$A$11,RANDBETWEEN(1,ROWS(圈圈位置表!$A$1:$A$11)))</f>
      </c>
      <c r="Q151" s="8">
        <f>IF(J151=0,"","["&amp;K151&amp;","&amp;L151&amp;","&amp;M151&amp;","&amp;N151&amp;"]")</f>
      </c>
    </row>
    <row customHeight="true" ht="15" r="152">
      <c r="H152" s="10">
        <v>2</v>
      </c>
      <c r="I152" s="10">
        <v>9</v>
      </c>
      <c r="J152" s="1">
        <f>IF(I152&gt;F145,0,1)</f>
      </c>
      <c r="K152" s="1">
        <f>IF(J152=0,"",VLOOKUP(P152,圈圈位置表!$A$1:$C$20,2,FALSE))</f>
      </c>
      <c r="L152" s="1">
        <f>IF(J152=0,"",VLOOKUP(P152,圈圈位置表!$A$1:$C$20,3,FALSE))</f>
      </c>
      <c r="M152" s="1">
        <f>IF(J152=0,"",SUM(N144:N151))</f>
      </c>
      <c r="N152" s="1">
        <f>IF(J152=0,"",ROUND(F146*(IF(O152="快",(RANDBETWEEN(VLOOKUP(O152,E149:F151,2,FALSE),F150)),(RANDBETWEEN(F150,VLOOKUP(O152,E149:F151,2,FALSE))))/100),0))</f>
      </c>
      <c r="O152" s="1">
        <f>INDEX(E149:E151,RANDBETWEEN(1,ROWS(E149:E151)))</f>
      </c>
      <c r="P152" s="1">
        <f>INDEX(圈圈位置表!$A$1:$A$11,RANDBETWEEN(1,ROWS(圈圈位置表!$A$1:$A$11)))</f>
      </c>
      <c r="Q152" s="8">
        <f>IF(J152=0,"","["&amp;K152&amp;","&amp;L152&amp;","&amp;M152&amp;","&amp;N152&amp;"]")</f>
      </c>
    </row>
    <row customHeight="true" ht="15" r="153">
      <c r="H153" s="10">
        <v>2</v>
      </c>
      <c r="I153" s="10">
        <v>10</v>
      </c>
      <c r="J153" s="1">
        <f>IF(I153&gt;F145,0,1)</f>
      </c>
      <c r="K153" s="1">
        <f>IF(J153=0,"",VLOOKUP(P153,圈圈位置表!$A$1:$C$20,2,FALSE))</f>
      </c>
      <c r="L153" s="1">
        <f>IF(J153=0,"",VLOOKUP(P153,圈圈位置表!$A$1:$C$20,3,FALSE))</f>
      </c>
      <c r="M153" s="1">
        <f>IF(J153=0,"",SUM(N144:N152))</f>
      </c>
      <c r="N153" s="1">
        <f>IF(J153=0,"",ROUND(F146*(IF(O153="快",(RANDBETWEEN(VLOOKUP(O153,E149:F151,2,FALSE),F150)),(RANDBETWEEN(F150,VLOOKUP(O153,E149:F151,2,FALSE))))/100),0))</f>
      </c>
      <c r="O153" s="1">
        <f>INDEX(E149:E151,RANDBETWEEN(1,ROWS(E149:E151)))</f>
      </c>
      <c r="P153" s="1">
        <f>INDEX(圈圈位置表!$A$1:$A$11,RANDBETWEEN(1,ROWS(圈圈位置表!$A$1:$A$11)))</f>
      </c>
      <c r="Q153" s="8">
        <f>IF(J153=0,"","["&amp;K153&amp;","&amp;L153&amp;","&amp;M153&amp;","&amp;N153&amp;"]")</f>
      </c>
    </row>
    <row customHeight="true" ht="15" r="154">
      <c r="H154" s="10">
        <v>2</v>
      </c>
      <c r="I154" s="10">
        <v>11</v>
      </c>
      <c r="J154" s="1">
        <f>IF(I154&gt;F145,0,1)</f>
      </c>
      <c r="K154" s="1">
        <f>IF(J154=0,"",VLOOKUP(P154,圈圈位置表!$A$1:$C$20,2,FALSE))</f>
      </c>
      <c r="L154" s="1">
        <f>IF(J154=0,"",VLOOKUP(P154,圈圈位置表!$A$1:$C$20,3,FALSE))</f>
      </c>
      <c r="M154" s="1">
        <f>IF(J154=0,"",SUM(N144:N153))</f>
      </c>
      <c r="N154" s="1">
        <f>IF(J154=0,"",ROUND(F146*(IF(O154="快",(RANDBETWEEN(VLOOKUP(O154,E149:F151,2,FALSE),F150)),(RANDBETWEEN(F150,VLOOKUP(O154,E149:F151,2,FALSE))))/100),0))</f>
      </c>
      <c r="O154" s="1">
        <f>INDEX(E149:E151,RANDBETWEEN(1,ROWS(E149:E151)))</f>
      </c>
      <c r="P154" s="1">
        <f>INDEX(圈圈位置表!$A$1:$A$11,RANDBETWEEN(1,ROWS(圈圈位置表!$A$1:$A$11)))</f>
      </c>
      <c r="Q154" s="8">
        <f>IF(J154=0,"","["&amp;K154&amp;","&amp;L154&amp;","&amp;M154&amp;","&amp;N154&amp;"]")</f>
      </c>
    </row>
    <row customHeight="true" ht="15" r="155">
      <c r="H155" s="10">
        <v>2</v>
      </c>
      <c r="I155" s="10">
        <v>12</v>
      </c>
      <c r="J155" s="1">
        <f>IF(I155&gt;F145,0,1)</f>
      </c>
      <c r="K155" s="1">
        <f>IF(J155=0,"",VLOOKUP(P155,圈圈位置表!$A$1:$C$20,2,FALSE))</f>
      </c>
      <c r="L155" s="1">
        <f>IF(J155=0,"",VLOOKUP(P155,圈圈位置表!$A$1:$C$20,3,FALSE))</f>
      </c>
      <c r="M155" s="1">
        <f>IF(J155=0,"",SUM(N144:N154))</f>
      </c>
      <c r="N155" s="1">
        <f>IF(J155=0,"",ROUND(F146*(IF(O155="快",(RANDBETWEEN(VLOOKUP(O155,E149:F151,2,FALSE),F150)),(RANDBETWEEN(F150,VLOOKUP(O155,E149:F151,2,FALSE))))/100),0))</f>
      </c>
      <c r="O155" s="1">
        <f>INDEX(E149:E151,RANDBETWEEN(1,ROWS(E149:E151)))</f>
      </c>
      <c r="P155" s="1">
        <f>INDEX(圈圈位置表!$A$1:$A$11,RANDBETWEEN(1,ROWS(圈圈位置表!$A$1:$A$11)))</f>
      </c>
      <c r="Q155" s="8">
        <f>IF(J155=0,"","["&amp;K155&amp;","&amp;L155&amp;","&amp;M155&amp;","&amp;N155&amp;"]")</f>
      </c>
    </row>
    <row customHeight="true" ht="15" r="156">
      <c r="H156" s="10">
        <v>2</v>
      </c>
      <c r="I156" s="10">
        <v>13</v>
      </c>
      <c r="J156" s="1">
        <f>IF(I156&gt;F145,0,1)</f>
      </c>
      <c r="K156" s="1">
        <f>IF(J156=0,"",VLOOKUP(P156,圈圈位置表!$A$1:$C$20,2,FALSE))</f>
      </c>
      <c r="L156" s="1">
        <f>IF(J156=0,"",VLOOKUP(P156,圈圈位置表!$A$1:$C$20,3,FALSE))</f>
      </c>
      <c r="M156" s="1">
        <f>IF(J156=0,"",SUM(N144:N155))</f>
      </c>
      <c r="N156" s="1">
        <f>IF(J156=0,"",ROUND(F146*(IF(O156="快",(RANDBETWEEN(VLOOKUP(O156,E149:F151,2,FALSE),F150)),(RANDBETWEEN(F150,VLOOKUP(O156,E149:F151,2,FALSE))))/100),0))</f>
      </c>
      <c r="O156" s="1">
        <f>INDEX(E149:E151,RANDBETWEEN(1,ROWS(E149:E151)))</f>
      </c>
      <c r="P156" s="1">
        <f>INDEX(圈圈位置表!$A$1:$A$11,RANDBETWEEN(1,ROWS(圈圈位置表!$A$1:$A$11)))</f>
      </c>
      <c r="Q156" s="8">
        <f>IF(J156=0,"","["&amp;K156&amp;","&amp;L156&amp;","&amp;M156&amp;","&amp;N156&amp;"]")</f>
      </c>
    </row>
    <row customHeight="true" ht="15" r="157">
      <c r="H157" s="10">
        <v>2</v>
      </c>
      <c r="I157" s="10">
        <v>14</v>
      </c>
      <c r="J157" s="1">
        <f>IF(I157&gt;F145,0,1)</f>
      </c>
      <c r="K157" s="1">
        <f>IF(J157=0,"",VLOOKUP(P157,圈圈位置表!$A$1:$C$20,2,FALSE))</f>
      </c>
      <c r="L157" s="1">
        <f>IF(J157=0,"",VLOOKUP(P157,圈圈位置表!$A$1:$C$20,3,FALSE))</f>
      </c>
      <c r="M157" s="1">
        <f>IF(J157=0,"",SUM(N144:N156))</f>
      </c>
      <c r="N157" s="1">
        <f>IF(J157=0,"",ROUND(F146*(IF(O157="快",(RANDBETWEEN(VLOOKUP(O157,E149:F151,2,FALSE),F150)),(RANDBETWEEN(F150,VLOOKUP(O157,E149:F151,2,FALSE))))/100),0))</f>
      </c>
      <c r="O157" s="1">
        <f>INDEX(E149:E151,RANDBETWEEN(1,ROWS(E149:E151)))</f>
      </c>
      <c r="P157" s="1">
        <f>INDEX(圈圈位置表!$A$1:$A$11,RANDBETWEEN(1,ROWS(圈圈位置表!$A$1:$A$11)))</f>
      </c>
      <c r="Q157" s="8">
        <f>IF(J157=0,"","["&amp;K157&amp;","&amp;L157&amp;","&amp;M157&amp;","&amp;N157&amp;"]")</f>
      </c>
    </row>
    <row customHeight="true" ht="15" r="158">
      <c r="H158" s="10">
        <v>2</v>
      </c>
      <c r="I158" s="10">
        <v>15</v>
      </c>
      <c r="J158" s="1">
        <f>IF(I158&gt;F145,0,1)</f>
      </c>
      <c r="K158" s="1">
        <f>IF(J158=0,"",VLOOKUP(P158,圈圈位置表!$A$1:$C$20,2,FALSE))</f>
      </c>
      <c r="L158" s="1">
        <f>IF(J158=0,"",VLOOKUP(P158,圈圈位置表!$A$1:$C$20,3,FALSE))</f>
      </c>
      <c r="M158" s="1">
        <f>IF(J158=0,"",SUM(N144:N157))</f>
      </c>
      <c r="N158" s="1">
        <f>IF(J158=0,"",ROUND(F146*(IF(O158="快",(RANDBETWEEN(VLOOKUP(O158,E149:F151,2,FALSE),F150)),(RANDBETWEEN(F150,VLOOKUP(O158,E149:F151,2,FALSE))))/100),0))</f>
      </c>
      <c r="O158" s="1">
        <f>INDEX(E149:E151,RANDBETWEEN(1,ROWS(E149:E151)))</f>
      </c>
      <c r="P158" s="1">
        <f>INDEX(圈圈位置表!$A$1:$A$11,RANDBETWEEN(1,ROWS(圈圈位置表!$A$1:$A$11)))</f>
      </c>
      <c r="Q158" s="8">
        <f>IF(J158=0,"","["&amp;K158&amp;","&amp;L158&amp;","&amp;M158&amp;","&amp;N158&amp;"]")</f>
      </c>
    </row>
    <row customHeight="true" ht="15" r="159">
      <c r="H159" s="10">
        <v>2</v>
      </c>
      <c r="I159" s="10">
        <v>16</v>
      </c>
      <c r="J159" s="1">
        <f>IF(I159&gt;F145,0,1)</f>
      </c>
      <c r="K159" s="1">
        <f>IF(J159=0,"",VLOOKUP(P159,圈圈位置表!$A$1:$C$20,2,FALSE))</f>
      </c>
      <c r="L159" s="1">
        <f>IF(J159=0,"",VLOOKUP(P159,圈圈位置表!$A$1:$C$20,3,FALSE))</f>
      </c>
      <c r="M159" s="1">
        <f>IF(J159=0,"",SUM(N144:N158))</f>
      </c>
      <c r="N159" s="1">
        <f>IF(J159=0,"",ROUND(F146*(IF(O159="快",(RANDBETWEEN(VLOOKUP(O159,E149:F151,2,FALSE),F150)),(RANDBETWEEN(F150,VLOOKUP(O159,E149:F151,2,FALSE))))/100),0))</f>
      </c>
      <c r="O159" s="1">
        <f>INDEX(E149:E151,RANDBETWEEN(1,ROWS(E149:E151)))</f>
      </c>
      <c r="P159" s="1">
        <f>INDEX(圈圈位置表!$A$1:$A$11,RANDBETWEEN(1,ROWS(圈圈位置表!$A$1:$A$11)))</f>
      </c>
      <c r="Q159" s="8">
        <f>IF(J159=0,"","["&amp;K159&amp;","&amp;L159&amp;","&amp;M159&amp;","&amp;N159&amp;"]")</f>
      </c>
    </row>
    <row customHeight="true" ht="15" r="160">
      <c r="H160" s="10">
        <v>2</v>
      </c>
      <c r="I160" s="10">
        <v>17</v>
      </c>
      <c r="J160" s="1">
        <f>IF(I160&gt;F145,0,1)</f>
      </c>
      <c r="K160" s="1">
        <f>IF(J160=0,"",VLOOKUP(P160,圈圈位置表!$A$1:$C$20,2,FALSE))</f>
      </c>
      <c r="L160" s="1">
        <f>IF(J160=0,"",VLOOKUP(P160,圈圈位置表!$A$1:$C$20,3,FALSE))</f>
      </c>
      <c r="M160" s="1">
        <f>IF(J160=0,"",SUM(N144:N159))</f>
      </c>
      <c r="N160" s="1">
        <f>IF(J160=0,"",ROUND(F146*(IF(O160="快",(RANDBETWEEN(VLOOKUP(O160,E149:F151,2,FALSE),F150)),(RANDBETWEEN(F150,VLOOKUP(O160,E149:F151,2,FALSE))))/100),0))</f>
      </c>
      <c r="O160" s="1">
        <f>INDEX(E149:E151,RANDBETWEEN(1,ROWS(E149:E151)))</f>
      </c>
      <c r="P160" s="1">
        <f>INDEX(圈圈位置表!$A$1:$A$11,RANDBETWEEN(1,ROWS(圈圈位置表!$A$1:$A$11)))</f>
      </c>
      <c r="Q160" s="8">
        <f>IF(J160=0,"","["&amp;K160&amp;","&amp;L160&amp;","&amp;M160&amp;","&amp;N160&amp;"]")</f>
      </c>
    </row>
    <row customHeight="true" ht="15" r="161">
      <c r="H161" s="10">
        <v>2</v>
      </c>
      <c r="I161" s="10">
        <v>18</v>
      </c>
      <c r="J161" s="1">
        <f>IF(I161&gt;F145,0,1)</f>
      </c>
      <c r="K161" s="1">
        <f>IF(J161=0,"",VLOOKUP(P161,圈圈位置表!$A$1:$C$20,2,FALSE))</f>
      </c>
      <c r="L161" s="1">
        <f>IF(J161=0,"",VLOOKUP(P161,圈圈位置表!$A$1:$C$20,3,FALSE))</f>
      </c>
      <c r="M161" s="1">
        <f>IF(J161=0,"",SUM(N144:N160))</f>
      </c>
      <c r="N161" s="1">
        <f>IF(J161=0,"",ROUND(F146*(IF(O161="快",(RANDBETWEEN(VLOOKUP(O161,E149:F151,2,FALSE),F150)),(RANDBETWEEN(F150,VLOOKUP(O161,E149:F151,2,FALSE))))/100),0))</f>
      </c>
      <c r="O161" s="1">
        <f>INDEX(E149:E151,RANDBETWEEN(1,ROWS(E149:E151)))</f>
      </c>
      <c r="P161" s="1">
        <f>INDEX(圈圈位置表!$A$1:$A$11,RANDBETWEEN(1,ROWS(圈圈位置表!$A$1:$A$11)))</f>
      </c>
      <c r="Q161" s="8">
        <f>IF(J161=0,"","["&amp;K161&amp;","&amp;L161&amp;","&amp;M161&amp;","&amp;N161&amp;"]")</f>
      </c>
    </row>
    <row customHeight="true" ht="15" r="162">
      <c r="H162" s="10">
        <v>2</v>
      </c>
      <c r="I162" s="10">
        <v>19</v>
      </c>
      <c r="J162" s="1">
        <f>IF(I162&gt;F145,0,1)</f>
      </c>
      <c r="K162" s="1">
        <f>IF(J162=0,"",VLOOKUP(P162,圈圈位置表!$A$1:$C$20,2,FALSE))</f>
      </c>
      <c r="L162" s="1">
        <f>IF(J162=0,"",VLOOKUP(P162,圈圈位置表!$A$1:$C$20,3,FALSE))</f>
      </c>
      <c r="M162" s="1">
        <f>IF(J162=0,"",SUM(N144:N161))</f>
      </c>
      <c r="N162" s="1">
        <f>IF(J162=0,"",ROUND(F146*(IF(O162="快",(RANDBETWEEN(VLOOKUP(O162,E149:F151,2,FALSE),F150)),(RANDBETWEEN(F150,VLOOKUP(O162,E149:F151,2,FALSE))))/100),0))</f>
      </c>
      <c r="O162" s="1">
        <f>INDEX(E149:E151,RANDBETWEEN(1,ROWS(E149:E151)))</f>
      </c>
      <c r="P162" s="1">
        <f>INDEX(圈圈位置表!$A$1:$A$11,RANDBETWEEN(1,ROWS(圈圈位置表!$A$1:$A$11)))</f>
      </c>
      <c r="Q162" s="8">
        <f>IF(J162=0,"","["&amp;K162&amp;","&amp;L162&amp;","&amp;M162&amp;","&amp;N162&amp;"]")</f>
      </c>
    </row>
    <row customHeight="true" ht="15" r="163">
      <c r="H163" s="10">
        <v>2</v>
      </c>
      <c r="I163" s="10">
        <v>20</v>
      </c>
      <c r="J163" s="1">
        <f>IF(I163&gt;F145,0,1)</f>
      </c>
      <c r="K163" s="1">
        <f>IF(J163=0,"",VLOOKUP(P163,圈圈位置表!$A$1:$C$20,2,FALSE))</f>
      </c>
      <c r="L163" s="1">
        <f>IF(J163=0,"",VLOOKUP(P163,圈圈位置表!$A$1:$C$20,3,FALSE))</f>
      </c>
      <c r="M163" s="1">
        <f>IF(J163=0,"",SUM(N144:N162))</f>
      </c>
      <c r="N163" s="1">
        <f>IF(J163=0,"",ROUND(F146*(IF(O163="快",(RANDBETWEEN(VLOOKUP(O163,E149:F151,2,FALSE),F150)),(RANDBETWEEN(F150,VLOOKUP(O163,E149:F151,2,FALSE))))/100),0))</f>
      </c>
      <c r="O163" s="1">
        <f>INDEX(E149:E151,RANDBETWEEN(1,ROWS(E149:E151)))</f>
      </c>
      <c r="P163" s="1">
        <f>INDEX(圈圈位置表!$A$1:$A$11,RANDBETWEEN(1,ROWS(圈圈位置表!$A$1:$A$11)))</f>
      </c>
      <c r="Q163" s="8">
        <f>IF(J163=0,"","["&amp;K163&amp;","&amp;L163&amp;","&amp;M163&amp;","&amp;N163&amp;"]")</f>
      </c>
    </row>
    <row customHeight="true" ht="15" r="164">
      <c r="H164" s="10">
        <v>2</v>
      </c>
      <c r="I164" s="10">
        <v>21</v>
      </c>
      <c r="J164" s="1">
        <f>IF(I164&gt;F145,0,1)</f>
      </c>
      <c r="K164" s="1">
        <f>IF(J164=0,"",VLOOKUP(P164,圈圈位置表!$A$1:$C$20,2,FALSE))</f>
      </c>
      <c r="L164" s="1">
        <f>IF(J164=0,"",VLOOKUP(P164,圈圈位置表!$A$1:$C$20,3,FALSE))</f>
      </c>
      <c r="M164" s="1">
        <f>IF(J164=0,"",SUM(N144:N163))</f>
      </c>
      <c r="N164" s="1">
        <f>IF(J164=0,"",ROUND(F146*(IF(O164="快",(RANDBETWEEN(VLOOKUP(O164,E149:F151,2,FALSE),F150)),(RANDBETWEEN(F150,VLOOKUP(O164,E149:F151,2,FALSE))))/100),0))</f>
      </c>
      <c r="O164" s="1">
        <f>INDEX(E149:E151,RANDBETWEEN(1,ROWS(E149:E151)))</f>
      </c>
      <c r="P164" s="1">
        <f>INDEX(圈圈位置表!$A$1:$A$11,RANDBETWEEN(1,ROWS(圈圈位置表!$A$1:$A$11)))</f>
      </c>
      <c r="Q164" s="8">
        <f>IF(J164=0,"","["&amp;K164&amp;","&amp;L164&amp;","&amp;M164&amp;","&amp;N164&amp;"]")</f>
      </c>
    </row>
    <row customHeight="true" ht="15" r="165">
      <c r="H165" s="10">
        <v>2</v>
      </c>
      <c r="I165" s="10">
        <v>22</v>
      </c>
      <c r="J165" s="1">
        <f>IF(I165&gt;F145,0,1)</f>
      </c>
      <c r="K165" s="1">
        <f>IF(J165=0,"",VLOOKUP(P165,圈圈位置表!$A$1:$C$20,2,FALSE))</f>
      </c>
      <c r="L165" s="1">
        <f>IF(J165=0,"",VLOOKUP(P165,圈圈位置表!$A$1:$C$20,3,FALSE))</f>
      </c>
      <c r="M165" s="1">
        <f>IF(J165=0,"",SUM(N144:N164))</f>
      </c>
      <c r="N165" s="1">
        <f>IF(J165=0,"",ROUND(F146*(IF(O165="快",(RANDBETWEEN(VLOOKUP(O165,E149:F151,2,FALSE),F150)),(RANDBETWEEN(F150,VLOOKUP(O165,E149:F151,2,FALSE))))/100),0))</f>
      </c>
      <c r="O165" s="1">
        <f>INDEX(E149:E151,RANDBETWEEN(1,ROWS(E149:E151)))</f>
      </c>
      <c r="P165" s="1">
        <f>INDEX(圈圈位置表!$A$1:$A$11,RANDBETWEEN(1,ROWS(圈圈位置表!$A$1:$A$11)))</f>
      </c>
      <c r="Q165" s="8">
        <f>IF(J165=0,"","["&amp;K165&amp;","&amp;L165&amp;","&amp;M165&amp;","&amp;N165&amp;"]")</f>
      </c>
    </row>
    <row customHeight="true" ht="15" r="166">
      <c r="H166" s="10">
        <v>2</v>
      </c>
      <c r="I166" s="10">
        <v>23</v>
      </c>
      <c r="J166" s="1">
        <f>IF(I166&gt;F145,0,1)</f>
      </c>
      <c r="K166" s="1">
        <f>IF(J166=0,"",VLOOKUP(P166,圈圈位置表!$A$1:$C$20,2,FALSE))</f>
      </c>
      <c r="L166" s="1">
        <f>IF(J166=0,"",VLOOKUP(P166,圈圈位置表!$A$1:$C$20,3,FALSE))</f>
      </c>
      <c r="M166" s="1">
        <f>IF(J166=0,"",SUM(N144:N165))</f>
      </c>
      <c r="N166" s="1">
        <f>IF(J166=0,"",ROUND(F146*(IF(O166="快",(RANDBETWEEN(VLOOKUP(O166,E149:F151,2,FALSE),F150)),(RANDBETWEEN(F150,VLOOKUP(O166,E149:F151,2,FALSE))))/100),0))</f>
      </c>
      <c r="O166" s="1">
        <f>INDEX(E149:E151,RANDBETWEEN(1,ROWS(E149:E151)))</f>
      </c>
      <c r="P166" s="1">
        <f>INDEX(圈圈位置表!$A$1:$A$11,RANDBETWEEN(1,ROWS(圈圈位置表!$A$1:$A$11)))</f>
      </c>
      <c r="Q166" s="8">
        <f>IF(J166=0,"","["&amp;K166&amp;","&amp;L166&amp;","&amp;M166&amp;","&amp;N166&amp;"]")</f>
      </c>
    </row>
    <row customHeight="true" ht="15" r="167">
      <c r="H167" s="10">
        <v>2</v>
      </c>
      <c r="I167" s="10">
        <v>24</v>
      </c>
      <c r="J167" s="1">
        <f>IF(I167&gt;F145,0,1)</f>
      </c>
      <c r="K167" s="1">
        <f>IF(J167=0,"",VLOOKUP(P167,圈圈位置表!$A$1:$C$20,2,FALSE))</f>
      </c>
      <c r="L167" s="1">
        <f>IF(J167=0,"",VLOOKUP(P167,圈圈位置表!$A$1:$C$20,3,FALSE))</f>
      </c>
      <c r="M167" s="1">
        <f>IF(J167=0,"",SUM(N144:N166))</f>
      </c>
      <c r="N167" s="1">
        <f>IF(J167=0,"",ROUND(F146*(IF(O167="快",(RANDBETWEEN(VLOOKUP(O167,E149:F151,2,FALSE),F150)),(RANDBETWEEN(F150,VLOOKUP(O167,E149:F151,2,FALSE))))/100),0))</f>
      </c>
      <c r="O167" s="1">
        <f>INDEX(E149:E151,RANDBETWEEN(1,ROWS(E149:E151)))</f>
      </c>
      <c r="P167" s="1">
        <f>INDEX(圈圈位置表!$A$1:$A$11,RANDBETWEEN(1,ROWS(圈圈位置表!$A$1:$A$11)))</f>
      </c>
      <c r="Q167" s="8">
        <f>IF(J167=0,"","["&amp;K167&amp;","&amp;L167&amp;","&amp;M167&amp;","&amp;N167&amp;"]")</f>
      </c>
    </row>
    <row customHeight="true" ht="15" r="168">
      <c r="H168" s="10">
        <v>2</v>
      </c>
      <c r="I168" s="10">
        <v>25</v>
      </c>
      <c r="J168" s="1">
        <f>IF(I168&gt;F145,0,1)</f>
      </c>
      <c r="K168" s="1">
        <f>IF(J168=0,"",VLOOKUP(P168,圈圈位置表!$A$1:$C$20,2,FALSE))</f>
      </c>
      <c r="L168" s="1">
        <f>IF(J168=0,"",VLOOKUP(P168,圈圈位置表!$A$1:$C$20,3,FALSE))</f>
      </c>
      <c r="M168" s="1">
        <f>IF(J168=0,"",SUM(N144:N167))</f>
      </c>
      <c r="N168" s="1">
        <f>IF(J168=0,"",ROUND(F146*(IF(O168="快",(RANDBETWEEN(VLOOKUP(O168,E149:F151,2,FALSE),F150)),(RANDBETWEEN(F150,VLOOKUP(O168,E149:F151,2,FALSE))))/100),0))</f>
      </c>
      <c r="O168" s="1">
        <f>INDEX(E149:E151,RANDBETWEEN(1,ROWS(E149:E151)))</f>
      </c>
      <c r="P168" s="1">
        <f>INDEX(圈圈位置表!$A$1:$A$11,RANDBETWEEN(1,ROWS(圈圈位置表!$A$1:$A$11)))</f>
      </c>
      <c r="Q168" s="8">
        <f>IF(J168=0,"","["&amp;K168&amp;","&amp;L168&amp;","&amp;M168&amp;","&amp;N168&amp;"]")</f>
      </c>
    </row>
    <row customHeight="true" ht="15" r="169">
      <c r="H169" s="10">
        <v>2</v>
      </c>
      <c r="I169" s="10">
        <v>26</v>
      </c>
      <c r="J169" s="1">
        <f>IF(I169&gt;F145,0,1)</f>
      </c>
      <c r="K169" s="1">
        <f>IF(J169=0,"",VLOOKUP(P169,圈圈位置表!$A$1:$C$20,2,FALSE))</f>
      </c>
      <c r="L169" s="1">
        <f>IF(J169=0,"",VLOOKUP(P169,圈圈位置表!$A$1:$C$20,3,FALSE))</f>
      </c>
      <c r="M169" s="1">
        <f>IF(J169=0,"",SUM(N144:N168))</f>
      </c>
      <c r="N169" s="1">
        <f>IF(J169=0,"",ROUND(F146*(IF(O169="快",(RANDBETWEEN(VLOOKUP(O169,E149:F151,2,FALSE),F150)),(RANDBETWEEN(F150,VLOOKUP(O169,E149:F151,2,FALSE))))/100),0))</f>
      </c>
      <c r="O169" s="1">
        <f>INDEX(E149:E151,RANDBETWEEN(1,ROWS(E149:E151)))</f>
      </c>
      <c r="P169" s="1">
        <f>INDEX(圈圈位置表!$A$1:$A$11,RANDBETWEEN(1,ROWS(圈圈位置表!$A$1:$A$11)))</f>
      </c>
      <c r="Q169" s="8">
        <f>IF(J169=0,"","["&amp;K169&amp;","&amp;L169&amp;","&amp;M169&amp;","&amp;N169&amp;"]")</f>
      </c>
    </row>
    <row customHeight="true" ht="15" r="170">
      <c r="H170" s="10">
        <v>2</v>
      </c>
      <c r="I170" s="10">
        <v>27</v>
      </c>
      <c r="J170" s="1">
        <f>IF(I170&gt;F145,0,1)</f>
      </c>
      <c r="K170" s="1">
        <f>IF(J170=0,"",VLOOKUP(P170,圈圈位置表!$A$1:$C$20,2,FALSE))</f>
      </c>
      <c r="L170" s="1">
        <f>IF(J170=0,"",VLOOKUP(P170,圈圈位置表!$A$1:$C$20,3,FALSE))</f>
      </c>
      <c r="M170" s="1">
        <f>IF(J170=0,"",SUM(N144:N169))</f>
      </c>
      <c r="N170" s="1">
        <f>IF(J170=0,"",ROUND(F146*(IF(O170="快",(RANDBETWEEN(VLOOKUP(O170,E149:F151,2,FALSE),F150)),(RANDBETWEEN(F150,VLOOKUP(O170,E149:F151,2,FALSE))))/100),0))</f>
      </c>
      <c r="O170" s="1">
        <f>INDEX(E149:E151,RANDBETWEEN(1,ROWS(E149:E151)))</f>
      </c>
      <c r="P170" s="1">
        <f>INDEX(圈圈位置表!$A$1:$A$11,RANDBETWEEN(1,ROWS(圈圈位置表!$A$1:$A$11)))</f>
      </c>
      <c r="Q170" s="8">
        <f>IF(J170=0,"","["&amp;K170&amp;","&amp;L170&amp;","&amp;M170&amp;","&amp;N170&amp;"]")</f>
      </c>
    </row>
    <row customHeight="true" ht="15" r="171">
      <c r="H171" s="10">
        <v>2</v>
      </c>
      <c r="I171" s="10">
        <v>28</v>
      </c>
      <c r="J171" s="1">
        <f>IF(I171&gt;F145,0,1)</f>
      </c>
      <c r="K171" s="1">
        <f>IF(J171=0,"",VLOOKUP(P171,圈圈位置表!$A$1:$C$20,2,FALSE))</f>
      </c>
      <c r="L171" s="1">
        <f>IF(J171=0,"",VLOOKUP(P171,圈圈位置表!$A$1:$C$20,3,FALSE))</f>
      </c>
      <c r="M171" s="1">
        <f>IF(J171=0,"",SUM(N144:N170))</f>
      </c>
      <c r="N171" s="1">
        <f>IF(J171=0,"",ROUND(F146*(IF(O171="快",(RANDBETWEEN(VLOOKUP(O171,E149:F151,2,FALSE),F150)),(RANDBETWEEN(F150,VLOOKUP(O171,E149:F151,2,FALSE))))/100),0))</f>
      </c>
      <c r="O171" s="1">
        <f>INDEX(E149:E151,RANDBETWEEN(1,ROWS(E149:E151)))</f>
      </c>
      <c r="P171" s="1">
        <f>INDEX(圈圈位置表!$A$1:$A$11,RANDBETWEEN(1,ROWS(圈圈位置表!$A$1:$A$11)))</f>
      </c>
      <c r="Q171" s="8">
        <f>IF(J171=0,"","["&amp;K171&amp;","&amp;L171&amp;","&amp;M171&amp;","&amp;N171&amp;"]")</f>
      </c>
    </row>
    <row customHeight="true" ht="15" r="172">
      <c r="H172" s="10">
        <v>2</v>
      </c>
      <c r="I172" s="10">
        <v>29</v>
      </c>
      <c r="J172" s="1">
        <f>IF(I172&gt;F145,0,1)</f>
      </c>
      <c r="K172" s="1">
        <f>IF(J172=0,"",VLOOKUP(P172,圈圈位置表!$A$1:$C$20,2,FALSE))</f>
      </c>
      <c r="L172" s="1">
        <f>IF(J172=0,"",VLOOKUP(P172,圈圈位置表!$A$1:$C$20,3,FALSE))</f>
      </c>
      <c r="M172" s="1">
        <f>IF(J172=0,"",SUM(N144:N171))</f>
      </c>
      <c r="N172" s="1">
        <f>IF(J172=0,"",ROUND(F146*(IF(O172="快",(RANDBETWEEN(VLOOKUP(O172,E149:F151,2,FALSE),F150)),(RANDBETWEEN(F150,VLOOKUP(O172,E149:F151,2,FALSE))))/100),0))</f>
      </c>
      <c r="O172" s="1">
        <f>INDEX(E149:E151,RANDBETWEEN(1,ROWS(E149:E151)))</f>
      </c>
      <c r="P172" s="1">
        <f>INDEX(圈圈位置表!$A$1:$A$11,RANDBETWEEN(1,ROWS(圈圈位置表!$A$1:$A$11)))</f>
      </c>
      <c r="Q172" s="8">
        <f>IF(J172=0,"","["&amp;K172&amp;","&amp;L172&amp;","&amp;M172&amp;","&amp;N172&amp;"]")</f>
      </c>
    </row>
    <row customHeight="true" ht="15" r="173">
      <c r="H173" s="10">
        <v>2</v>
      </c>
      <c r="I173" s="10">
        <v>30</v>
      </c>
      <c r="J173" s="1">
        <f>IF(I173&gt;F145,0,1)</f>
      </c>
      <c r="K173" s="1">
        <f>IF(J173=0,"",VLOOKUP(P173,圈圈位置表!$A$1:$C$20,2,FALSE))</f>
      </c>
      <c r="L173" s="1">
        <f>IF(J173=0,"",VLOOKUP(P173,圈圈位置表!$A$1:$C$20,3,FALSE))</f>
      </c>
      <c r="M173" s="1">
        <f>IF(J173=0,"",SUM(N144:N172))</f>
      </c>
      <c r="N173" s="1">
        <f>IF(J173=0,"",ROUND(F146*(IF(O173="快",(RANDBETWEEN(VLOOKUP(O173,E149:F151,2,FALSE),F150)),(RANDBETWEEN(F150,VLOOKUP(O173,E149:F151,2,FALSE))))/100),0))</f>
      </c>
      <c r="O173" s="1">
        <f>INDEX(E149:E151,RANDBETWEEN(1,ROWS(E149:E151)))</f>
      </c>
      <c r="P173" s="1">
        <f>INDEX(圈圈位置表!$A$1:$A$11,RANDBETWEEN(1,ROWS(圈圈位置表!$A$1:$A$11)))</f>
      </c>
      <c r="Q173" s="8">
        <f>IF(J173=0,"","["&amp;K173&amp;","&amp;L173&amp;","&amp;M173&amp;","&amp;N173&amp;"]")</f>
      </c>
    </row>
    <row customHeight="true" ht="15" r="174"/>
    <row customHeight="true" ht="15" r="175"/>
    <row customHeight="true" ht="15" r="176"/>
    <row customHeight="true" ht="15" r="177">
      <c r="A177" s="8"/>
    </row>
    <row customHeight="true" ht="15" r="178">
      <c r="A178" s="34" t="str">
        <v>难度</v>
      </c>
      <c r="B178" s="34" t="str">
        <v>索引名称</v>
      </c>
      <c r="C178" s="1" t="str">
        <v>圈圈个数</v>
      </c>
      <c r="E178" s="21" t="str">
        <v>关卡时间</v>
      </c>
      <c r="F178" s="1">
        <v>20</v>
      </c>
      <c r="H178" s="5" t="str">
        <v>难度</v>
      </c>
      <c r="I178" s="5" t="str">
        <v>序号</v>
      </c>
      <c r="J178" s="5" t="str">
        <v>是否出现</v>
      </c>
      <c r="K178" s="21" t="str">
        <v>X</v>
      </c>
      <c r="L178" s="21" t="str">
        <v>Y</v>
      </c>
      <c r="M178" s="35" t="str">
        <v>出现时间点</v>
      </c>
      <c r="N178" s="2" t="str">
        <v>收缩时间</v>
      </c>
      <c r="O178" s="3" t="str">
        <v>速度</v>
      </c>
      <c r="P178" s="21" t="str">
        <v>圆圈位置</v>
      </c>
      <c r="Q178" s="38" t="str">
        <v>单个集合</v>
      </c>
      <c r="R178" s="36" t="str">
        <v>整体集合</v>
      </c>
      <c r="T178" s="37" t="str">
        <v>（确立）整体集合</v>
      </c>
    </row>
    <row customHeight="true" ht="15" r="179">
      <c r="A179" s="8">
        <f>IF(H179=1,"简单",IF(H179=2,"中等","困难"))</f>
      </c>
      <c r="B179" s="8">
        <f>A179&amp;"-"&amp;F178</f>
      </c>
      <c r="C179" s="1">
        <f>F180</f>
      </c>
      <c r="E179" s="1" t="str">
        <v>毫秒</v>
      </c>
      <c r="F179" s="1">
        <f>F178*1000</f>
      </c>
      <c r="H179" s="10">
        <v>2</v>
      </c>
      <c r="I179" s="10">
        <v>1</v>
      </c>
      <c r="J179" s="1">
        <f>IF(I179&gt;F180,0,1)</f>
      </c>
      <c r="K179" s="1">
        <f>IF(J179=0,"",VLOOKUP(P179,圈圈位置表!$A$1:$C$20,2,FALSE))</f>
      </c>
      <c r="L179" s="1">
        <f>IF(J179=0,"",VLOOKUP(P179,圈圈位置表!$A$1:$C$20,3,FALSE))</f>
      </c>
      <c r="M179" s="1">
        <v>0</v>
      </c>
      <c r="N179" s="1">
        <f>IF(J179=0,"",ROUND(F181*(IF(O179="快",(RANDBETWEEN(VLOOKUP(O179,E184:F186,2,FALSE),F185)),(RANDBETWEEN(F185,VLOOKUP(O179,E184:F186,2,FALSE))))/100),0))</f>
      </c>
      <c r="O179" s="1">
        <f>INDEX(E184:E186,RANDBETWEEN(1,ROWS(E184:E186)))</f>
      </c>
      <c r="P179" s="1">
        <f>INDEX(圈圈位置表!$A$1:$A$11,RANDBETWEEN(1,ROWS(圈圈位置表!$A$1:$A$11)))</f>
      </c>
      <c r="Q179" s="8">
        <f>IF(J179=0,"","["&amp;K179&amp;","&amp;L179&amp;","&amp;M179&amp;","&amp;N179&amp;"]")</f>
      </c>
      <c r="R179" s="8">
        <f t="array" ref="R179:R179">"["&amp;TEXTJOIN(",",TRUE,IF(J179:J208=1,Q179:Q208,""))&amp;"]"</f>
      </c>
      <c r="T179" s="8" t="str">
        <v>[[883,94,0,1176],[228,244,1176,1176],[490,244,2352,1223],[883,94,3575,906],[97,394,4481,1176],[228,244,5657,1176],[359,394,6833,1399],[228,244,8232,1399],[490,244,9631,1270],[97,94,10901,964],[228,244,11865,1176],[752,244,13041,1176],[359,94,14217,1094],[228,244,15311,1200],[490,244,16511,1388],[97,394,17899,1411],[621,94,19310,1117]]</v>
      </c>
    </row>
    <row customHeight="true" ht="15" r="180">
      <c r="E180" s="1" t="str">
        <v>圈圈个数</v>
      </c>
      <c r="F180" s="1">
        <v>17</v>
      </c>
      <c r="H180" s="10">
        <v>2</v>
      </c>
      <c r="I180" s="10">
        <v>2</v>
      </c>
      <c r="J180" s="1">
        <f>IF(I180&gt;F180,0,1)</f>
      </c>
      <c r="K180" s="1">
        <f>IF(J180=0,"",VLOOKUP(P180,圈圈位置表!$A$1:$C$20,2,FALSE))</f>
      </c>
      <c r="L180" s="1">
        <f>IF(J180=0,"",VLOOKUP(P180,圈圈位置表!$A$1:$C$20,3,FALSE))</f>
      </c>
      <c r="M180" s="1">
        <f>IF(J180=0,"",SUM(N179:N179))</f>
      </c>
      <c r="N180" s="1">
        <f>IF(J180=0,"",ROUND(F181*(IF(O180="快",(RANDBETWEEN(VLOOKUP(O180,E184:F186,2,FALSE),F185)),(RANDBETWEEN(F185,VLOOKUP(O180,E184:F186,2,FALSE))))/100),0))</f>
      </c>
      <c r="O180" s="1">
        <f>INDEX(E184:E186,RANDBETWEEN(1,ROWS(E184:E186)))</f>
      </c>
      <c r="P180" s="1">
        <f>INDEX(圈圈位置表!$A$1:$A$11,RANDBETWEEN(1,ROWS(圈圈位置表!$A$1:$A$11)))</f>
      </c>
      <c r="Q180" s="8">
        <f>IF(J180=0,"","["&amp;K180&amp;","&amp;L180&amp;","&amp;M180&amp;","&amp;N180&amp;"]")</f>
      </c>
    </row>
    <row customHeight="true" ht="15" r="181">
      <c r="E181" s="1" t="str">
        <v>收缩时间</v>
      </c>
      <c r="F181" s="1">
        <f>ROUND(F179/F180,0)</f>
      </c>
      <c r="H181" s="10">
        <v>2</v>
      </c>
      <c r="I181" s="10">
        <v>3</v>
      </c>
      <c r="J181" s="1">
        <f>IF(I181&gt;F180,0,1)</f>
      </c>
      <c r="K181" s="1">
        <f>IF(J181=0,"",VLOOKUP(P181,圈圈位置表!$A$1:$C$20,2,FALSE))</f>
      </c>
      <c r="L181" s="1">
        <f>IF(J181=0,"",VLOOKUP(P181,圈圈位置表!$A$1:$C$20,3,FALSE))</f>
      </c>
      <c r="M181" s="1">
        <f>IF(J181=0,"",SUM(N179:N180))</f>
      </c>
      <c r="N181" s="1">
        <f>IF(J181=0,"",ROUND(F181*(IF(O181="快",(RANDBETWEEN(VLOOKUP(O181,E184:F186,2,FALSE),F185)),(RANDBETWEEN(F185,VLOOKUP(O181,E184:F186,2,FALSE))))/100),0))</f>
      </c>
      <c r="O181" s="1">
        <f>INDEX(E184:E186,RANDBETWEEN(1,ROWS(E184:E186)))</f>
      </c>
      <c r="P181" s="1">
        <f>INDEX(圈圈位置表!$A$1:$A$11,RANDBETWEEN(1,ROWS(圈圈位置表!$A$1:$A$11)))</f>
      </c>
      <c r="Q181" s="8">
        <f>IF(J181=0,"","["&amp;K181&amp;","&amp;L181&amp;","&amp;M181&amp;","&amp;N181&amp;"]")</f>
      </c>
    </row>
    <row customHeight="true" ht="15" r="182">
      <c r="H182" s="10">
        <v>2</v>
      </c>
      <c r="I182" s="10">
        <v>4</v>
      </c>
      <c r="J182" s="1">
        <f>IF(I182&gt;F180,0,1)</f>
      </c>
      <c r="K182" s="1">
        <f>IF(J182=0,"",VLOOKUP(P182,圈圈位置表!$A$1:$C$20,2,FALSE))</f>
      </c>
      <c r="L182" s="1">
        <f>IF(J182=0,"",VLOOKUP(P182,圈圈位置表!$A$1:$C$20,3,FALSE))</f>
      </c>
      <c r="M182" s="1">
        <f>IF(J182=0,"",SUM(N179:N181))</f>
      </c>
      <c r="N182" s="1">
        <f>IF(J182=0,"",ROUND(F181*(IF(O182="快",(RANDBETWEEN(VLOOKUP(O182,E184:F186,2,FALSE),F185)),(RANDBETWEEN(F185,VLOOKUP(O182,E184:F186,2,FALSE))))/100),0))</f>
      </c>
      <c r="O182" s="1">
        <f>INDEX(E184:E186,RANDBETWEEN(1,ROWS(E184:E186)))</f>
      </c>
      <c r="P182" s="1">
        <f>INDEX(圈圈位置表!$A$1:$A$11,RANDBETWEEN(1,ROWS(圈圈位置表!$A$1:$A$11)))</f>
      </c>
      <c r="Q182" s="8">
        <f>IF(J182=0,"","["&amp;K182&amp;","&amp;L182&amp;","&amp;M182&amp;","&amp;N182&amp;"]")</f>
      </c>
    </row>
    <row customHeight="true" ht="15" r="183">
      <c r="H183" s="10">
        <v>2</v>
      </c>
      <c r="I183" s="10">
        <v>5</v>
      </c>
      <c r="J183" s="1">
        <f>IF(I183&gt;F180,0,1)</f>
      </c>
      <c r="K183" s="1">
        <f>IF(J183=0,"",VLOOKUP(P183,圈圈位置表!$A$1:$C$20,2,FALSE))</f>
      </c>
      <c r="L183" s="1">
        <f>IF(J183=0,"",VLOOKUP(P183,圈圈位置表!$A$1:$C$20,3,FALSE))</f>
      </c>
      <c r="M183" s="1">
        <f>IF(J183=0,"",SUM(N179:N182))</f>
      </c>
      <c r="N183" s="1">
        <f>IF(J183=0,"",ROUND(F181*(IF(O183="快",(RANDBETWEEN(VLOOKUP(O183,E184:F186,2,FALSE),F185)),(RANDBETWEEN(F185,VLOOKUP(O183,E184:F186,2,FALSE))))/100),0))</f>
      </c>
      <c r="O183" s="1">
        <f>INDEX(E184:E186,RANDBETWEEN(1,ROWS(E184:E186)))</f>
      </c>
      <c r="P183" s="1">
        <f>INDEX(圈圈位置表!$A$1:$A$11,RANDBETWEEN(1,ROWS(圈圈位置表!$A$1:$A$11)))</f>
      </c>
      <c r="Q183" s="8">
        <f>IF(J183=0,"","["&amp;K183&amp;","&amp;L183&amp;","&amp;M183&amp;","&amp;N183&amp;"]")</f>
      </c>
    </row>
    <row customHeight="true" ht="15" r="184">
      <c r="E184" s="1" t="str">
        <v>慢</v>
      </c>
      <c r="F184" s="1">
        <v>125</v>
      </c>
      <c r="H184" s="10">
        <v>2</v>
      </c>
      <c r="I184" s="10">
        <v>6</v>
      </c>
      <c r="J184" s="1">
        <f>IF(I184&gt;F180,0,1)</f>
      </c>
      <c r="K184" s="1">
        <f>IF(J184=0,"",VLOOKUP(P184,圈圈位置表!$A$1:$C$20,2,FALSE))</f>
      </c>
      <c r="L184" s="1">
        <f>IF(J184=0,"",VLOOKUP(P184,圈圈位置表!$A$1:$C$20,3,FALSE))</f>
      </c>
      <c r="M184" s="1">
        <f>IF(J184=0,"",SUM(N179:N183))</f>
      </c>
      <c r="N184" s="1">
        <f>IF(J184=0,"",ROUND(F181*(IF(O184="快",(RANDBETWEEN(VLOOKUP(O184,E184:F186,2,FALSE),F185)),(RANDBETWEEN(F185,VLOOKUP(O184,E184:F186,2,FALSE))))/100),0))</f>
      </c>
      <c r="O184" s="1">
        <f>INDEX(E184:E186,RANDBETWEEN(1,ROWS(E184:E186)))</f>
      </c>
      <c r="P184" s="1">
        <f>INDEX(圈圈位置表!$A$1:$A$11,RANDBETWEEN(1,ROWS(圈圈位置表!$A$1:$A$11)))</f>
      </c>
      <c r="Q184" s="8">
        <f>IF(J184=0,"","["&amp;K184&amp;","&amp;L184&amp;","&amp;M184&amp;","&amp;N184&amp;"]")</f>
      </c>
    </row>
    <row customHeight="true" ht="15" r="185">
      <c r="E185" s="1" t="str">
        <v>一般</v>
      </c>
      <c r="F185" s="1">
        <v>100</v>
      </c>
      <c r="H185" s="10">
        <v>2</v>
      </c>
      <c r="I185" s="10">
        <v>7</v>
      </c>
      <c r="J185" s="1">
        <f>IF(I185&gt;F180,0,1)</f>
      </c>
      <c r="K185" s="1">
        <f>IF(J185=0,"",VLOOKUP(P185,圈圈位置表!$A$1:$C$20,2,FALSE))</f>
      </c>
      <c r="L185" s="1">
        <f>IF(J185=0,"",VLOOKUP(P185,圈圈位置表!$A$1:$C$20,3,FALSE))</f>
      </c>
      <c r="M185" s="1">
        <f>IF(J185=0,"",SUM(N179:N184))</f>
      </c>
      <c r="N185" s="1">
        <f>IF(J185=0,"",ROUND(F181*(IF(O185="快",(RANDBETWEEN(VLOOKUP(O185,E184:F186,2,FALSE),F185)),(RANDBETWEEN(F185,VLOOKUP(O185,E184:F186,2,FALSE))))/100),0))</f>
      </c>
      <c r="O185" s="1">
        <f>INDEX(E184:E186,RANDBETWEEN(1,ROWS(E184:E186)))</f>
      </c>
      <c r="P185" s="1">
        <f>INDEX(圈圈位置表!$A$1:$A$11,RANDBETWEEN(1,ROWS(圈圈位置表!$A$1:$A$11)))</f>
      </c>
      <c r="Q185" s="8">
        <f>IF(J185=0,"","["&amp;K185&amp;","&amp;L185&amp;","&amp;M185&amp;","&amp;N185&amp;"]")</f>
      </c>
    </row>
    <row customHeight="true" ht="15" r="186">
      <c r="E186" s="1" t="str">
        <v>快</v>
      </c>
      <c r="F186" s="1">
        <v>75</v>
      </c>
      <c r="H186" s="10">
        <v>2</v>
      </c>
      <c r="I186" s="10">
        <v>8</v>
      </c>
      <c r="J186" s="1">
        <f>IF(I186&gt;F180,0,1)</f>
      </c>
      <c r="K186" s="1">
        <f>IF(J186=0,"",VLOOKUP(P186,圈圈位置表!$A$1:$C$20,2,FALSE))</f>
      </c>
      <c r="L186" s="1">
        <f>IF(J186=0,"",VLOOKUP(P186,圈圈位置表!$A$1:$C$20,3,FALSE))</f>
      </c>
      <c r="M186" s="1">
        <f>IF(J186=0,"",SUM(N179:N185))</f>
      </c>
      <c r="N186" s="1">
        <f>IF(J186=0,"",ROUND(F181*(IF(O186="快",(RANDBETWEEN(VLOOKUP(O186,E184:F186,2,FALSE),F185)),(RANDBETWEEN(F185,VLOOKUP(O186,E184:F186,2,FALSE))))/100),0))</f>
      </c>
      <c r="O186" s="1">
        <f>INDEX(E184:E186,RANDBETWEEN(1,ROWS(E184:E186)))</f>
      </c>
      <c r="P186" s="1">
        <f>INDEX(圈圈位置表!$A$1:$A$11,RANDBETWEEN(1,ROWS(圈圈位置表!$A$1:$A$11)))</f>
      </c>
      <c r="Q186" s="8">
        <f>IF(J186=0,"","["&amp;K186&amp;","&amp;L186&amp;","&amp;M186&amp;","&amp;N186&amp;"]")</f>
      </c>
    </row>
    <row customHeight="true" ht="15" r="187">
      <c r="H187" s="10">
        <v>2</v>
      </c>
      <c r="I187" s="10">
        <v>9</v>
      </c>
      <c r="J187" s="1">
        <f>IF(I187&gt;F180,0,1)</f>
      </c>
      <c r="K187" s="1">
        <f>IF(J187=0,"",VLOOKUP(P187,圈圈位置表!$A$1:$C$20,2,FALSE))</f>
      </c>
      <c r="L187" s="1">
        <f>IF(J187=0,"",VLOOKUP(P187,圈圈位置表!$A$1:$C$20,3,FALSE))</f>
      </c>
      <c r="M187" s="1">
        <f>IF(J187=0,"",SUM(N179:N186))</f>
      </c>
      <c r="N187" s="1">
        <f>IF(J187=0,"",ROUND(F181*(IF(O187="快",(RANDBETWEEN(VLOOKUP(O187,E184:F186,2,FALSE),F185)),(RANDBETWEEN(F185,VLOOKUP(O187,E184:F186,2,FALSE))))/100),0))</f>
      </c>
      <c r="O187" s="1">
        <f>INDEX(E184:E186,RANDBETWEEN(1,ROWS(E184:E186)))</f>
      </c>
      <c r="P187" s="1">
        <f>INDEX(圈圈位置表!$A$1:$A$11,RANDBETWEEN(1,ROWS(圈圈位置表!$A$1:$A$11)))</f>
      </c>
      <c r="Q187" s="8">
        <f>IF(J187=0,"","["&amp;K187&amp;","&amp;L187&amp;","&amp;M187&amp;","&amp;N187&amp;"]")</f>
      </c>
    </row>
    <row customHeight="true" ht="15" r="188">
      <c r="H188" s="10">
        <v>2</v>
      </c>
      <c r="I188" s="10">
        <v>10</v>
      </c>
      <c r="J188" s="1">
        <f>IF(I188&gt;F180,0,1)</f>
      </c>
      <c r="K188" s="1">
        <f>IF(J188=0,"",VLOOKUP(P188,圈圈位置表!$A$1:$C$20,2,FALSE))</f>
      </c>
      <c r="L188" s="1">
        <f>IF(J188=0,"",VLOOKUP(P188,圈圈位置表!$A$1:$C$20,3,FALSE))</f>
      </c>
      <c r="M188" s="1">
        <f>IF(J188=0,"",SUM(N179:N187))</f>
      </c>
      <c r="N188" s="1">
        <f>IF(J188=0,"",ROUND(F181*(IF(O188="快",(RANDBETWEEN(VLOOKUP(O188,E184:F186,2,FALSE),F185)),(RANDBETWEEN(F185,VLOOKUP(O188,E184:F186,2,FALSE))))/100),0))</f>
      </c>
      <c r="O188" s="1">
        <f>INDEX(E184:E186,RANDBETWEEN(1,ROWS(E184:E186)))</f>
      </c>
      <c r="P188" s="1">
        <f>INDEX(圈圈位置表!$A$1:$A$11,RANDBETWEEN(1,ROWS(圈圈位置表!$A$1:$A$11)))</f>
      </c>
      <c r="Q188" s="8">
        <f>IF(J188=0,"","["&amp;K188&amp;","&amp;L188&amp;","&amp;M188&amp;","&amp;N188&amp;"]")</f>
      </c>
    </row>
    <row customHeight="true" ht="15" r="189">
      <c r="H189" s="10">
        <v>2</v>
      </c>
      <c r="I189" s="10">
        <v>11</v>
      </c>
      <c r="J189" s="1">
        <f>IF(I189&gt;F180,0,1)</f>
      </c>
      <c r="K189" s="1">
        <f>IF(J189=0,"",VLOOKUP(P189,圈圈位置表!$A$1:$C$20,2,FALSE))</f>
      </c>
      <c r="L189" s="1">
        <f>IF(J189=0,"",VLOOKUP(P189,圈圈位置表!$A$1:$C$20,3,FALSE))</f>
      </c>
      <c r="M189" s="1">
        <f>IF(J189=0,"",SUM(N179:N188))</f>
      </c>
      <c r="N189" s="1">
        <f>IF(J189=0,"",ROUND(F181*(IF(O189="快",(RANDBETWEEN(VLOOKUP(O189,E184:F186,2,FALSE),F185)),(RANDBETWEEN(F185,VLOOKUP(O189,E184:F186,2,FALSE))))/100),0))</f>
      </c>
      <c r="O189" s="1">
        <f>INDEX(E184:E186,RANDBETWEEN(1,ROWS(E184:E186)))</f>
      </c>
      <c r="P189" s="1">
        <f>INDEX(圈圈位置表!$A$1:$A$11,RANDBETWEEN(1,ROWS(圈圈位置表!$A$1:$A$11)))</f>
      </c>
      <c r="Q189" s="8">
        <f>IF(J189=0,"","["&amp;K189&amp;","&amp;L189&amp;","&amp;M189&amp;","&amp;N189&amp;"]")</f>
      </c>
    </row>
    <row customHeight="true" ht="15" r="190">
      <c r="H190" s="10">
        <v>2</v>
      </c>
      <c r="I190" s="10">
        <v>12</v>
      </c>
      <c r="J190" s="1">
        <f>IF(I190&gt;F180,0,1)</f>
      </c>
      <c r="K190" s="1">
        <f>IF(J190=0,"",VLOOKUP(P190,圈圈位置表!$A$1:$C$20,2,FALSE))</f>
      </c>
      <c r="L190" s="1">
        <f>IF(J190=0,"",VLOOKUP(P190,圈圈位置表!$A$1:$C$20,3,FALSE))</f>
      </c>
      <c r="M190" s="1">
        <f>IF(J190=0,"",SUM(N179:N189))</f>
      </c>
      <c r="N190" s="1">
        <f>IF(J190=0,"",ROUND(F181*(IF(O190="快",(RANDBETWEEN(VLOOKUP(O190,E184:F186,2,FALSE),F185)),(RANDBETWEEN(F185,VLOOKUP(O190,E184:F186,2,FALSE))))/100),0))</f>
      </c>
      <c r="O190" s="1">
        <f>INDEX(E184:E186,RANDBETWEEN(1,ROWS(E184:E186)))</f>
      </c>
      <c r="P190" s="1">
        <f>INDEX(圈圈位置表!$A$1:$A$11,RANDBETWEEN(1,ROWS(圈圈位置表!$A$1:$A$11)))</f>
      </c>
      <c r="Q190" s="8">
        <f>IF(J190=0,"","["&amp;K190&amp;","&amp;L190&amp;","&amp;M190&amp;","&amp;N190&amp;"]")</f>
      </c>
    </row>
    <row customHeight="true" ht="15" r="191">
      <c r="H191" s="10">
        <v>2</v>
      </c>
      <c r="I191" s="10">
        <v>13</v>
      </c>
      <c r="J191" s="1">
        <f>IF(I191&gt;F180,0,1)</f>
      </c>
      <c r="K191" s="1">
        <f>IF(J191=0,"",VLOOKUP(P191,圈圈位置表!$A$1:$C$20,2,FALSE))</f>
      </c>
      <c r="L191" s="1">
        <f>IF(J191=0,"",VLOOKUP(P191,圈圈位置表!$A$1:$C$20,3,FALSE))</f>
      </c>
      <c r="M191" s="1">
        <f>IF(J191=0,"",SUM(N179:N190))</f>
      </c>
      <c r="N191" s="1">
        <f>IF(J191=0,"",ROUND(F181*(IF(O191="快",(RANDBETWEEN(VLOOKUP(O191,E184:F186,2,FALSE),F185)),(RANDBETWEEN(F185,VLOOKUP(O191,E184:F186,2,FALSE))))/100),0))</f>
      </c>
      <c r="O191" s="1">
        <f>INDEX(E184:E186,RANDBETWEEN(1,ROWS(E184:E186)))</f>
      </c>
      <c r="P191" s="1">
        <f>INDEX(圈圈位置表!$A$1:$A$11,RANDBETWEEN(1,ROWS(圈圈位置表!$A$1:$A$11)))</f>
      </c>
      <c r="Q191" s="8">
        <f>IF(J191=0,"","["&amp;K191&amp;","&amp;L191&amp;","&amp;M191&amp;","&amp;N191&amp;"]")</f>
      </c>
    </row>
    <row customHeight="true" ht="15" r="192">
      <c r="H192" s="10">
        <v>2</v>
      </c>
      <c r="I192" s="10">
        <v>14</v>
      </c>
      <c r="J192" s="1">
        <f>IF(I192&gt;F180,0,1)</f>
      </c>
      <c r="K192" s="1">
        <f>IF(J192=0,"",VLOOKUP(P192,圈圈位置表!$A$1:$C$20,2,FALSE))</f>
      </c>
      <c r="L192" s="1">
        <f>IF(J192=0,"",VLOOKUP(P192,圈圈位置表!$A$1:$C$20,3,FALSE))</f>
      </c>
      <c r="M192" s="1">
        <f>IF(J192=0,"",SUM(N179:N191))</f>
      </c>
      <c r="N192" s="1">
        <f>IF(J192=0,"",ROUND(F181*(IF(O192="快",(RANDBETWEEN(VLOOKUP(O192,E184:F186,2,FALSE),F185)),(RANDBETWEEN(F185,VLOOKUP(O192,E184:F186,2,FALSE))))/100),0))</f>
      </c>
      <c r="O192" s="1">
        <f>INDEX(E184:E186,RANDBETWEEN(1,ROWS(E184:E186)))</f>
      </c>
      <c r="P192" s="1">
        <f>INDEX(圈圈位置表!$A$1:$A$11,RANDBETWEEN(1,ROWS(圈圈位置表!$A$1:$A$11)))</f>
      </c>
      <c r="Q192" s="8">
        <f>IF(J192=0,"","["&amp;K192&amp;","&amp;L192&amp;","&amp;M192&amp;","&amp;N192&amp;"]")</f>
      </c>
    </row>
    <row customHeight="true" ht="15" r="193">
      <c r="H193" s="10">
        <v>2</v>
      </c>
      <c r="I193" s="10">
        <v>15</v>
      </c>
      <c r="J193" s="1">
        <f>IF(I193&gt;F180,0,1)</f>
      </c>
      <c r="K193" s="1">
        <f>IF(J193=0,"",VLOOKUP(P193,圈圈位置表!$A$1:$C$20,2,FALSE))</f>
      </c>
      <c r="L193" s="1">
        <f>IF(J193=0,"",VLOOKUP(P193,圈圈位置表!$A$1:$C$20,3,FALSE))</f>
      </c>
      <c r="M193" s="1">
        <f>IF(J193=0,"",SUM(N179:N192))</f>
      </c>
      <c r="N193" s="1">
        <f>IF(J193=0,"",ROUND(F181*(IF(O193="快",(RANDBETWEEN(VLOOKUP(O193,E184:F186,2,FALSE),F185)),(RANDBETWEEN(F185,VLOOKUP(O193,E184:F186,2,FALSE))))/100),0))</f>
      </c>
      <c r="O193" s="1">
        <f>INDEX(E184:E186,RANDBETWEEN(1,ROWS(E184:E186)))</f>
      </c>
      <c r="P193" s="1">
        <f>INDEX(圈圈位置表!$A$1:$A$11,RANDBETWEEN(1,ROWS(圈圈位置表!$A$1:$A$11)))</f>
      </c>
      <c r="Q193" s="8">
        <f>IF(J193=0,"","["&amp;K193&amp;","&amp;L193&amp;","&amp;M193&amp;","&amp;N193&amp;"]")</f>
      </c>
    </row>
    <row customHeight="true" ht="15" r="194">
      <c r="H194" s="10">
        <v>2</v>
      </c>
      <c r="I194" s="10">
        <v>16</v>
      </c>
      <c r="J194" s="1">
        <f>IF(I194&gt;F180,0,1)</f>
      </c>
      <c r="K194" s="1">
        <f>IF(J194=0,"",VLOOKUP(P194,圈圈位置表!$A$1:$C$20,2,FALSE))</f>
      </c>
      <c r="L194" s="1">
        <f>IF(J194=0,"",VLOOKUP(P194,圈圈位置表!$A$1:$C$20,3,FALSE))</f>
      </c>
      <c r="M194" s="1">
        <f>IF(J194=0,"",SUM(N179:N193))</f>
      </c>
      <c r="N194" s="1">
        <f>IF(J194=0,"",ROUND(F181*(IF(O194="快",(RANDBETWEEN(VLOOKUP(O194,E184:F186,2,FALSE),F185)),(RANDBETWEEN(F185,VLOOKUP(O194,E184:F186,2,FALSE))))/100),0))</f>
      </c>
      <c r="O194" s="1">
        <f>INDEX(E184:E186,RANDBETWEEN(1,ROWS(E184:E186)))</f>
      </c>
      <c r="P194" s="1">
        <f>INDEX(圈圈位置表!$A$1:$A$11,RANDBETWEEN(1,ROWS(圈圈位置表!$A$1:$A$11)))</f>
      </c>
      <c r="Q194" s="8">
        <f>IF(J194=0,"","["&amp;K194&amp;","&amp;L194&amp;","&amp;M194&amp;","&amp;N194&amp;"]")</f>
      </c>
    </row>
    <row customHeight="true" ht="15" r="195">
      <c r="H195" s="10">
        <v>2</v>
      </c>
      <c r="I195" s="10">
        <v>17</v>
      </c>
      <c r="J195" s="1">
        <f>IF(I195&gt;F180,0,1)</f>
      </c>
      <c r="K195" s="1">
        <f>IF(J195=0,"",VLOOKUP(P195,圈圈位置表!$A$1:$C$20,2,FALSE))</f>
      </c>
      <c r="L195" s="1">
        <f>IF(J195=0,"",VLOOKUP(P195,圈圈位置表!$A$1:$C$20,3,FALSE))</f>
      </c>
      <c r="M195" s="1">
        <f>IF(J195=0,"",SUM(N179:N194))</f>
      </c>
      <c r="N195" s="1">
        <f>IF(J195=0,"",ROUND(F181*(IF(O195="快",(RANDBETWEEN(VLOOKUP(O195,E184:F186,2,FALSE),F185)),(RANDBETWEEN(F185,VLOOKUP(O195,E184:F186,2,FALSE))))/100),0))</f>
      </c>
      <c r="O195" s="1">
        <f>INDEX(E184:E186,RANDBETWEEN(1,ROWS(E184:E186)))</f>
      </c>
      <c r="P195" s="1">
        <f>INDEX(圈圈位置表!$A$1:$A$11,RANDBETWEEN(1,ROWS(圈圈位置表!$A$1:$A$11)))</f>
      </c>
      <c r="Q195" s="8">
        <f>IF(J195=0,"","["&amp;K195&amp;","&amp;L195&amp;","&amp;M195&amp;","&amp;N195&amp;"]")</f>
      </c>
    </row>
    <row customHeight="true" ht="15" r="196">
      <c r="H196" s="10">
        <v>2</v>
      </c>
      <c r="I196" s="10">
        <v>18</v>
      </c>
      <c r="J196" s="1">
        <f>IF(I196&gt;F180,0,1)</f>
      </c>
      <c r="K196" s="1">
        <f>IF(J196=0,"",VLOOKUP(P196,圈圈位置表!$A$1:$C$20,2,FALSE))</f>
      </c>
      <c r="L196" s="1">
        <f>IF(J196=0,"",VLOOKUP(P196,圈圈位置表!$A$1:$C$20,3,FALSE))</f>
      </c>
      <c r="M196" s="1">
        <f>IF(J196=0,"",SUM(N179:N195))</f>
      </c>
      <c r="N196" s="1">
        <f>IF(J196=0,"",ROUND(F181*(IF(O196="快",(RANDBETWEEN(VLOOKUP(O196,E184:F186,2,FALSE),F185)),(RANDBETWEEN(F185,VLOOKUP(O196,E184:F186,2,FALSE))))/100),0))</f>
      </c>
      <c r="O196" s="1">
        <f>INDEX(E184:E186,RANDBETWEEN(1,ROWS(E184:E186)))</f>
      </c>
      <c r="P196" s="1">
        <f>INDEX(圈圈位置表!$A$1:$A$11,RANDBETWEEN(1,ROWS(圈圈位置表!$A$1:$A$11)))</f>
      </c>
      <c r="Q196" s="8">
        <f>IF(J196=0,"","["&amp;K196&amp;","&amp;L196&amp;","&amp;M196&amp;","&amp;N196&amp;"]")</f>
      </c>
    </row>
    <row customHeight="true" ht="15" r="197">
      <c r="H197" s="10">
        <v>2</v>
      </c>
      <c r="I197" s="10">
        <v>19</v>
      </c>
      <c r="J197" s="1">
        <f>IF(I197&gt;F180,0,1)</f>
      </c>
      <c r="K197" s="1">
        <f>IF(J197=0,"",VLOOKUP(P197,圈圈位置表!$A$1:$C$20,2,FALSE))</f>
      </c>
      <c r="L197" s="1">
        <f>IF(J197=0,"",VLOOKUP(P197,圈圈位置表!$A$1:$C$20,3,FALSE))</f>
      </c>
      <c r="M197" s="1">
        <f>IF(J197=0,"",SUM(N179:N196))</f>
      </c>
      <c r="N197" s="1">
        <f>IF(J197=0,"",ROUND(F181*(IF(O197="快",(RANDBETWEEN(VLOOKUP(O197,E184:F186,2,FALSE),F185)),(RANDBETWEEN(F185,VLOOKUP(O197,E184:F186,2,FALSE))))/100),0))</f>
      </c>
      <c r="O197" s="1">
        <f>INDEX(E184:E186,RANDBETWEEN(1,ROWS(E184:E186)))</f>
      </c>
      <c r="P197" s="1">
        <f>INDEX(圈圈位置表!$A$1:$A$11,RANDBETWEEN(1,ROWS(圈圈位置表!$A$1:$A$11)))</f>
      </c>
      <c r="Q197" s="8">
        <f>IF(J197=0,"","["&amp;K197&amp;","&amp;L197&amp;","&amp;M197&amp;","&amp;N197&amp;"]")</f>
      </c>
    </row>
    <row customHeight="true" ht="15" r="198">
      <c r="H198" s="10">
        <v>2</v>
      </c>
      <c r="I198" s="10">
        <v>20</v>
      </c>
      <c r="J198" s="1">
        <f>IF(I198&gt;F180,0,1)</f>
      </c>
      <c r="K198" s="1">
        <f>IF(J198=0,"",VLOOKUP(P198,圈圈位置表!$A$1:$C$20,2,FALSE))</f>
      </c>
      <c r="L198" s="1">
        <f>IF(J198=0,"",VLOOKUP(P198,圈圈位置表!$A$1:$C$20,3,FALSE))</f>
      </c>
      <c r="M198" s="1">
        <f>IF(J198=0,"",SUM(N179:N197))</f>
      </c>
      <c r="N198" s="1">
        <f>IF(J198=0,"",ROUND(F181*(IF(O198="快",(RANDBETWEEN(VLOOKUP(O198,E184:F186,2,FALSE),F185)),(RANDBETWEEN(F185,VLOOKUP(O198,E184:F186,2,FALSE))))/100),0))</f>
      </c>
      <c r="O198" s="1">
        <f>INDEX(E184:E186,RANDBETWEEN(1,ROWS(E184:E186)))</f>
      </c>
      <c r="P198" s="1">
        <f>INDEX(圈圈位置表!$A$1:$A$11,RANDBETWEEN(1,ROWS(圈圈位置表!$A$1:$A$11)))</f>
      </c>
      <c r="Q198" s="8">
        <f>IF(J198=0,"","["&amp;K198&amp;","&amp;L198&amp;","&amp;M198&amp;","&amp;N198&amp;"]")</f>
      </c>
    </row>
    <row customHeight="true" ht="15" r="199">
      <c r="H199" s="10">
        <v>2</v>
      </c>
      <c r="I199" s="10">
        <v>21</v>
      </c>
      <c r="J199" s="1">
        <f>IF(I199&gt;F180,0,1)</f>
      </c>
      <c r="K199" s="1">
        <f>IF(J199=0,"",VLOOKUP(P199,圈圈位置表!$A$1:$C$20,2,FALSE))</f>
      </c>
      <c r="L199" s="1">
        <f>IF(J199=0,"",VLOOKUP(P199,圈圈位置表!$A$1:$C$20,3,FALSE))</f>
      </c>
      <c r="M199" s="1">
        <f>IF(J199=0,"",SUM(N179:N198))</f>
      </c>
      <c r="N199" s="1">
        <f>IF(J199=0,"",ROUND(F181*(IF(O199="快",(RANDBETWEEN(VLOOKUP(O199,E184:F186,2,FALSE),F185)),(RANDBETWEEN(F185,VLOOKUP(O199,E184:F186,2,FALSE))))/100),0))</f>
      </c>
      <c r="O199" s="1">
        <f>INDEX(E184:E186,RANDBETWEEN(1,ROWS(E184:E186)))</f>
      </c>
      <c r="P199" s="1">
        <f>INDEX(圈圈位置表!$A$1:$A$11,RANDBETWEEN(1,ROWS(圈圈位置表!$A$1:$A$11)))</f>
      </c>
      <c r="Q199" s="8">
        <f>IF(J199=0,"","["&amp;K199&amp;","&amp;L199&amp;","&amp;M199&amp;","&amp;N199&amp;"]")</f>
      </c>
    </row>
    <row customHeight="true" ht="15" r="200">
      <c r="H200" s="10">
        <v>2</v>
      </c>
      <c r="I200" s="10">
        <v>22</v>
      </c>
      <c r="J200" s="1">
        <f>IF(I200&gt;F180,0,1)</f>
      </c>
      <c r="K200" s="1">
        <f>IF(J200=0,"",VLOOKUP(P200,圈圈位置表!$A$1:$C$20,2,FALSE))</f>
      </c>
      <c r="L200" s="1">
        <f>IF(J200=0,"",VLOOKUP(P200,圈圈位置表!$A$1:$C$20,3,FALSE))</f>
      </c>
      <c r="M200" s="1">
        <f>IF(J200=0,"",SUM(N179:N199))</f>
      </c>
      <c r="N200" s="1">
        <f>IF(J200=0,"",ROUND(F181*(IF(O200="快",(RANDBETWEEN(VLOOKUP(O200,E184:F186,2,FALSE),F185)),(RANDBETWEEN(F185,VLOOKUP(O200,E184:F186,2,FALSE))))/100),0))</f>
      </c>
      <c r="O200" s="1">
        <f>INDEX(E184:E186,RANDBETWEEN(1,ROWS(E184:E186)))</f>
      </c>
      <c r="P200" s="1">
        <f>INDEX(圈圈位置表!$A$1:$A$11,RANDBETWEEN(1,ROWS(圈圈位置表!$A$1:$A$11)))</f>
      </c>
      <c r="Q200" s="8">
        <f>IF(J200=0,"","["&amp;K200&amp;","&amp;L200&amp;","&amp;M200&amp;","&amp;N200&amp;"]")</f>
      </c>
    </row>
    <row customHeight="true" ht="15" r="201">
      <c r="H201" s="10">
        <v>2</v>
      </c>
      <c r="I201" s="10">
        <v>23</v>
      </c>
      <c r="J201" s="1">
        <f>IF(I201&gt;F180,0,1)</f>
      </c>
      <c r="K201" s="1">
        <f>IF(J201=0,"",VLOOKUP(P201,圈圈位置表!$A$1:$C$20,2,FALSE))</f>
      </c>
      <c r="L201" s="1">
        <f>IF(J201=0,"",VLOOKUP(P201,圈圈位置表!$A$1:$C$20,3,FALSE))</f>
      </c>
      <c r="M201" s="1">
        <f>IF(J201=0,"",SUM(N179:N200))</f>
      </c>
      <c r="N201" s="1">
        <f>IF(J201=0,"",ROUND(F181*(IF(O201="快",(RANDBETWEEN(VLOOKUP(O201,E184:F186,2,FALSE),F185)),(RANDBETWEEN(F185,VLOOKUP(O201,E184:F186,2,FALSE))))/100),0))</f>
      </c>
      <c r="O201" s="1">
        <f>INDEX(E184:E186,RANDBETWEEN(1,ROWS(E184:E186)))</f>
      </c>
      <c r="P201" s="1">
        <f>INDEX(圈圈位置表!$A$1:$A$11,RANDBETWEEN(1,ROWS(圈圈位置表!$A$1:$A$11)))</f>
      </c>
      <c r="Q201" s="8">
        <f>IF(J201=0,"","["&amp;K201&amp;","&amp;L201&amp;","&amp;M201&amp;","&amp;N201&amp;"]")</f>
      </c>
    </row>
    <row customHeight="true" ht="15" r="202">
      <c r="H202" s="10">
        <v>2</v>
      </c>
      <c r="I202" s="10">
        <v>24</v>
      </c>
      <c r="J202" s="1">
        <f>IF(I202&gt;F180,0,1)</f>
      </c>
      <c r="K202" s="1">
        <f>IF(J202=0,"",VLOOKUP(P202,圈圈位置表!$A$1:$C$20,2,FALSE))</f>
      </c>
      <c r="L202" s="1">
        <f>IF(J202=0,"",VLOOKUP(P202,圈圈位置表!$A$1:$C$20,3,FALSE))</f>
      </c>
      <c r="M202" s="1">
        <f>IF(J202=0,"",SUM(N179:N201))</f>
      </c>
      <c r="N202" s="1">
        <f>IF(J202=0,"",ROUND(F181*(IF(O202="快",(RANDBETWEEN(VLOOKUP(O202,E184:F186,2,FALSE),F185)),(RANDBETWEEN(F185,VLOOKUP(O202,E184:F186,2,FALSE))))/100),0))</f>
      </c>
      <c r="O202" s="1">
        <f>INDEX(E184:E186,RANDBETWEEN(1,ROWS(E184:E186)))</f>
      </c>
      <c r="P202" s="1">
        <f>INDEX(圈圈位置表!$A$1:$A$11,RANDBETWEEN(1,ROWS(圈圈位置表!$A$1:$A$11)))</f>
      </c>
      <c r="Q202" s="8">
        <f>IF(J202=0,"","["&amp;K202&amp;","&amp;L202&amp;","&amp;M202&amp;","&amp;N202&amp;"]")</f>
      </c>
    </row>
    <row customHeight="true" ht="15" r="203">
      <c r="H203" s="10">
        <v>2</v>
      </c>
      <c r="I203" s="10">
        <v>25</v>
      </c>
      <c r="J203" s="1">
        <f>IF(I203&gt;F180,0,1)</f>
      </c>
      <c r="K203" s="1">
        <f>IF(J203=0,"",VLOOKUP(P203,圈圈位置表!$A$1:$C$20,2,FALSE))</f>
      </c>
      <c r="L203" s="1">
        <f>IF(J203=0,"",VLOOKUP(P203,圈圈位置表!$A$1:$C$20,3,FALSE))</f>
      </c>
      <c r="M203" s="1">
        <f>IF(J203=0,"",SUM(N179:N202))</f>
      </c>
      <c r="N203" s="1">
        <f>IF(J203=0,"",ROUND(F181*(IF(O203="快",(RANDBETWEEN(VLOOKUP(O203,E184:F186,2,FALSE),F185)),(RANDBETWEEN(F185,VLOOKUP(O203,E184:F186,2,FALSE))))/100),0))</f>
      </c>
      <c r="O203" s="1">
        <f>INDEX(E184:E186,RANDBETWEEN(1,ROWS(E184:E186)))</f>
      </c>
      <c r="P203" s="1">
        <f>INDEX(圈圈位置表!$A$1:$A$11,RANDBETWEEN(1,ROWS(圈圈位置表!$A$1:$A$11)))</f>
      </c>
      <c r="Q203" s="8">
        <f>IF(J203=0,"","["&amp;K203&amp;","&amp;L203&amp;","&amp;M203&amp;","&amp;N203&amp;"]")</f>
      </c>
    </row>
    <row customHeight="true" ht="15" r="204">
      <c r="H204" s="10">
        <v>2</v>
      </c>
      <c r="I204" s="10">
        <v>26</v>
      </c>
      <c r="J204" s="1">
        <f>IF(I204&gt;F180,0,1)</f>
      </c>
      <c r="K204" s="1">
        <f>IF(J204=0,"",VLOOKUP(P204,圈圈位置表!$A$1:$C$20,2,FALSE))</f>
      </c>
      <c r="L204" s="1">
        <f>IF(J204=0,"",VLOOKUP(P204,圈圈位置表!$A$1:$C$20,3,FALSE))</f>
      </c>
      <c r="M204" s="1">
        <f>IF(J204=0,"",SUM(N179:N203))</f>
      </c>
      <c r="N204" s="1">
        <f>IF(J204=0,"",ROUND(F181*(IF(O204="快",(RANDBETWEEN(VLOOKUP(O204,E184:F186,2,FALSE),F185)),(RANDBETWEEN(F185,VLOOKUP(O204,E184:F186,2,FALSE))))/100),0))</f>
      </c>
      <c r="O204" s="1">
        <f>INDEX(E184:E186,RANDBETWEEN(1,ROWS(E184:E186)))</f>
      </c>
      <c r="P204" s="1">
        <f>INDEX(圈圈位置表!$A$1:$A$11,RANDBETWEEN(1,ROWS(圈圈位置表!$A$1:$A$11)))</f>
      </c>
      <c r="Q204" s="8">
        <f>IF(J204=0,"","["&amp;K204&amp;","&amp;L204&amp;","&amp;M204&amp;","&amp;N204&amp;"]")</f>
      </c>
    </row>
    <row customHeight="true" ht="15" r="205">
      <c r="H205" s="10">
        <v>2</v>
      </c>
      <c r="I205" s="10">
        <v>27</v>
      </c>
      <c r="J205" s="1">
        <f>IF(I205&gt;F180,0,1)</f>
      </c>
      <c r="K205" s="1">
        <f>IF(J205=0,"",VLOOKUP(P205,圈圈位置表!$A$1:$C$20,2,FALSE))</f>
      </c>
      <c r="L205" s="1">
        <f>IF(J205=0,"",VLOOKUP(P205,圈圈位置表!$A$1:$C$20,3,FALSE))</f>
      </c>
      <c r="M205" s="1">
        <f>IF(J205=0,"",SUM(N179:N204))</f>
      </c>
      <c r="N205" s="1">
        <f>IF(J205=0,"",ROUND(F181*(IF(O205="快",(RANDBETWEEN(VLOOKUP(O205,E184:F186,2,FALSE),F185)),(RANDBETWEEN(F185,VLOOKUP(O205,E184:F186,2,FALSE))))/100),0))</f>
      </c>
      <c r="O205" s="1">
        <f>INDEX(E184:E186,RANDBETWEEN(1,ROWS(E184:E186)))</f>
      </c>
      <c r="P205" s="1">
        <f>INDEX(圈圈位置表!$A$1:$A$11,RANDBETWEEN(1,ROWS(圈圈位置表!$A$1:$A$11)))</f>
      </c>
      <c r="Q205" s="8">
        <f>IF(J205=0,"","["&amp;K205&amp;","&amp;L205&amp;","&amp;M205&amp;","&amp;N205&amp;"]")</f>
      </c>
    </row>
    <row customHeight="true" ht="15" r="206">
      <c r="H206" s="10">
        <v>2</v>
      </c>
      <c r="I206" s="10">
        <v>28</v>
      </c>
      <c r="J206" s="1">
        <f>IF(I206&gt;F180,0,1)</f>
      </c>
      <c r="K206" s="1">
        <f>IF(J206=0,"",VLOOKUP(P206,圈圈位置表!$A$1:$C$20,2,FALSE))</f>
      </c>
      <c r="L206" s="1">
        <f>IF(J206=0,"",VLOOKUP(P206,圈圈位置表!$A$1:$C$20,3,FALSE))</f>
      </c>
      <c r="M206" s="1">
        <f>IF(J206=0,"",SUM(N179:N205))</f>
      </c>
      <c r="N206" s="1">
        <f>IF(J206=0,"",ROUND(F181*(IF(O206="快",(RANDBETWEEN(VLOOKUP(O206,E184:F186,2,FALSE),F185)),(RANDBETWEEN(F185,VLOOKUP(O206,E184:F186,2,FALSE))))/100),0))</f>
      </c>
      <c r="O206" s="1">
        <f>INDEX(E184:E186,RANDBETWEEN(1,ROWS(E184:E186)))</f>
      </c>
      <c r="P206" s="1">
        <f>INDEX(圈圈位置表!$A$1:$A$11,RANDBETWEEN(1,ROWS(圈圈位置表!$A$1:$A$11)))</f>
      </c>
      <c r="Q206" s="8">
        <f>IF(J206=0,"","["&amp;K206&amp;","&amp;L206&amp;","&amp;M206&amp;","&amp;N206&amp;"]")</f>
      </c>
    </row>
    <row customHeight="true" ht="15" r="207">
      <c r="H207" s="10">
        <v>2</v>
      </c>
      <c r="I207" s="10">
        <v>29</v>
      </c>
      <c r="J207" s="1">
        <f>IF(I207&gt;F180,0,1)</f>
      </c>
      <c r="K207" s="1">
        <f>IF(J207=0,"",VLOOKUP(P207,圈圈位置表!$A$1:$C$20,2,FALSE))</f>
      </c>
      <c r="L207" s="1">
        <f>IF(J207=0,"",VLOOKUP(P207,圈圈位置表!$A$1:$C$20,3,FALSE))</f>
      </c>
      <c r="M207" s="1">
        <f>IF(J207=0,"",SUM(N179:N206))</f>
      </c>
      <c r="N207" s="1">
        <f>IF(J207=0,"",ROUND(F181*(IF(O207="快",(RANDBETWEEN(VLOOKUP(O207,E184:F186,2,FALSE),F185)),(RANDBETWEEN(F185,VLOOKUP(O207,E184:F186,2,FALSE))))/100),0))</f>
      </c>
      <c r="O207" s="1">
        <f>INDEX(E184:E186,RANDBETWEEN(1,ROWS(E184:E186)))</f>
      </c>
      <c r="P207" s="1">
        <f>INDEX(圈圈位置表!$A$1:$A$11,RANDBETWEEN(1,ROWS(圈圈位置表!$A$1:$A$11)))</f>
      </c>
      <c r="Q207" s="8">
        <f>IF(J207=0,"","["&amp;K207&amp;","&amp;L207&amp;","&amp;M207&amp;","&amp;N207&amp;"]")</f>
      </c>
    </row>
    <row customHeight="true" ht="15" r="208">
      <c r="H208" s="10">
        <v>2</v>
      </c>
      <c r="I208" s="10">
        <v>30</v>
      </c>
      <c r="J208" s="1">
        <f>IF(I208&gt;F180,0,1)</f>
      </c>
      <c r="K208" s="1">
        <f>IF(J208=0,"",VLOOKUP(P208,圈圈位置表!$A$1:$C$20,2,FALSE))</f>
      </c>
      <c r="L208" s="1">
        <f>IF(J208=0,"",VLOOKUP(P208,圈圈位置表!$A$1:$C$20,3,FALSE))</f>
      </c>
      <c r="M208" s="1">
        <f>IF(J208=0,"",SUM(N179:N207))</f>
      </c>
      <c r="N208" s="1">
        <f>IF(J208=0,"",ROUND(F181*(IF(O208="快",(RANDBETWEEN(VLOOKUP(O208,E184:F186,2,FALSE),F185)),(RANDBETWEEN(F185,VLOOKUP(O208,E184:F186,2,FALSE))))/100),0))</f>
      </c>
      <c r="O208" s="1">
        <f>INDEX(E184:E186,RANDBETWEEN(1,ROWS(E184:E186)))</f>
      </c>
      <c r="P208" s="1">
        <f>INDEX(圈圈位置表!$A$1:$A$11,RANDBETWEEN(1,ROWS(圈圈位置表!$A$1:$A$11)))</f>
      </c>
      <c r="Q208" s="8">
        <f>IF(J208=0,"","["&amp;K208&amp;","&amp;L208&amp;","&amp;M208&amp;","&amp;N208&amp;"]")</f>
      </c>
    </row>
    <row customHeight="true" ht="15" r="209"/>
    <row customHeight="true" ht="15" r="210"/>
    <row customHeight="true" ht="15" r="211"/>
    <row customHeight="true" ht="15" r="212">
      <c r="A212" s="8"/>
    </row>
    <row customHeight="true" ht="15" r="213">
      <c r="A213" s="34" t="str">
        <v>难度</v>
      </c>
      <c r="B213" s="34" t="str">
        <v>索引名称</v>
      </c>
      <c r="C213" s="1" t="str">
        <v>圈圈个数</v>
      </c>
      <c r="E213" s="21" t="str">
        <v>关卡时间</v>
      </c>
      <c r="F213" s="1">
        <v>15</v>
      </c>
      <c r="H213" s="5" t="str">
        <v>难度</v>
      </c>
      <c r="I213" s="5" t="str">
        <v>序号</v>
      </c>
      <c r="J213" s="5" t="str">
        <v>是否出现</v>
      </c>
      <c r="K213" s="21" t="str">
        <v>X</v>
      </c>
      <c r="L213" s="21" t="str">
        <v>Y</v>
      </c>
      <c r="M213" s="35" t="str">
        <v>出现时间点</v>
      </c>
      <c r="N213" s="2" t="str">
        <v>收缩时间</v>
      </c>
      <c r="O213" s="3" t="str">
        <v>速度</v>
      </c>
      <c r="P213" s="21" t="str">
        <v>圆圈位置</v>
      </c>
      <c r="Q213" s="38" t="str">
        <v>单个集合</v>
      </c>
      <c r="R213" s="36" t="str">
        <v>整体集合</v>
      </c>
      <c r="T213" s="37" t="str">
        <v>（确立）整体集合</v>
      </c>
    </row>
    <row customHeight="true" ht="15" r="214">
      <c r="A214" s="8">
        <f>IF(H214=1,"简单",IF(H214=2,"中等","困难"))</f>
      </c>
      <c r="B214" s="8">
        <f>A214&amp;"-"&amp;F213</f>
      </c>
      <c r="C214" s="1">
        <f>F215</f>
      </c>
      <c r="E214" s="1" t="str">
        <v>毫秒</v>
      </c>
      <c r="F214" s="1">
        <f>F213*1000</f>
      </c>
      <c r="H214" s="10">
        <v>3</v>
      </c>
      <c r="I214" s="10">
        <v>1</v>
      </c>
      <c r="J214" s="1">
        <f>IF(I214&gt;F215,0,1)</f>
      </c>
      <c r="K214" s="1">
        <f>IF(J214=0,"",VLOOKUP(P214,圈圈位置表!$A$1:$C$20,2,FALSE))</f>
      </c>
      <c r="L214" s="1">
        <f>IF(J214=0,"",VLOOKUP(P214,圈圈位置表!$A$1:$C$20,3,FALSE))</f>
      </c>
      <c r="M214" s="1">
        <v>0</v>
      </c>
      <c r="N214" s="1">
        <f>IF(J214=0,"",ROUND(F216*(IF(O214="快",(RANDBETWEEN(VLOOKUP(O214,E219:F221,2,FALSE),F220)),(RANDBETWEEN(F220,VLOOKUP(O214,E219:F221,2,FALSE))))/100),0))</f>
      </c>
      <c r="O214" s="1">
        <f>INDEX(E219:E221,RANDBETWEEN(1,ROWS(E219:E221)))</f>
      </c>
      <c r="P214" s="1">
        <f>INDEX(圈圈位置表!$A$1:$A$11,RANDBETWEEN(1,ROWS(圈圈位置表!$A$1:$A$11)))</f>
      </c>
      <c r="Q214" s="8">
        <f>IF(J214=0,"","["&amp;K214&amp;","&amp;L214&amp;","&amp;M214&amp;","&amp;N214&amp;"]")</f>
      </c>
      <c r="R214" s="8">
        <f t="array" ref="R214:R214">"["&amp;TEXTJOIN(",",TRUE,IF(J214:J243=1,Q214:Q243,""))&amp;"]"</f>
      </c>
      <c r="T214" s="8" t="str">
        <v>[[883,94,0,1288],[621,94,1288,1413],[621,394,2701,1175],[490,244,3876,1250],[97,94,5126,1088],[97,394,6214,1250],[883,94,7464,1250],[228,244,8714,1250],[621,94,9964,950],[359,94,10914,938],[359,94,11852,1300],[490,244,13152,1375]]</v>
      </c>
    </row>
    <row customHeight="true" ht="15" r="215">
      <c r="E215" s="1" t="str">
        <v>圈圈个数</v>
      </c>
      <c r="F215" s="1">
        <v>12</v>
      </c>
      <c r="H215" s="10">
        <v>3</v>
      </c>
      <c r="I215" s="10">
        <v>2</v>
      </c>
      <c r="J215" s="1">
        <f>IF(I215&gt;F215,0,1)</f>
      </c>
      <c r="K215" s="1">
        <f>IF(J215=0,"",VLOOKUP(P215,圈圈位置表!$A$1:$C$20,2,FALSE))</f>
      </c>
      <c r="L215" s="1">
        <f>IF(J215=0,"",VLOOKUP(P215,圈圈位置表!$A$1:$C$20,3,FALSE))</f>
      </c>
      <c r="M215" s="1">
        <f>IF(J215=0,"",SUM(N214:N214))</f>
      </c>
      <c r="N215" s="1">
        <f>IF(J215=0,"",ROUND(F216*(IF(O215="快",(RANDBETWEEN(VLOOKUP(O215,E219:F221,2,FALSE),F220)),(RANDBETWEEN(F220,VLOOKUP(O215,E219:F221,2,FALSE))))/100),0))</f>
      </c>
      <c r="O215" s="1">
        <f>INDEX(E219:E221,RANDBETWEEN(1,ROWS(E219:E221)))</f>
      </c>
      <c r="P215" s="1">
        <f>INDEX(圈圈位置表!$A$1:$A$11,RANDBETWEEN(1,ROWS(圈圈位置表!$A$1:$A$11)))</f>
      </c>
      <c r="Q215" s="8">
        <f>IF(J215=0,"","["&amp;K215&amp;","&amp;L215&amp;","&amp;M215&amp;","&amp;N215&amp;"]")</f>
      </c>
    </row>
    <row customHeight="true" ht="15" r="216">
      <c r="E216" s="1" t="str">
        <v>收缩时间</v>
      </c>
      <c r="F216" s="1">
        <f>ROUND(F214/F215,0)</f>
      </c>
      <c r="H216" s="10">
        <v>3</v>
      </c>
      <c r="I216" s="10">
        <v>3</v>
      </c>
      <c r="J216" s="1">
        <f>IF(I216&gt;F215,0,1)</f>
      </c>
      <c r="K216" s="1">
        <f>IF(J216=0,"",VLOOKUP(P216,圈圈位置表!$A$1:$C$20,2,FALSE))</f>
      </c>
      <c r="L216" s="1">
        <f>IF(J216=0,"",VLOOKUP(P216,圈圈位置表!$A$1:$C$20,3,FALSE))</f>
      </c>
      <c r="M216" s="1">
        <f>IF(J216=0,"",SUM(N214:N215))</f>
      </c>
      <c r="N216" s="1">
        <f>IF(J216=0,"",ROUND(F216*(IF(O216="快",(RANDBETWEEN(VLOOKUP(O216,E219:F221,2,FALSE),F220)),(RANDBETWEEN(F220,VLOOKUP(O216,E219:F221,2,FALSE))))/100),0))</f>
      </c>
      <c r="O216" s="1">
        <f>INDEX(E219:E221,RANDBETWEEN(1,ROWS(E219:E221)))</f>
      </c>
      <c r="P216" s="1">
        <f>INDEX(圈圈位置表!$A$1:$A$11,RANDBETWEEN(1,ROWS(圈圈位置表!$A$1:$A$11)))</f>
      </c>
      <c r="Q216" s="8">
        <f>IF(J216=0,"","["&amp;K216&amp;","&amp;L216&amp;","&amp;M216&amp;","&amp;N216&amp;"]")</f>
      </c>
    </row>
    <row customHeight="true" ht="15" r="217">
      <c r="H217" s="10">
        <v>3</v>
      </c>
      <c r="I217" s="10">
        <v>4</v>
      </c>
      <c r="J217" s="1">
        <f>IF(I217&gt;F215,0,1)</f>
      </c>
      <c r="K217" s="1">
        <f>IF(J217=0,"",VLOOKUP(P217,圈圈位置表!$A$1:$C$20,2,FALSE))</f>
      </c>
      <c r="L217" s="1">
        <f>IF(J217=0,"",VLOOKUP(P217,圈圈位置表!$A$1:$C$20,3,FALSE))</f>
      </c>
      <c r="M217" s="1">
        <f>IF(J217=0,"",SUM(N214:N216))</f>
      </c>
      <c r="N217" s="1">
        <f>IF(J217=0,"",ROUND(F216*(IF(O217="快",(RANDBETWEEN(VLOOKUP(O217,E219:F221,2,FALSE),F220)),(RANDBETWEEN(F220,VLOOKUP(O217,E219:F221,2,FALSE))))/100),0))</f>
      </c>
      <c r="O217" s="1">
        <f>INDEX(E219:E221,RANDBETWEEN(1,ROWS(E219:E221)))</f>
      </c>
      <c r="P217" s="1">
        <f>INDEX(圈圈位置表!$A$1:$A$11,RANDBETWEEN(1,ROWS(圈圈位置表!$A$1:$A$11)))</f>
      </c>
      <c r="Q217" s="8">
        <f>IF(J217=0,"","["&amp;K217&amp;","&amp;L217&amp;","&amp;M217&amp;","&amp;N217&amp;"]")</f>
      </c>
    </row>
    <row customHeight="true" ht="15" r="218">
      <c r="H218" s="10">
        <v>3</v>
      </c>
      <c r="I218" s="10">
        <v>5</v>
      </c>
      <c r="J218" s="1">
        <f>IF(I218&gt;F215,0,1)</f>
      </c>
      <c r="K218" s="1">
        <f>IF(J218=0,"",VLOOKUP(P218,圈圈位置表!$A$1:$C$20,2,FALSE))</f>
      </c>
      <c r="L218" s="1">
        <f>IF(J218=0,"",VLOOKUP(P218,圈圈位置表!$A$1:$C$20,3,FALSE))</f>
      </c>
      <c r="M218" s="1">
        <f>IF(J218=0,"",SUM(N214:N217))</f>
      </c>
      <c r="N218" s="1">
        <f>IF(J218=0,"",ROUND(F216*(IF(O218="快",(RANDBETWEEN(VLOOKUP(O218,E219:F221,2,FALSE),F220)),(RANDBETWEEN(F220,VLOOKUP(O218,E219:F221,2,FALSE))))/100),0))</f>
      </c>
      <c r="O218" s="1">
        <f>INDEX(E219:E221,RANDBETWEEN(1,ROWS(E219:E221)))</f>
      </c>
      <c r="P218" s="1">
        <f>INDEX(圈圈位置表!$A$1:$A$11,RANDBETWEEN(1,ROWS(圈圈位置表!$A$1:$A$11)))</f>
      </c>
      <c r="Q218" s="8">
        <f>IF(J218=0,"","["&amp;K218&amp;","&amp;L218&amp;","&amp;M218&amp;","&amp;N218&amp;"]")</f>
      </c>
    </row>
    <row customHeight="true" ht="15" r="219">
      <c r="E219" s="1" t="str">
        <v>慢</v>
      </c>
      <c r="F219" s="1">
        <v>125</v>
      </c>
      <c r="H219" s="10">
        <v>3</v>
      </c>
      <c r="I219" s="10">
        <v>6</v>
      </c>
      <c r="J219" s="1">
        <f>IF(I219&gt;F215,0,1)</f>
      </c>
      <c r="K219" s="1">
        <f>IF(J219=0,"",VLOOKUP(P219,圈圈位置表!$A$1:$C$20,2,FALSE))</f>
      </c>
      <c r="L219" s="1">
        <f>IF(J219=0,"",VLOOKUP(P219,圈圈位置表!$A$1:$C$20,3,FALSE))</f>
      </c>
      <c r="M219" s="1">
        <f>IF(J219=0,"",SUM(N214:N218))</f>
      </c>
      <c r="N219" s="1">
        <f>IF(J219=0,"",ROUND(F216*(IF(O219="快",(RANDBETWEEN(VLOOKUP(O219,E219:F221,2,FALSE),F220)),(RANDBETWEEN(F220,VLOOKUP(O219,E219:F221,2,FALSE))))/100),0))</f>
      </c>
      <c r="O219" s="1">
        <f>INDEX(E219:E221,RANDBETWEEN(1,ROWS(E219:E221)))</f>
      </c>
      <c r="P219" s="1">
        <f>INDEX(圈圈位置表!$A$1:$A$11,RANDBETWEEN(1,ROWS(圈圈位置表!$A$1:$A$11)))</f>
      </c>
      <c r="Q219" s="8">
        <f>IF(J219=0,"","["&amp;K219&amp;","&amp;L219&amp;","&amp;M219&amp;","&amp;N219&amp;"]")</f>
      </c>
    </row>
    <row customHeight="true" ht="15" r="220">
      <c r="E220" s="1" t="str">
        <v>一般</v>
      </c>
      <c r="F220" s="1">
        <v>100</v>
      </c>
      <c r="H220" s="10">
        <v>3</v>
      </c>
      <c r="I220" s="10">
        <v>7</v>
      </c>
      <c r="J220" s="1">
        <f>IF(I220&gt;F215,0,1)</f>
      </c>
      <c r="K220" s="1">
        <f>IF(J220=0,"",VLOOKUP(P220,圈圈位置表!$A$1:$C$20,2,FALSE))</f>
      </c>
      <c r="L220" s="1">
        <f>IF(J220=0,"",VLOOKUP(P220,圈圈位置表!$A$1:$C$20,3,FALSE))</f>
      </c>
      <c r="M220" s="1">
        <f>IF(J220=0,"",SUM(N214:N219))</f>
      </c>
      <c r="N220" s="1">
        <f>IF(J220=0,"",ROUND(F216*(IF(O220="快",(RANDBETWEEN(VLOOKUP(O220,E219:F221,2,FALSE),F220)),(RANDBETWEEN(F220,VLOOKUP(O220,E219:F221,2,FALSE))))/100),0))</f>
      </c>
      <c r="O220" s="1">
        <f>INDEX(E219:E221,RANDBETWEEN(1,ROWS(E219:E221)))</f>
      </c>
      <c r="P220" s="1">
        <f>INDEX(圈圈位置表!$A$1:$A$11,RANDBETWEEN(1,ROWS(圈圈位置表!$A$1:$A$11)))</f>
      </c>
      <c r="Q220" s="8">
        <f>IF(J220=0,"","["&amp;K220&amp;","&amp;L220&amp;","&amp;M220&amp;","&amp;N220&amp;"]")</f>
      </c>
    </row>
    <row customHeight="true" ht="15" r="221">
      <c r="E221" s="1" t="str">
        <v>快</v>
      </c>
      <c r="F221" s="1">
        <v>60</v>
      </c>
      <c r="H221" s="10">
        <v>3</v>
      </c>
      <c r="I221" s="10">
        <v>8</v>
      </c>
      <c r="J221" s="1">
        <f>IF(I221&gt;F215,0,1)</f>
      </c>
      <c r="K221" s="1">
        <f>IF(J221=0,"",VLOOKUP(P221,圈圈位置表!$A$1:$C$20,2,FALSE))</f>
      </c>
      <c r="L221" s="1">
        <f>IF(J221=0,"",VLOOKUP(P221,圈圈位置表!$A$1:$C$20,3,FALSE))</f>
      </c>
      <c r="M221" s="1">
        <f>IF(J221=0,"",SUM(N214:N220))</f>
      </c>
      <c r="N221" s="1">
        <f>IF(J221=0,"",ROUND(F216*(IF(O221="快",(RANDBETWEEN(VLOOKUP(O221,E219:F221,2,FALSE),F220)),(RANDBETWEEN(F220,VLOOKUP(O221,E219:F221,2,FALSE))))/100),0))</f>
      </c>
      <c r="O221" s="1">
        <f>INDEX(E219:E221,RANDBETWEEN(1,ROWS(E219:E221)))</f>
      </c>
      <c r="P221" s="1">
        <f>INDEX(圈圈位置表!$A$1:$A$11,RANDBETWEEN(1,ROWS(圈圈位置表!$A$1:$A$11)))</f>
      </c>
      <c r="Q221" s="8">
        <f>IF(J221=0,"","["&amp;K221&amp;","&amp;L221&amp;","&amp;M221&amp;","&amp;N221&amp;"]")</f>
      </c>
    </row>
    <row customHeight="true" ht="15" r="222">
      <c r="H222" s="10">
        <v>3</v>
      </c>
      <c r="I222" s="10">
        <v>9</v>
      </c>
      <c r="J222" s="1">
        <f>IF(I222&gt;F215,0,1)</f>
      </c>
      <c r="K222" s="1">
        <f>IF(J222=0,"",VLOOKUP(P222,圈圈位置表!$A$1:$C$20,2,FALSE))</f>
      </c>
      <c r="L222" s="1">
        <f>IF(J222=0,"",VLOOKUP(P222,圈圈位置表!$A$1:$C$20,3,FALSE))</f>
      </c>
      <c r="M222" s="1">
        <f>IF(J222=0,"",SUM(N214:N221))</f>
      </c>
      <c r="N222" s="1">
        <f>IF(J222=0,"",ROUND(F216*(IF(O222="快",(RANDBETWEEN(VLOOKUP(O222,E219:F221,2,FALSE),F220)),(RANDBETWEEN(F220,VLOOKUP(O222,E219:F221,2,FALSE))))/100),0))</f>
      </c>
      <c r="O222" s="1">
        <f>INDEX(E219:E221,RANDBETWEEN(1,ROWS(E219:E221)))</f>
      </c>
      <c r="P222" s="1">
        <f>INDEX(圈圈位置表!$A$1:$A$11,RANDBETWEEN(1,ROWS(圈圈位置表!$A$1:$A$11)))</f>
      </c>
      <c r="Q222" s="8">
        <f>IF(J222=0,"","["&amp;K222&amp;","&amp;L222&amp;","&amp;M222&amp;","&amp;N222&amp;"]")</f>
      </c>
    </row>
    <row customHeight="true" ht="15" r="223">
      <c r="H223" s="10">
        <v>3</v>
      </c>
      <c r="I223" s="10">
        <v>10</v>
      </c>
      <c r="J223" s="1">
        <f>IF(I223&gt;F215,0,1)</f>
      </c>
      <c r="K223" s="1">
        <f>IF(J223=0,"",VLOOKUP(P223,圈圈位置表!$A$1:$C$20,2,FALSE))</f>
      </c>
      <c r="L223" s="1">
        <f>IF(J223=0,"",VLOOKUP(P223,圈圈位置表!$A$1:$C$20,3,FALSE))</f>
      </c>
      <c r="M223" s="1">
        <f>IF(J223=0,"",SUM(N214:N222))</f>
      </c>
      <c r="N223" s="1">
        <f>IF(J223=0,"",ROUND(F216*(IF(O223="快",(RANDBETWEEN(VLOOKUP(O223,E219:F221,2,FALSE),F220)),(RANDBETWEEN(F220,VLOOKUP(O223,E219:F221,2,FALSE))))/100),0))</f>
      </c>
      <c r="O223" s="1">
        <f>INDEX(E219:E221,RANDBETWEEN(1,ROWS(E219:E221)))</f>
      </c>
      <c r="P223" s="1">
        <f>INDEX(圈圈位置表!$A$1:$A$11,RANDBETWEEN(1,ROWS(圈圈位置表!$A$1:$A$11)))</f>
      </c>
      <c r="Q223" s="8">
        <f>IF(J223=0,"","["&amp;K223&amp;","&amp;L223&amp;","&amp;M223&amp;","&amp;N223&amp;"]")</f>
      </c>
    </row>
    <row customHeight="true" ht="15" r="224">
      <c r="H224" s="10">
        <v>3</v>
      </c>
      <c r="I224" s="10">
        <v>11</v>
      </c>
      <c r="J224" s="1">
        <f>IF(I224&gt;F215,0,1)</f>
      </c>
      <c r="K224" s="1">
        <f>IF(J224=0,"",VLOOKUP(P224,圈圈位置表!$A$1:$C$20,2,FALSE))</f>
      </c>
      <c r="L224" s="1">
        <f>IF(J224=0,"",VLOOKUP(P224,圈圈位置表!$A$1:$C$20,3,FALSE))</f>
      </c>
      <c r="M224" s="1">
        <f>IF(J224=0,"",SUM(N214:N223))</f>
      </c>
      <c r="N224" s="1">
        <f>IF(J224=0,"",ROUND(F216*(IF(O224="快",(RANDBETWEEN(VLOOKUP(O224,E219:F221,2,FALSE),F220)),(RANDBETWEEN(F220,VLOOKUP(O224,E219:F221,2,FALSE))))/100),0))</f>
      </c>
      <c r="O224" s="1">
        <f>INDEX(E219:E221,RANDBETWEEN(1,ROWS(E219:E221)))</f>
      </c>
      <c r="P224" s="1">
        <f>INDEX(圈圈位置表!$A$1:$A$11,RANDBETWEEN(1,ROWS(圈圈位置表!$A$1:$A$11)))</f>
      </c>
      <c r="Q224" s="8">
        <f>IF(J224=0,"","["&amp;K224&amp;","&amp;L224&amp;","&amp;M224&amp;","&amp;N224&amp;"]")</f>
      </c>
    </row>
    <row customHeight="true" ht="15" r="225">
      <c r="H225" s="10">
        <v>3</v>
      </c>
      <c r="I225" s="10">
        <v>12</v>
      </c>
      <c r="J225" s="1">
        <f>IF(I225&gt;F215,0,1)</f>
      </c>
      <c r="K225" s="1">
        <f>IF(J225=0,"",VLOOKUP(P225,圈圈位置表!$A$1:$C$20,2,FALSE))</f>
      </c>
      <c r="L225" s="1">
        <f>IF(J225=0,"",VLOOKUP(P225,圈圈位置表!$A$1:$C$20,3,FALSE))</f>
      </c>
      <c r="M225" s="1">
        <f>IF(J225=0,"",SUM(N214:N224))</f>
      </c>
      <c r="N225" s="1">
        <f>IF(J225=0,"",ROUND(F216*(IF(O225="快",(RANDBETWEEN(VLOOKUP(O225,E219:F221,2,FALSE),F220)),(RANDBETWEEN(F220,VLOOKUP(O225,E219:F221,2,FALSE))))/100),0))</f>
      </c>
      <c r="O225" s="1">
        <f>INDEX(E219:E221,RANDBETWEEN(1,ROWS(E219:E221)))</f>
      </c>
      <c r="P225" s="1">
        <f>INDEX(圈圈位置表!$A$1:$A$11,RANDBETWEEN(1,ROWS(圈圈位置表!$A$1:$A$11)))</f>
      </c>
      <c r="Q225" s="8">
        <f>IF(J225=0,"","["&amp;K225&amp;","&amp;L225&amp;","&amp;M225&amp;","&amp;N225&amp;"]")</f>
      </c>
    </row>
    <row customHeight="true" ht="15" r="226">
      <c r="H226" s="10">
        <v>3</v>
      </c>
      <c r="I226" s="10">
        <v>13</v>
      </c>
      <c r="J226" s="1">
        <f>IF(I226&gt;F215,0,1)</f>
      </c>
      <c r="K226" s="1">
        <f>IF(J226=0,"",VLOOKUP(P226,圈圈位置表!$A$1:$C$20,2,FALSE))</f>
      </c>
      <c r="L226" s="1">
        <f>IF(J226=0,"",VLOOKUP(P226,圈圈位置表!$A$1:$C$20,3,FALSE))</f>
      </c>
      <c r="M226" s="1">
        <f>IF(J226=0,"",SUM(N214:N225))</f>
      </c>
      <c r="N226" s="1">
        <f>IF(J226=0,"",ROUND(F216*(IF(O226="快",(RANDBETWEEN(VLOOKUP(O226,E219:F221,2,FALSE),F220)),(RANDBETWEEN(F220,VLOOKUP(O226,E219:F221,2,FALSE))))/100),0))</f>
      </c>
      <c r="O226" s="1">
        <f>INDEX(E219:E221,RANDBETWEEN(1,ROWS(E219:E221)))</f>
      </c>
      <c r="P226" s="1">
        <f>INDEX(圈圈位置表!$A$1:$A$11,RANDBETWEEN(1,ROWS(圈圈位置表!$A$1:$A$11)))</f>
      </c>
      <c r="Q226" s="8">
        <f>IF(J226=0,"","["&amp;K226&amp;","&amp;L226&amp;","&amp;M226&amp;","&amp;N226&amp;"]")</f>
      </c>
    </row>
    <row customHeight="true" ht="15" r="227">
      <c r="H227" s="10">
        <v>3</v>
      </c>
      <c r="I227" s="10">
        <v>14</v>
      </c>
      <c r="J227" s="1">
        <f>IF(I227&gt;F215,0,1)</f>
      </c>
      <c r="K227" s="1">
        <f>IF(J227=0,"",VLOOKUP(P227,圈圈位置表!$A$1:$C$20,2,FALSE))</f>
      </c>
      <c r="L227" s="1">
        <f>IF(J227=0,"",VLOOKUP(P227,圈圈位置表!$A$1:$C$20,3,FALSE))</f>
      </c>
      <c r="M227" s="1">
        <f>IF(J227=0,"",SUM(N214:N226))</f>
      </c>
      <c r="N227" s="1">
        <f>IF(J227=0,"",ROUND(F216*(IF(O227="快",(RANDBETWEEN(VLOOKUP(O227,E219:F221,2,FALSE),F220)),(RANDBETWEEN(F220,VLOOKUP(O227,E219:F221,2,FALSE))))/100),0))</f>
      </c>
      <c r="O227" s="1">
        <f>INDEX(E219:E221,RANDBETWEEN(1,ROWS(E219:E221)))</f>
      </c>
      <c r="P227" s="1">
        <f>INDEX(圈圈位置表!$A$1:$A$11,RANDBETWEEN(1,ROWS(圈圈位置表!$A$1:$A$11)))</f>
      </c>
      <c r="Q227" s="8">
        <f>IF(J227=0,"","["&amp;K227&amp;","&amp;L227&amp;","&amp;M227&amp;","&amp;N227&amp;"]")</f>
      </c>
    </row>
    <row customHeight="true" ht="15" r="228">
      <c r="H228" s="10">
        <v>3</v>
      </c>
      <c r="I228" s="10">
        <v>15</v>
      </c>
      <c r="J228" s="1">
        <f>IF(I228&gt;F215,0,1)</f>
      </c>
      <c r="K228" s="1">
        <f>IF(J228=0,"",VLOOKUP(P228,圈圈位置表!$A$1:$C$20,2,FALSE))</f>
      </c>
      <c r="L228" s="1">
        <f>IF(J228=0,"",VLOOKUP(P228,圈圈位置表!$A$1:$C$20,3,FALSE))</f>
      </c>
      <c r="M228" s="1">
        <f>IF(J228=0,"",SUM(N214:N227))</f>
      </c>
      <c r="N228" s="1">
        <f>IF(J228=0,"",ROUND(F216*(IF(O228="快",(RANDBETWEEN(VLOOKUP(O228,E219:F221,2,FALSE),F220)),(RANDBETWEEN(F220,VLOOKUP(O228,E219:F221,2,FALSE))))/100),0))</f>
      </c>
      <c r="O228" s="1">
        <f>INDEX(E219:E221,RANDBETWEEN(1,ROWS(E219:E221)))</f>
      </c>
      <c r="P228" s="1">
        <f>INDEX(圈圈位置表!$A$1:$A$11,RANDBETWEEN(1,ROWS(圈圈位置表!$A$1:$A$11)))</f>
      </c>
      <c r="Q228" s="8">
        <f>IF(J228=0,"","["&amp;K228&amp;","&amp;L228&amp;","&amp;M228&amp;","&amp;N228&amp;"]")</f>
      </c>
    </row>
    <row customHeight="true" ht="15" r="229">
      <c r="H229" s="10">
        <v>3</v>
      </c>
      <c r="I229" s="10">
        <v>16</v>
      </c>
      <c r="J229" s="1">
        <f>IF(I229&gt;F215,0,1)</f>
      </c>
      <c r="K229" s="1">
        <f>IF(J229=0,"",VLOOKUP(P229,圈圈位置表!$A$1:$C$20,2,FALSE))</f>
      </c>
      <c r="L229" s="1">
        <f>IF(J229=0,"",VLOOKUP(P229,圈圈位置表!$A$1:$C$20,3,FALSE))</f>
      </c>
      <c r="M229" s="1">
        <f>IF(J229=0,"",SUM(N214:N228))</f>
      </c>
      <c r="N229" s="1">
        <f>IF(J229=0,"",ROUND(F216*(IF(O229="快",(RANDBETWEEN(VLOOKUP(O229,E219:F221,2,FALSE),F220)),(RANDBETWEEN(F220,VLOOKUP(O229,E219:F221,2,FALSE))))/100),0))</f>
      </c>
      <c r="O229" s="1">
        <f>INDEX(E219:E221,RANDBETWEEN(1,ROWS(E219:E221)))</f>
      </c>
      <c r="P229" s="1">
        <f>INDEX(圈圈位置表!$A$1:$A$11,RANDBETWEEN(1,ROWS(圈圈位置表!$A$1:$A$11)))</f>
      </c>
      <c r="Q229" s="8">
        <f>IF(J229=0,"","["&amp;K229&amp;","&amp;L229&amp;","&amp;M229&amp;","&amp;N229&amp;"]")</f>
      </c>
    </row>
    <row customHeight="true" ht="15" r="230">
      <c r="H230" s="10">
        <v>3</v>
      </c>
      <c r="I230" s="10">
        <v>17</v>
      </c>
      <c r="J230" s="1">
        <f>IF(I230&gt;F215,0,1)</f>
      </c>
      <c r="K230" s="1">
        <f>IF(J230=0,"",VLOOKUP(P230,圈圈位置表!$A$1:$C$20,2,FALSE))</f>
      </c>
      <c r="L230" s="1">
        <f>IF(J230=0,"",VLOOKUP(P230,圈圈位置表!$A$1:$C$20,3,FALSE))</f>
      </c>
      <c r="M230" s="1">
        <f>IF(J230=0,"",SUM(N214:N229))</f>
      </c>
      <c r="N230" s="1">
        <f>IF(J230=0,"",ROUND(F216*(IF(O230="快",(RANDBETWEEN(VLOOKUP(O230,E219:F221,2,FALSE),F220)),(RANDBETWEEN(F220,VLOOKUP(O230,E219:F221,2,FALSE))))/100),0))</f>
      </c>
      <c r="O230" s="1">
        <f>INDEX(E219:E221,RANDBETWEEN(1,ROWS(E219:E221)))</f>
      </c>
      <c r="P230" s="1">
        <f>INDEX(圈圈位置表!$A$1:$A$11,RANDBETWEEN(1,ROWS(圈圈位置表!$A$1:$A$11)))</f>
      </c>
      <c r="Q230" s="8">
        <f>IF(J230=0,"","["&amp;K230&amp;","&amp;L230&amp;","&amp;M230&amp;","&amp;N230&amp;"]")</f>
      </c>
    </row>
    <row customHeight="true" ht="15" r="231">
      <c r="H231" s="10">
        <v>3</v>
      </c>
      <c r="I231" s="10">
        <v>18</v>
      </c>
      <c r="J231" s="1">
        <f>IF(I231&gt;F215,0,1)</f>
      </c>
      <c r="K231" s="1">
        <f>IF(J231=0,"",VLOOKUP(P231,圈圈位置表!$A$1:$C$20,2,FALSE))</f>
      </c>
      <c r="L231" s="1">
        <f>IF(J231=0,"",VLOOKUP(P231,圈圈位置表!$A$1:$C$20,3,FALSE))</f>
      </c>
      <c r="M231" s="1">
        <f>IF(J231=0,"",SUM(N214:N230))</f>
      </c>
      <c r="N231" s="1">
        <f>IF(J231=0,"",ROUND(F216*(IF(O231="快",(RANDBETWEEN(VLOOKUP(O231,E219:F221,2,FALSE),F220)),(RANDBETWEEN(F220,VLOOKUP(O231,E219:F221,2,FALSE))))/100),0))</f>
      </c>
      <c r="O231" s="1">
        <f>INDEX(E219:E221,RANDBETWEEN(1,ROWS(E219:E221)))</f>
      </c>
      <c r="P231" s="1">
        <f>INDEX(圈圈位置表!$A$1:$A$11,RANDBETWEEN(1,ROWS(圈圈位置表!$A$1:$A$11)))</f>
      </c>
      <c r="Q231" s="8">
        <f>IF(J231=0,"","["&amp;K231&amp;","&amp;L231&amp;","&amp;M231&amp;","&amp;N231&amp;"]")</f>
      </c>
    </row>
    <row customHeight="true" ht="15" r="232">
      <c r="H232" s="10">
        <v>3</v>
      </c>
      <c r="I232" s="10">
        <v>19</v>
      </c>
      <c r="J232" s="1">
        <f>IF(I232&gt;F215,0,1)</f>
      </c>
      <c r="K232" s="1">
        <f>IF(J232=0,"",VLOOKUP(P232,圈圈位置表!$A$1:$C$20,2,FALSE))</f>
      </c>
      <c r="L232" s="1">
        <f>IF(J232=0,"",VLOOKUP(P232,圈圈位置表!$A$1:$C$20,3,FALSE))</f>
      </c>
      <c r="M232" s="1">
        <f>IF(J232=0,"",SUM(N214:N231))</f>
      </c>
      <c r="N232" s="1">
        <f>IF(J232=0,"",ROUND(F216*(IF(O232="快",(RANDBETWEEN(VLOOKUP(O232,E219:F221,2,FALSE),F220)),(RANDBETWEEN(F220,VLOOKUP(O232,E219:F221,2,FALSE))))/100),0))</f>
      </c>
      <c r="O232" s="1">
        <f>INDEX(E219:E221,RANDBETWEEN(1,ROWS(E219:E221)))</f>
      </c>
      <c r="P232" s="1">
        <f>INDEX(圈圈位置表!$A$1:$A$11,RANDBETWEEN(1,ROWS(圈圈位置表!$A$1:$A$11)))</f>
      </c>
      <c r="Q232" s="8">
        <f>IF(J232=0,"","["&amp;K232&amp;","&amp;L232&amp;","&amp;M232&amp;","&amp;N232&amp;"]")</f>
      </c>
    </row>
    <row customHeight="true" ht="15" r="233">
      <c r="H233" s="10">
        <v>3</v>
      </c>
      <c r="I233" s="10">
        <v>20</v>
      </c>
      <c r="J233" s="1">
        <f>IF(I233&gt;F215,0,1)</f>
      </c>
      <c r="K233" s="1">
        <f>IF(J233=0,"",VLOOKUP(P233,圈圈位置表!$A$1:$C$20,2,FALSE))</f>
      </c>
      <c r="L233" s="1">
        <f>IF(J233=0,"",VLOOKUP(P233,圈圈位置表!$A$1:$C$20,3,FALSE))</f>
      </c>
      <c r="M233" s="1">
        <f>IF(J233=0,"",SUM(N214:N232))</f>
      </c>
      <c r="N233" s="1">
        <f>IF(J233=0,"",ROUND(F216*(IF(O233="快",(RANDBETWEEN(VLOOKUP(O233,E219:F221,2,FALSE),F220)),(RANDBETWEEN(F220,VLOOKUP(O233,E219:F221,2,FALSE))))/100),0))</f>
      </c>
      <c r="O233" s="1">
        <f>INDEX(E219:E221,RANDBETWEEN(1,ROWS(E219:E221)))</f>
      </c>
      <c r="P233" s="1">
        <f>INDEX(圈圈位置表!$A$1:$A$11,RANDBETWEEN(1,ROWS(圈圈位置表!$A$1:$A$11)))</f>
      </c>
      <c r="Q233" s="8">
        <f>IF(J233=0,"","["&amp;K233&amp;","&amp;L233&amp;","&amp;M233&amp;","&amp;N233&amp;"]")</f>
      </c>
    </row>
    <row customHeight="true" ht="15" r="234">
      <c r="H234" s="10">
        <v>3</v>
      </c>
      <c r="I234" s="10">
        <v>21</v>
      </c>
      <c r="J234" s="1">
        <f>IF(I234&gt;F215,0,1)</f>
      </c>
      <c r="K234" s="1">
        <f>IF(J234=0,"",VLOOKUP(P234,圈圈位置表!$A$1:$C$20,2,FALSE))</f>
      </c>
      <c r="L234" s="1">
        <f>IF(J234=0,"",VLOOKUP(P234,圈圈位置表!$A$1:$C$20,3,FALSE))</f>
      </c>
      <c r="M234" s="1">
        <f>IF(J234=0,"",SUM(N214:N233))</f>
      </c>
      <c r="N234" s="1">
        <f>IF(J234=0,"",ROUND(F216*(IF(O234="快",(RANDBETWEEN(VLOOKUP(O234,E219:F221,2,FALSE),F220)),(RANDBETWEEN(F220,VLOOKUP(O234,E219:F221,2,FALSE))))/100),0))</f>
      </c>
      <c r="O234" s="1">
        <f>INDEX(E219:E221,RANDBETWEEN(1,ROWS(E219:E221)))</f>
      </c>
      <c r="P234" s="1">
        <f>INDEX(圈圈位置表!$A$1:$A$11,RANDBETWEEN(1,ROWS(圈圈位置表!$A$1:$A$11)))</f>
      </c>
      <c r="Q234" s="8">
        <f>IF(J234=0,"","["&amp;K234&amp;","&amp;L234&amp;","&amp;M234&amp;","&amp;N234&amp;"]")</f>
      </c>
    </row>
    <row customHeight="true" ht="15" r="235">
      <c r="H235" s="10">
        <v>3</v>
      </c>
      <c r="I235" s="10">
        <v>22</v>
      </c>
      <c r="J235" s="1">
        <f>IF(I235&gt;F215,0,1)</f>
      </c>
      <c r="K235" s="1">
        <f>IF(J235=0,"",VLOOKUP(P235,圈圈位置表!$A$1:$C$20,2,FALSE))</f>
      </c>
      <c r="L235" s="1">
        <f>IF(J235=0,"",VLOOKUP(P235,圈圈位置表!$A$1:$C$20,3,FALSE))</f>
      </c>
      <c r="M235" s="1">
        <f>IF(J235=0,"",SUM(N214:N234))</f>
      </c>
      <c r="N235" s="1">
        <f>IF(J235=0,"",ROUND(F216*(IF(O235="快",(RANDBETWEEN(VLOOKUP(O235,E219:F221,2,FALSE),F220)),(RANDBETWEEN(F220,VLOOKUP(O235,E219:F221,2,FALSE))))/100),0))</f>
      </c>
      <c r="O235" s="1">
        <f>INDEX(E219:E221,RANDBETWEEN(1,ROWS(E219:E221)))</f>
      </c>
      <c r="P235" s="1">
        <f>INDEX(圈圈位置表!$A$1:$A$11,RANDBETWEEN(1,ROWS(圈圈位置表!$A$1:$A$11)))</f>
      </c>
      <c r="Q235" s="8">
        <f>IF(J235=0,"","["&amp;K235&amp;","&amp;L235&amp;","&amp;M235&amp;","&amp;N235&amp;"]")</f>
      </c>
    </row>
    <row customHeight="true" ht="15" r="236">
      <c r="H236" s="10">
        <v>3</v>
      </c>
      <c r="I236" s="10">
        <v>23</v>
      </c>
      <c r="J236" s="1">
        <f>IF(I236&gt;F215,0,1)</f>
      </c>
      <c r="K236" s="1">
        <f>IF(J236=0,"",VLOOKUP(P236,圈圈位置表!$A$1:$C$20,2,FALSE))</f>
      </c>
      <c r="L236" s="1">
        <f>IF(J236=0,"",VLOOKUP(P236,圈圈位置表!$A$1:$C$20,3,FALSE))</f>
      </c>
      <c r="M236" s="1">
        <f>IF(J236=0,"",SUM(N214:N235))</f>
      </c>
      <c r="N236" s="1">
        <f>IF(J236=0,"",ROUND(F216*(IF(O236="快",(RANDBETWEEN(VLOOKUP(O236,E219:F221,2,FALSE),F220)),(RANDBETWEEN(F220,VLOOKUP(O236,E219:F221,2,FALSE))))/100),0))</f>
      </c>
      <c r="O236" s="1">
        <f>INDEX(E219:E221,RANDBETWEEN(1,ROWS(E219:E221)))</f>
      </c>
      <c r="P236" s="1">
        <f>INDEX(圈圈位置表!$A$1:$A$11,RANDBETWEEN(1,ROWS(圈圈位置表!$A$1:$A$11)))</f>
      </c>
      <c r="Q236" s="8">
        <f>IF(J236=0,"","["&amp;K236&amp;","&amp;L236&amp;","&amp;M236&amp;","&amp;N236&amp;"]")</f>
      </c>
    </row>
    <row customHeight="true" ht="15" r="237">
      <c r="H237" s="10">
        <v>3</v>
      </c>
      <c r="I237" s="10">
        <v>24</v>
      </c>
      <c r="J237" s="1">
        <f>IF(I237&gt;F215,0,1)</f>
      </c>
      <c r="K237" s="1">
        <f>IF(J237=0,"",VLOOKUP(P237,圈圈位置表!$A$1:$C$20,2,FALSE))</f>
      </c>
      <c r="L237" s="1">
        <f>IF(J237=0,"",VLOOKUP(P237,圈圈位置表!$A$1:$C$20,3,FALSE))</f>
      </c>
      <c r="M237" s="1">
        <f>IF(J237=0,"",SUM(N214:N236))</f>
      </c>
      <c r="N237" s="1">
        <f>IF(J237=0,"",ROUND(F216*(IF(O237="快",(RANDBETWEEN(VLOOKUP(O237,E219:F221,2,FALSE),F220)),(RANDBETWEEN(F220,VLOOKUP(O237,E219:F221,2,FALSE))))/100),0))</f>
      </c>
      <c r="O237" s="1">
        <f>INDEX(E219:E221,RANDBETWEEN(1,ROWS(E219:E221)))</f>
      </c>
      <c r="P237" s="1">
        <f>INDEX(圈圈位置表!$A$1:$A$11,RANDBETWEEN(1,ROWS(圈圈位置表!$A$1:$A$11)))</f>
      </c>
      <c r="Q237" s="8">
        <f>IF(J237=0,"","["&amp;K237&amp;","&amp;L237&amp;","&amp;M237&amp;","&amp;N237&amp;"]")</f>
      </c>
    </row>
    <row customHeight="true" ht="15" r="238">
      <c r="H238" s="10">
        <v>3</v>
      </c>
      <c r="I238" s="10">
        <v>25</v>
      </c>
      <c r="J238" s="1">
        <f>IF(I238&gt;F215,0,1)</f>
      </c>
      <c r="K238" s="1">
        <f>IF(J238=0,"",VLOOKUP(P238,圈圈位置表!$A$1:$C$20,2,FALSE))</f>
      </c>
      <c r="L238" s="1">
        <f>IF(J238=0,"",VLOOKUP(P238,圈圈位置表!$A$1:$C$20,3,FALSE))</f>
      </c>
      <c r="M238" s="1">
        <f>IF(J238=0,"",SUM(N214:N237))</f>
      </c>
      <c r="N238" s="1">
        <f>IF(J238=0,"",ROUND(F216*(IF(O238="快",(RANDBETWEEN(VLOOKUP(O238,E219:F221,2,FALSE),F220)),(RANDBETWEEN(F220,VLOOKUP(O238,E219:F221,2,FALSE))))/100),0))</f>
      </c>
      <c r="O238" s="1">
        <f>INDEX(E219:E221,RANDBETWEEN(1,ROWS(E219:E221)))</f>
      </c>
      <c r="P238" s="1">
        <f>INDEX(圈圈位置表!$A$1:$A$11,RANDBETWEEN(1,ROWS(圈圈位置表!$A$1:$A$11)))</f>
      </c>
      <c r="Q238" s="8">
        <f>IF(J238=0,"","["&amp;K238&amp;","&amp;L238&amp;","&amp;M238&amp;","&amp;N238&amp;"]")</f>
      </c>
    </row>
    <row customHeight="true" ht="15" r="239">
      <c r="H239" s="10">
        <v>3</v>
      </c>
      <c r="I239" s="10">
        <v>26</v>
      </c>
      <c r="J239" s="1">
        <f>IF(I239&gt;F215,0,1)</f>
      </c>
      <c r="K239" s="1">
        <f>IF(J239=0,"",VLOOKUP(P239,圈圈位置表!$A$1:$C$20,2,FALSE))</f>
      </c>
      <c r="L239" s="1">
        <f>IF(J239=0,"",VLOOKUP(P239,圈圈位置表!$A$1:$C$20,3,FALSE))</f>
      </c>
      <c r="M239" s="1">
        <f>IF(J239=0,"",SUM(N214:N238))</f>
      </c>
      <c r="N239" s="1">
        <f>IF(J239=0,"",ROUND(F216*(IF(O239="快",(RANDBETWEEN(VLOOKUP(O239,E219:F221,2,FALSE),F220)),(RANDBETWEEN(F220,VLOOKUP(O239,E219:F221,2,FALSE))))/100),0))</f>
      </c>
      <c r="O239" s="1">
        <f>INDEX(E219:E221,RANDBETWEEN(1,ROWS(E219:E221)))</f>
      </c>
      <c r="P239" s="1">
        <f>INDEX(圈圈位置表!$A$1:$A$11,RANDBETWEEN(1,ROWS(圈圈位置表!$A$1:$A$11)))</f>
      </c>
      <c r="Q239" s="8">
        <f>IF(J239=0,"","["&amp;K239&amp;","&amp;L239&amp;","&amp;M239&amp;","&amp;N239&amp;"]")</f>
      </c>
    </row>
    <row customHeight="true" ht="15" r="240">
      <c r="H240" s="10">
        <v>3</v>
      </c>
      <c r="I240" s="10">
        <v>27</v>
      </c>
      <c r="J240" s="1">
        <f>IF(I240&gt;F215,0,1)</f>
      </c>
      <c r="K240" s="1">
        <f>IF(J240=0,"",VLOOKUP(P240,圈圈位置表!$A$1:$C$20,2,FALSE))</f>
      </c>
      <c r="L240" s="1">
        <f>IF(J240=0,"",VLOOKUP(P240,圈圈位置表!$A$1:$C$20,3,FALSE))</f>
      </c>
      <c r="M240" s="1">
        <f>IF(J240=0,"",SUM(N214:N239))</f>
      </c>
      <c r="N240" s="1">
        <f>IF(J240=0,"",ROUND(F216*(IF(O240="快",(RANDBETWEEN(VLOOKUP(O240,E219:F221,2,FALSE),F220)),(RANDBETWEEN(F220,VLOOKUP(O240,E219:F221,2,FALSE))))/100),0))</f>
      </c>
      <c r="O240" s="1">
        <f>INDEX(E219:E221,RANDBETWEEN(1,ROWS(E219:E221)))</f>
      </c>
      <c r="P240" s="1">
        <f>INDEX(圈圈位置表!$A$1:$A$11,RANDBETWEEN(1,ROWS(圈圈位置表!$A$1:$A$11)))</f>
      </c>
      <c r="Q240" s="8">
        <f>IF(J240=0,"","["&amp;K240&amp;","&amp;L240&amp;","&amp;M240&amp;","&amp;N240&amp;"]")</f>
      </c>
    </row>
    <row customHeight="true" ht="15" r="241">
      <c r="H241" s="10">
        <v>3</v>
      </c>
      <c r="I241" s="10">
        <v>28</v>
      </c>
      <c r="J241" s="1">
        <f>IF(I241&gt;F215,0,1)</f>
      </c>
      <c r="K241" s="1">
        <f>IF(J241=0,"",VLOOKUP(P241,圈圈位置表!$A$1:$C$20,2,FALSE))</f>
      </c>
      <c r="L241" s="1">
        <f>IF(J241=0,"",VLOOKUP(P241,圈圈位置表!$A$1:$C$20,3,FALSE))</f>
      </c>
      <c r="M241" s="1">
        <f>IF(J241=0,"",SUM(N214:N240))</f>
      </c>
      <c r="N241" s="1">
        <f>IF(J241=0,"",ROUND(F216*(IF(O241="快",(RANDBETWEEN(VLOOKUP(O241,E219:F221,2,FALSE),F220)),(RANDBETWEEN(F220,VLOOKUP(O241,E219:F221,2,FALSE))))/100),0))</f>
      </c>
      <c r="O241" s="1">
        <f>INDEX(E219:E221,RANDBETWEEN(1,ROWS(E219:E221)))</f>
      </c>
      <c r="P241" s="1">
        <f>INDEX(圈圈位置表!$A$1:$A$11,RANDBETWEEN(1,ROWS(圈圈位置表!$A$1:$A$11)))</f>
      </c>
      <c r="Q241" s="8">
        <f>IF(J241=0,"","["&amp;K241&amp;","&amp;L241&amp;","&amp;M241&amp;","&amp;N241&amp;"]")</f>
      </c>
    </row>
    <row customHeight="true" ht="15" r="242">
      <c r="H242" s="10">
        <v>3</v>
      </c>
      <c r="I242" s="10">
        <v>29</v>
      </c>
      <c r="J242" s="1">
        <f>IF(I242&gt;F215,0,1)</f>
      </c>
      <c r="K242" s="1">
        <f>IF(J242=0,"",VLOOKUP(P242,圈圈位置表!$A$1:$C$20,2,FALSE))</f>
      </c>
      <c r="L242" s="1">
        <f>IF(J242=0,"",VLOOKUP(P242,圈圈位置表!$A$1:$C$20,3,FALSE))</f>
      </c>
      <c r="M242" s="1">
        <f>IF(J242=0,"",SUM(N214:N241))</f>
      </c>
      <c r="N242" s="1">
        <f>IF(J242=0,"",ROUND(F216*(IF(O242="快",(RANDBETWEEN(VLOOKUP(O242,E219:F221,2,FALSE),F220)),(RANDBETWEEN(F220,VLOOKUP(O242,E219:F221,2,FALSE))))/100),0))</f>
      </c>
      <c r="O242" s="1">
        <f>INDEX(E219:E221,RANDBETWEEN(1,ROWS(E219:E221)))</f>
      </c>
      <c r="P242" s="1">
        <f>INDEX(圈圈位置表!$A$1:$A$11,RANDBETWEEN(1,ROWS(圈圈位置表!$A$1:$A$11)))</f>
      </c>
      <c r="Q242" s="8">
        <f>IF(J242=0,"","["&amp;K242&amp;","&amp;L242&amp;","&amp;M242&amp;","&amp;N242&amp;"]")</f>
      </c>
    </row>
    <row customHeight="true" ht="15" r="243">
      <c r="H243" s="10">
        <v>3</v>
      </c>
      <c r="I243" s="10">
        <v>30</v>
      </c>
      <c r="J243" s="1">
        <f>IF(I243&gt;F215,0,1)</f>
      </c>
      <c r="K243" s="1">
        <f>IF(J243=0,"",VLOOKUP(P243,圈圈位置表!$A$1:$C$20,2,FALSE))</f>
      </c>
      <c r="L243" s="1">
        <f>IF(J243=0,"",VLOOKUP(P243,圈圈位置表!$A$1:$C$20,3,FALSE))</f>
      </c>
      <c r="M243" s="1">
        <f>IF(J243=0,"",SUM(N214:N242))</f>
      </c>
      <c r="N243" s="1">
        <f>IF(J243=0,"",ROUND(F216*(IF(O243="快",(RANDBETWEEN(VLOOKUP(O243,E219:F221,2,FALSE),F220)),(RANDBETWEEN(F220,VLOOKUP(O243,E219:F221,2,FALSE))))/100),0))</f>
      </c>
      <c r="O243" s="1">
        <f>INDEX(E219:E221,RANDBETWEEN(1,ROWS(E219:E221)))</f>
      </c>
      <c r="P243" s="1">
        <f>INDEX(圈圈位置表!$A$1:$A$11,RANDBETWEEN(1,ROWS(圈圈位置表!$A$1:$A$11)))</f>
      </c>
      <c r="Q243" s="8">
        <f>IF(J243=0,"","["&amp;K243&amp;","&amp;L243&amp;","&amp;M243&amp;","&amp;N243&amp;"]")</f>
      </c>
    </row>
    <row customHeight="true" ht="15" r="244"/>
    <row customHeight="true" ht="15" r="245"/>
    <row customHeight="true" ht="15" r="246"/>
    <row customHeight="true" ht="15" r="247">
      <c r="A247" s="8"/>
    </row>
    <row customHeight="true" ht="15" r="248">
      <c r="A248" s="34" t="str">
        <v>难度</v>
      </c>
      <c r="B248" s="34" t="str">
        <v>索引名称</v>
      </c>
      <c r="C248" s="1" t="str">
        <v>圈圈个数</v>
      </c>
      <c r="E248" s="21" t="str">
        <v>关卡时间</v>
      </c>
      <c r="F248" s="1">
        <v>20</v>
      </c>
      <c r="H248" s="5" t="str">
        <v>难度</v>
      </c>
      <c r="I248" s="5" t="str">
        <v>序号</v>
      </c>
      <c r="J248" s="5" t="str">
        <v>是否出现</v>
      </c>
      <c r="K248" s="21" t="str">
        <v>X</v>
      </c>
      <c r="L248" s="21" t="str">
        <v>Y</v>
      </c>
      <c r="M248" s="35" t="str">
        <v>出现时间点</v>
      </c>
      <c r="N248" s="2" t="str">
        <v>收缩时间</v>
      </c>
      <c r="O248" s="3" t="str">
        <v>速度</v>
      </c>
      <c r="P248" s="21" t="str">
        <v>圆圈位置</v>
      </c>
      <c r="Q248" s="38" t="str">
        <v>单个集合</v>
      </c>
      <c r="R248" s="36" t="str">
        <v>整体集合</v>
      </c>
      <c r="T248" s="37" t="str">
        <v>（确立）整体集合</v>
      </c>
    </row>
    <row customHeight="true" ht="15" r="249">
      <c r="A249" s="8">
        <f>IF(H249=1,"简单",IF(H249=2,"中等","困难"))</f>
      </c>
      <c r="B249" s="8">
        <f>A249&amp;"-"&amp;F248</f>
      </c>
      <c r="C249" s="1">
        <f>F250</f>
      </c>
      <c r="E249" s="1" t="str">
        <v>毫秒</v>
      </c>
      <c r="F249" s="1">
        <f>F248*1000</f>
      </c>
      <c r="H249" s="10">
        <v>3</v>
      </c>
      <c r="I249" s="10">
        <v>1</v>
      </c>
      <c r="J249" s="1">
        <f>IF(I249&gt;F250,0,1)</f>
      </c>
      <c r="K249" s="1">
        <f>IF(J249=0,"",VLOOKUP(P249,圈圈位置表!$A$1:$C$20,2,FALSE))</f>
      </c>
      <c r="L249" s="1">
        <f>IF(J249=0,"",VLOOKUP(P249,圈圈位置表!$A$1:$C$20,3,FALSE))</f>
      </c>
      <c r="M249" s="1">
        <v>0</v>
      </c>
      <c r="N249" s="1">
        <f>IF(J249=0,"",ROUND(F251*(IF(O249="快",(RANDBETWEEN(VLOOKUP(O249,E254:F256,2,FALSE),F255)),(RANDBETWEEN(F255,VLOOKUP(O249,E254:F256,2,FALSE))))/100),0))</f>
      </c>
      <c r="O249" s="1">
        <f>INDEX(E254:E256,RANDBETWEEN(1,ROWS(E254:E256)))</f>
      </c>
      <c r="P249" s="1">
        <f>INDEX(圈圈位置表!$A$1:$A$11,RANDBETWEEN(1,ROWS(圈圈位置表!$A$1:$A$11)))</f>
      </c>
      <c r="Q249" s="8">
        <f>IF(J249=0,"","["&amp;K249&amp;","&amp;L249&amp;","&amp;M249&amp;","&amp;N249&amp;"]")</f>
      </c>
      <c r="R249" s="8">
        <f t="array" ref="R249:R249">"["&amp;TEXTJOIN(",",TRUE,IF(J249:J278=1,Q249:Q278,""))&amp;"]"</f>
      </c>
      <c r="T249" s="8" t="str">
        <v>[[752,244,0,844],[359,394,844,1111],[490,244,1955,1111],[490,244,3066,1111],[228,244,4177,1133],[97,94,5310,700],[359,394,6010,1144],[621,94,7154,1111],[752,244,8265,1244],[621,94,9509,1200],[97,394,10709,1111],[752,244,11820,1044],[752,244,12864,1167],[883,94,14031,667],[359,94,14698,1111],[359,94,15809,1111],[228,244,16920,1111],[883,394,18031,1111]]</v>
      </c>
    </row>
    <row customHeight="true" ht="15" r="250">
      <c r="E250" s="1" t="str">
        <v>圈圈个数</v>
      </c>
      <c r="F250" s="1">
        <v>18</v>
      </c>
      <c r="H250" s="10">
        <v>3</v>
      </c>
      <c r="I250" s="10">
        <v>2</v>
      </c>
      <c r="J250" s="1">
        <f>IF(I250&gt;F250,0,1)</f>
      </c>
      <c r="K250" s="1">
        <f>IF(J250=0,"",VLOOKUP(P250,圈圈位置表!$A$1:$C$20,2,FALSE))</f>
      </c>
      <c r="L250" s="1">
        <f>IF(J250=0,"",VLOOKUP(P250,圈圈位置表!$A$1:$C$20,3,FALSE))</f>
      </c>
      <c r="M250" s="1">
        <f>IF(J250=0,"",SUM(N249:N249))</f>
      </c>
      <c r="N250" s="1">
        <f>IF(J250=0,"",ROUND(F251*(IF(O250="快",(RANDBETWEEN(VLOOKUP(O250,E254:F256,2,FALSE),F255)),(RANDBETWEEN(F255,VLOOKUP(O250,E254:F256,2,FALSE))))/100),0))</f>
      </c>
      <c r="O250" s="1">
        <f>INDEX(E254:E256,RANDBETWEEN(1,ROWS(E254:E256)))</f>
      </c>
      <c r="P250" s="1">
        <f>INDEX(圈圈位置表!$A$1:$A$11,RANDBETWEEN(1,ROWS(圈圈位置表!$A$1:$A$11)))</f>
      </c>
      <c r="Q250" s="8">
        <f>IF(J250=0,"","["&amp;K250&amp;","&amp;L250&amp;","&amp;M250&amp;","&amp;N250&amp;"]")</f>
      </c>
    </row>
    <row customHeight="true" ht="15" r="251">
      <c r="E251" s="1" t="str">
        <v>收缩时间</v>
      </c>
      <c r="F251" s="1">
        <f>ROUND(F249/F250,0)</f>
      </c>
      <c r="H251" s="10">
        <v>3</v>
      </c>
      <c r="I251" s="10">
        <v>3</v>
      </c>
      <c r="J251" s="1">
        <f>IF(I251&gt;F250,0,1)</f>
      </c>
      <c r="K251" s="1">
        <f>IF(J251=0,"",VLOOKUP(P251,圈圈位置表!$A$1:$C$20,2,FALSE))</f>
      </c>
      <c r="L251" s="1">
        <f>IF(J251=0,"",VLOOKUP(P251,圈圈位置表!$A$1:$C$20,3,FALSE))</f>
      </c>
      <c r="M251" s="1">
        <f>IF(J251=0,"",SUM(N249:N250))</f>
      </c>
      <c r="N251" s="1">
        <f>IF(J251=0,"",ROUND(F251*(IF(O251="快",(RANDBETWEEN(VLOOKUP(O251,E254:F256,2,FALSE),F255)),(RANDBETWEEN(F255,VLOOKUP(O251,E254:F256,2,FALSE))))/100),0))</f>
      </c>
      <c r="O251" s="1">
        <f>INDEX(E254:E256,RANDBETWEEN(1,ROWS(E254:E256)))</f>
      </c>
      <c r="P251" s="1">
        <f>INDEX(圈圈位置表!$A$1:$A$11,RANDBETWEEN(1,ROWS(圈圈位置表!$A$1:$A$11)))</f>
      </c>
      <c r="Q251" s="8">
        <f>IF(J251=0,"","["&amp;K251&amp;","&amp;L251&amp;","&amp;M251&amp;","&amp;N251&amp;"]")</f>
      </c>
    </row>
    <row customHeight="true" ht="15" r="252">
      <c r="H252" s="10">
        <v>3</v>
      </c>
      <c r="I252" s="10">
        <v>4</v>
      </c>
      <c r="J252" s="1">
        <f>IF(I252&gt;F250,0,1)</f>
      </c>
      <c r="K252" s="1">
        <f>IF(J252=0,"",VLOOKUP(P252,圈圈位置表!$A$1:$C$20,2,FALSE))</f>
      </c>
      <c r="L252" s="1">
        <f>IF(J252=0,"",VLOOKUP(P252,圈圈位置表!$A$1:$C$20,3,FALSE))</f>
      </c>
      <c r="M252" s="1">
        <f>IF(J252=0,"",SUM(N249:N251))</f>
      </c>
      <c r="N252" s="1">
        <f>IF(J252=0,"",ROUND(F251*(IF(O252="快",(RANDBETWEEN(VLOOKUP(O252,E254:F256,2,FALSE),F255)),(RANDBETWEEN(F255,VLOOKUP(O252,E254:F256,2,FALSE))))/100),0))</f>
      </c>
      <c r="O252" s="1">
        <f>INDEX(E254:E256,RANDBETWEEN(1,ROWS(E254:E256)))</f>
      </c>
      <c r="P252" s="1">
        <f>INDEX(圈圈位置表!$A$1:$A$11,RANDBETWEEN(1,ROWS(圈圈位置表!$A$1:$A$11)))</f>
      </c>
      <c r="Q252" s="8">
        <f>IF(J252=0,"","["&amp;K252&amp;","&amp;L252&amp;","&amp;M252&amp;","&amp;N252&amp;"]")</f>
      </c>
    </row>
    <row customHeight="true" ht="15" r="253">
      <c r="H253" s="10">
        <v>3</v>
      </c>
      <c r="I253" s="10">
        <v>5</v>
      </c>
      <c r="J253" s="1">
        <f>IF(I253&gt;F250,0,1)</f>
      </c>
      <c r="K253" s="1">
        <f>IF(J253=0,"",VLOOKUP(P253,圈圈位置表!$A$1:$C$20,2,FALSE))</f>
      </c>
      <c r="L253" s="1">
        <f>IF(J253=0,"",VLOOKUP(P253,圈圈位置表!$A$1:$C$20,3,FALSE))</f>
      </c>
      <c r="M253" s="1">
        <f>IF(J253=0,"",SUM(N249:N252))</f>
      </c>
      <c r="N253" s="1">
        <f>IF(J253=0,"",ROUND(F251*(IF(O253="快",(RANDBETWEEN(VLOOKUP(O253,E254:F256,2,FALSE),F255)),(RANDBETWEEN(F255,VLOOKUP(O253,E254:F256,2,FALSE))))/100),0))</f>
      </c>
      <c r="O253" s="1">
        <f>INDEX(E254:E256,RANDBETWEEN(1,ROWS(E254:E256)))</f>
      </c>
      <c r="P253" s="1">
        <f>INDEX(圈圈位置表!$A$1:$A$11,RANDBETWEEN(1,ROWS(圈圈位置表!$A$1:$A$11)))</f>
      </c>
      <c r="Q253" s="8">
        <f>IF(J253=0,"","["&amp;K253&amp;","&amp;L253&amp;","&amp;M253&amp;","&amp;N253&amp;"]")</f>
      </c>
    </row>
    <row customHeight="true" ht="15" r="254">
      <c r="E254" s="1" t="str">
        <v>慢</v>
      </c>
      <c r="F254" s="1">
        <v>125</v>
      </c>
      <c r="H254" s="10">
        <v>3</v>
      </c>
      <c r="I254" s="10">
        <v>6</v>
      </c>
      <c r="J254" s="1">
        <f>IF(I254&gt;F250,0,1)</f>
      </c>
      <c r="K254" s="1">
        <f>IF(J254=0,"",VLOOKUP(P254,圈圈位置表!$A$1:$C$20,2,FALSE))</f>
      </c>
      <c r="L254" s="1">
        <f>IF(J254=0,"",VLOOKUP(P254,圈圈位置表!$A$1:$C$20,3,FALSE))</f>
      </c>
      <c r="M254" s="1">
        <f>IF(J254=0,"",SUM(N249:N253))</f>
      </c>
      <c r="N254" s="1">
        <f>IF(J254=0,"",ROUND(F251*(IF(O254="快",(RANDBETWEEN(VLOOKUP(O254,E254:F256,2,FALSE),F255)),(RANDBETWEEN(F255,VLOOKUP(O254,E254:F256,2,FALSE))))/100),0))</f>
      </c>
      <c r="O254" s="1">
        <f>INDEX(E254:E256,RANDBETWEEN(1,ROWS(E254:E256)))</f>
      </c>
      <c r="P254" s="1">
        <f>INDEX(圈圈位置表!$A$1:$A$11,RANDBETWEEN(1,ROWS(圈圈位置表!$A$1:$A$11)))</f>
      </c>
      <c r="Q254" s="8">
        <f>IF(J254=0,"","["&amp;K254&amp;","&amp;L254&amp;","&amp;M254&amp;","&amp;N254&amp;"]")</f>
      </c>
    </row>
    <row customHeight="true" ht="15" r="255">
      <c r="E255" s="1" t="str">
        <v>一般</v>
      </c>
      <c r="F255" s="1">
        <v>100</v>
      </c>
      <c r="H255" s="10">
        <v>3</v>
      </c>
      <c r="I255" s="10">
        <v>7</v>
      </c>
      <c r="J255" s="1">
        <f>IF(I255&gt;F250,0,1)</f>
      </c>
      <c r="K255" s="1">
        <f>IF(J255=0,"",VLOOKUP(P255,圈圈位置表!$A$1:$C$20,2,FALSE))</f>
      </c>
      <c r="L255" s="1">
        <f>IF(J255=0,"",VLOOKUP(P255,圈圈位置表!$A$1:$C$20,3,FALSE))</f>
      </c>
      <c r="M255" s="1">
        <f>IF(J255=0,"",SUM(N249:N254))</f>
      </c>
      <c r="N255" s="1">
        <f>IF(J255=0,"",ROUND(F251*(IF(O255="快",(RANDBETWEEN(VLOOKUP(O255,E254:F256,2,FALSE),F255)),(RANDBETWEEN(F255,VLOOKUP(O255,E254:F256,2,FALSE))))/100),0))</f>
      </c>
      <c r="O255" s="1">
        <f>INDEX(E254:E256,RANDBETWEEN(1,ROWS(E254:E256)))</f>
      </c>
      <c r="P255" s="1">
        <f>INDEX(圈圈位置表!$A$1:$A$11,RANDBETWEEN(1,ROWS(圈圈位置表!$A$1:$A$11)))</f>
      </c>
      <c r="Q255" s="8">
        <f>IF(J255=0,"","["&amp;K255&amp;","&amp;L255&amp;","&amp;M255&amp;","&amp;N255&amp;"]")</f>
      </c>
    </row>
    <row customHeight="true" ht="15" r="256">
      <c r="E256" s="1" t="str">
        <v>快</v>
      </c>
      <c r="F256" s="1">
        <v>60</v>
      </c>
      <c r="H256" s="10">
        <v>3</v>
      </c>
      <c r="I256" s="10">
        <v>8</v>
      </c>
      <c r="J256" s="1">
        <f>IF(I256&gt;F250,0,1)</f>
      </c>
      <c r="K256" s="1">
        <f>IF(J256=0,"",VLOOKUP(P256,圈圈位置表!$A$1:$C$20,2,FALSE))</f>
      </c>
      <c r="L256" s="1">
        <f>IF(J256=0,"",VLOOKUP(P256,圈圈位置表!$A$1:$C$20,3,FALSE))</f>
      </c>
      <c r="M256" s="1">
        <f>IF(J256=0,"",SUM(N249:N255))</f>
      </c>
      <c r="N256" s="1">
        <f>IF(J256=0,"",ROUND(F251*(IF(O256="快",(RANDBETWEEN(VLOOKUP(O256,E254:F256,2,FALSE),F255)),(RANDBETWEEN(F255,VLOOKUP(O256,E254:F256,2,FALSE))))/100),0))</f>
      </c>
      <c r="O256" s="1">
        <f>INDEX(E254:E256,RANDBETWEEN(1,ROWS(E254:E256)))</f>
      </c>
      <c r="P256" s="1">
        <f>INDEX(圈圈位置表!$A$1:$A$11,RANDBETWEEN(1,ROWS(圈圈位置表!$A$1:$A$11)))</f>
      </c>
      <c r="Q256" s="8">
        <f>IF(J256=0,"","["&amp;K256&amp;","&amp;L256&amp;","&amp;M256&amp;","&amp;N256&amp;"]")</f>
      </c>
    </row>
    <row customHeight="true" ht="15" r="257">
      <c r="H257" s="10">
        <v>3</v>
      </c>
      <c r="I257" s="10">
        <v>9</v>
      </c>
      <c r="J257" s="1">
        <f>IF(I257&gt;F250,0,1)</f>
      </c>
      <c r="K257" s="1">
        <f>IF(J257=0,"",VLOOKUP(P257,圈圈位置表!$A$1:$C$20,2,FALSE))</f>
      </c>
      <c r="L257" s="1">
        <f>IF(J257=0,"",VLOOKUP(P257,圈圈位置表!$A$1:$C$20,3,FALSE))</f>
      </c>
      <c r="M257" s="1">
        <f>IF(J257=0,"",SUM(N249:N256))</f>
      </c>
      <c r="N257" s="1">
        <f>IF(J257=0,"",ROUND(F251*(IF(O257="快",(RANDBETWEEN(VLOOKUP(O257,E254:F256,2,FALSE),F255)),(RANDBETWEEN(F255,VLOOKUP(O257,E254:F256,2,FALSE))))/100),0))</f>
      </c>
      <c r="O257" s="1">
        <f>INDEX(E254:E256,RANDBETWEEN(1,ROWS(E254:E256)))</f>
      </c>
      <c r="P257" s="1">
        <f>INDEX(圈圈位置表!$A$1:$A$11,RANDBETWEEN(1,ROWS(圈圈位置表!$A$1:$A$11)))</f>
      </c>
      <c r="Q257" s="8">
        <f>IF(J257=0,"","["&amp;K257&amp;","&amp;L257&amp;","&amp;M257&amp;","&amp;N257&amp;"]")</f>
      </c>
    </row>
    <row customHeight="true" ht="15" r="258">
      <c r="H258" s="10">
        <v>3</v>
      </c>
      <c r="I258" s="10">
        <v>10</v>
      </c>
      <c r="J258" s="1">
        <f>IF(I258&gt;F250,0,1)</f>
      </c>
      <c r="K258" s="1">
        <f>IF(J258=0,"",VLOOKUP(P258,圈圈位置表!$A$1:$C$20,2,FALSE))</f>
      </c>
      <c r="L258" s="1">
        <f>IF(J258=0,"",VLOOKUP(P258,圈圈位置表!$A$1:$C$20,3,FALSE))</f>
      </c>
      <c r="M258" s="1">
        <f>IF(J258=0,"",SUM(N249:N257))</f>
      </c>
      <c r="N258" s="1">
        <f>IF(J258=0,"",ROUND(F251*(IF(O258="快",(RANDBETWEEN(VLOOKUP(O258,E254:F256,2,FALSE),F255)),(RANDBETWEEN(F255,VLOOKUP(O258,E254:F256,2,FALSE))))/100),0))</f>
      </c>
      <c r="O258" s="1">
        <f>INDEX(E254:E256,RANDBETWEEN(1,ROWS(E254:E256)))</f>
      </c>
      <c r="P258" s="1">
        <f>INDEX(圈圈位置表!$A$1:$A$11,RANDBETWEEN(1,ROWS(圈圈位置表!$A$1:$A$11)))</f>
      </c>
      <c r="Q258" s="8">
        <f>IF(J258=0,"","["&amp;K258&amp;","&amp;L258&amp;","&amp;M258&amp;","&amp;N258&amp;"]")</f>
      </c>
    </row>
    <row customHeight="true" ht="15" r="259">
      <c r="H259" s="10">
        <v>3</v>
      </c>
      <c r="I259" s="10">
        <v>11</v>
      </c>
      <c r="J259" s="1">
        <f>IF(I259&gt;F250,0,1)</f>
      </c>
      <c r="K259" s="1">
        <f>IF(J259=0,"",VLOOKUP(P259,圈圈位置表!$A$1:$C$20,2,FALSE))</f>
      </c>
      <c r="L259" s="1">
        <f>IF(J259=0,"",VLOOKUP(P259,圈圈位置表!$A$1:$C$20,3,FALSE))</f>
      </c>
      <c r="M259" s="1">
        <f>IF(J259=0,"",SUM(N249:N258))</f>
      </c>
      <c r="N259" s="1">
        <f>IF(J259=0,"",ROUND(F251*(IF(O259="快",(RANDBETWEEN(VLOOKUP(O259,E254:F256,2,FALSE),F255)),(RANDBETWEEN(F255,VLOOKUP(O259,E254:F256,2,FALSE))))/100),0))</f>
      </c>
      <c r="O259" s="1">
        <f>INDEX(E254:E256,RANDBETWEEN(1,ROWS(E254:E256)))</f>
      </c>
      <c r="P259" s="1">
        <f>INDEX(圈圈位置表!$A$1:$A$11,RANDBETWEEN(1,ROWS(圈圈位置表!$A$1:$A$11)))</f>
      </c>
      <c r="Q259" s="8">
        <f>IF(J259=0,"","["&amp;K259&amp;","&amp;L259&amp;","&amp;M259&amp;","&amp;N259&amp;"]")</f>
      </c>
    </row>
    <row customHeight="true" ht="15" r="260">
      <c r="H260" s="10">
        <v>3</v>
      </c>
      <c r="I260" s="10">
        <v>12</v>
      </c>
      <c r="J260" s="1">
        <f>IF(I260&gt;F250,0,1)</f>
      </c>
      <c r="K260" s="1">
        <f>IF(J260=0,"",VLOOKUP(P260,圈圈位置表!$A$1:$C$20,2,FALSE))</f>
      </c>
      <c r="L260" s="1">
        <f>IF(J260=0,"",VLOOKUP(P260,圈圈位置表!$A$1:$C$20,3,FALSE))</f>
      </c>
      <c r="M260" s="1">
        <f>IF(J260=0,"",SUM(N249:N259))</f>
      </c>
      <c r="N260" s="1">
        <f>IF(J260=0,"",ROUND(F251*(IF(O260="快",(RANDBETWEEN(VLOOKUP(O260,E254:F256,2,FALSE),F255)),(RANDBETWEEN(F255,VLOOKUP(O260,E254:F256,2,FALSE))))/100),0))</f>
      </c>
      <c r="O260" s="1">
        <f>INDEX(E254:E256,RANDBETWEEN(1,ROWS(E254:E256)))</f>
      </c>
      <c r="P260" s="1">
        <f>INDEX(圈圈位置表!$A$1:$A$11,RANDBETWEEN(1,ROWS(圈圈位置表!$A$1:$A$11)))</f>
      </c>
      <c r="Q260" s="8">
        <f>IF(J260=0,"","["&amp;K260&amp;","&amp;L260&amp;","&amp;M260&amp;","&amp;N260&amp;"]")</f>
      </c>
    </row>
    <row customHeight="true" ht="15" r="261">
      <c r="H261" s="10">
        <v>3</v>
      </c>
      <c r="I261" s="10">
        <v>13</v>
      </c>
      <c r="J261" s="1">
        <f>IF(I261&gt;F250,0,1)</f>
      </c>
      <c r="K261" s="1">
        <f>IF(J261=0,"",VLOOKUP(P261,圈圈位置表!$A$1:$C$20,2,FALSE))</f>
      </c>
      <c r="L261" s="1">
        <f>IF(J261=0,"",VLOOKUP(P261,圈圈位置表!$A$1:$C$20,3,FALSE))</f>
      </c>
      <c r="M261" s="1">
        <f>IF(J261=0,"",SUM(N249:N260))</f>
      </c>
      <c r="N261" s="1">
        <f>IF(J261=0,"",ROUND(F251*(IF(O261="快",(RANDBETWEEN(VLOOKUP(O261,E254:F256,2,FALSE),F255)),(RANDBETWEEN(F255,VLOOKUP(O261,E254:F256,2,FALSE))))/100),0))</f>
      </c>
      <c r="O261" s="1">
        <f>INDEX(E254:E256,RANDBETWEEN(1,ROWS(E254:E256)))</f>
      </c>
      <c r="P261" s="1">
        <f>INDEX(圈圈位置表!$A$1:$A$11,RANDBETWEEN(1,ROWS(圈圈位置表!$A$1:$A$11)))</f>
      </c>
      <c r="Q261" s="8">
        <f>IF(J261=0,"","["&amp;K261&amp;","&amp;L261&amp;","&amp;M261&amp;","&amp;N261&amp;"]")</f>
      </c>
    </row>
    <row customHeight="true" ht="15" r="262">
      <c r="H262" s="10">
        <v>3</v>
      </c>
      <c r="I262" s="10">
        <v>14</v>
      </c>
      <c r="J262" s="1">
        <f>IF(I262&gt;F250,0,1)</f>
      </c>
      <c r="K262" s="1">
        <f>IF(J262=0,"",VLOOKUP(P262,圈圈位置表!$A$1:$C$20,2,FALSE))</f>
      </c>
      <c r="L262" s="1">
        <f>IF(J262=0,"",VLOOKUP(P262,圈圈位置表!$A$1:$C$20,3,FALSE))</f>
      </c>
      <c r="M262" s="1">
        <f>IF(J262=0,"",SUM(N249:N261))</f>
      </c>
      <c r="N262" s="1">
        <f>IF(J262=0,"",ROUND(F251*(IF(O262="快",(RANDBETWEEN(VLOOKUP(O262,E254:F256,2,FALSE),F255)),(RANDBETWEEN(F255,VLOOKUP(O262,E254:F256,2,FALSE))))/100),0))</f>
      </c>
      <c r="O262" s="1">
        <f>INDEX(E254:E256,RANDBETWEEN(1,ROWS(E254:E256)))</f>
      </c>
      <c r="P262" s="1">
        <f>INDEX(圈圈位置表!$A$1:$A$11,RANDBETWEEN(1,ROWS(圈圈位置表!$A$1:$A$11)))</f>
      </c>
      <c r="Q262" s="8">
        <f>IF(J262=0,"","["&amp;K262&amp;","&amp;L262&amp;","&amp;M262&amp;","&amp;N262&amp;"]")</f>
      </c>
    </row>
    <row customHeight="true" ht="15" r="263">
      <c r="H263" s="10">
        <v>3</v>
      </c>
      <c r="I263" s="10">
        <v>15</v>
      </c>
      <c r="J263" s="1">
        <f>IF(I263&gt;F250,0,1)</f>
      </c>
      <c r="K263" s="1">
        <f>IF(J263=0,"",VLOOKUP(P263,圈圈位置表!$A$1:$C$20,2,FALSE))</f>
      </c>
      <c r="L263" s="1">
        <f>IF(J263=0,"",VLOOKUP(P263,圈圈位置表!$A$1:$C$20,3,FALSE))</f>
      </c>
      <c r="M263" s="1">
        <f>IF(J263=0,"",SUM(N249:N262))</f>
      </c>
      <c r="N263" s="1">
        <f>IF(J263=0,"",ROUND(F251*(IF(O263="快",(RANDBETWEEN(VLOOKUP(O263,E254:F256,2,FALSE),F255)),(RANDBETWEEN(F255,VLOOKUP(O263,E254:F256,2,FALSE))))/100),0))</f>
      </c>
      <c r="O263" s="1">
        <f>INDEX(E254:E256,RANDBETWEEN(1,ROWS(E254:E256)))</f>
      </c>
      <c r="P263" s="1">
        <f>INDEX(圈圈位置表!$A$1:$A$11,RANDBETWEEN(1,ROWS(圈圈位置表!$A$1:$A$11)))</f>
      </c>
      <c r="Q263" s="8">
        <f>IF(J263=0,"","["&amp;K263&amp;","&amp;L263&amp;","&amp;M263&amp;","&amp;N263&amp;"]")</f>
      </c>
    </row>
    <row customHeight="true" ht="15" r="264">
      <c r="H264" s="10">
        <v>3</v>
      </c>
      <c r="I264" s="10">
        <v>16</v>
      </c>
      <c r="J264" s="1">
        <f>IF(I264&gt;F250,0,1)</f>
      </c>
      <c r="K264" s="1">
        <f>IF(J264=0,"",VLOOKUP(P264,圈圈位置表!$A$1:$C$20,2,FALSE))</f>
      </c>
      <c r="L264" s="1">
        <f>IF(J264=0,"",VLOOKUP(P264,圈圈位置表!$A$1:$C$20,3,FALSE))</f>
      </c>
      <c r="M264" s="1">
        <f>IF(J264=0,"",SUM(N249:N263))</f>
      </c>
      <c r="N264" s="1">
        <f>IF(J264=0,"",ROUND(F251*(IF(O264="快",(RANDBETWEEN(VLOOKUP(O264,E254:F256,2,FALSE),F255)),(RANDBETWEEN(F255,VLOOKUP(O264,E254:F256,2,FALSE))))/100),0))</f>
      </c>
      <c r="O264" s="1">
        <f>INDEX(E254:E256,RANDBETWEEN(1,ROWS(E254:E256)))</f>
      </c>
      <c r="P264" s="1">
        <f>INDEX(圈圈位置表!$A$1:$A$11,RANDBETWEEN(1,ROWS(圈圈位置表!$A$1:$A$11)))</f>
      </c>
      <c r="Q264" s="8">
        <f>IF(J264=0,"","["&amp;K264&amp;","&amp;L264&amp;","&amp;M264&amp;","&amp;N264&amp;"]")</f>
      </c>
    </row>
    <row customHeight="true" ht="15" r="265">
      <c r="H265" s="10">
        <v>3</v>
      </c>
      <c r="I265" s="10">
        <v>17</v>
      </c>
      <c r="J265" s="1">
        <f>IF(I265&gt;F250,0,1)</f>
      </c>
      <c r="K265" s="1">
        <f>IF(J265=0,"",VLOOKUP(P265,圈圈位置表!$A$1:$C$20,2,FALSE))</f>
      </c>
      <c r="L265" s="1">
        <f>IF(J265=0,"",VLOOKUP(P265,圈圈位置表!$A$1:$C$20,3,FALSE))</f>
      </c>
      <c r="M265" s="1">
        <f>IF(J265=0,"",SUM(N249:N264))</f>
      </c>
      <c r="N265" s="1">
        <f>IF(J265=0,"",ROUND(F251*(IF(O265="快",(RANDBETWEEN(VLOOKUP(O265,E254:F256,2,FALSE),F255)),(RANDBETWEEN(F255,VLOOKUP(O265,E254:F256,2,FALSE))))/100),0))</f>
      </c>
      <c r="O265" s="1">
        <f>INDEX(E254:E256,RANDBETWEEN(1,ROWS(E254:E256)))</f>
      </c>
      <c r="P265" s="1">
        <f>INDEX(圈圈位置表!$A$1:$A$11,RANDBETWEEN(1,ROWS(圈圈位置表!$A$1:$A$11)))</f>
      </c>
      <c r="Q265" s="8">
        <f>IF(J265=0,"","["&amp;K265&amp;","&amp;L265&amp;","&amp;M265&amp;","&amp;N265&amp;"]")</f>
      </c>
    </row>
    <row customHeight="true" ht="15" r="266">
      <c r="H266" s="10">
        <v>3</v>
      </c>
      <c r="I266" s="10">
        <v>18</v>
      </c>
      <c r="J266" s="1">
        <f>IF(I266&gt;F250,0,1)</f>
      </c>
      <c r="K266" s="1">
        <f>IF(J266=0,"",VLOOKUP(P266,圈圈位置表!$A$1:$C$20,2,FALSE))</f>
      </c>
      <c r="L266" s="1">
        <f>IF(J266=0,"",VLOOKUP(P266,圈圈位置表!$A$1:$C$20,3,FALSE))</f>
      </c>
      <c r="M266" s="1">
        <f>IF(J266=0,"",SUM(N249:N265))</f>
      </c>
      <c r="N266" s="1">
        <f>IF(J266=0,"",ROUND(F251*(IF(O266="快",(RANDBETWEEN(VLOOKUP(O266,E254:F256,2,FALSE),F255)),(RANDBETWEEN(F255,VLOOKUP(O266,E254:F256,2,FALSE))))/100),0))</f>
      </c>
      <c r="O266" s="1">
        <f>INDEX(E254:E256,RANDBETWEEN(1,ROWS(E254:E256)))</f>
      </c>
      <c r="P266" s="1">
        <f>INDEX(圈圈位置表!$A$1:$A$11,RANDBETWEEN(1,ROWS(圈圈位置表!$A$1:$A$11)))</f>
      </c>
      <c r="Q266" s="8">
        <f>IF(J266=0,"","["&amp;K266&amp;","&amp;L266&amp;","&amp;M266&amp;","&amp;N266&amp;"]")</f>
      </c>
    </row>
    <row customHeight="true" ht="15" r="267">
      <c r="H267" s="10">
        <v>3</v>
      </c>
      <c r="I267" s="10">
        <v>19</v>
      </c>
      <c r="J267" s="1">
        <f>IF(I267&gt;F250,0,1)</f>
      </c>
      <c r="K267" s="1">
        <f>IF(J267=0,"",VLOOKUP(P267,圈圈位置表!$A$1:$C$20,2,FALSE))</f>
      </c>
      <c r="L267" s="1">
        <f>IF(J267=0,"",VLOOKUP(P267,圈圈位置表!$A$1:$C$20,3,FALSE))</f>
      </c>
      <c r="M267" s="1">
        <f>IF(J267=0,"",SUM(N249:N266))</f>
      </c>
      <c r="N267" s="1">
        <f>IF(J267=0,"",ROUND(F251*(IF(O267="快",(RANDBETWEEN(VLOOKUP(O267,E254:F256,2,FALSE),F255)),(RANDBETWEEN(F255,VLOOKUP(O267,E254:F256,2,FALSE))))/100),0))</f>
      </c>
      <c r="O267" s="1">
        <f>INDEX(E254:E256,RANDBETWEEN(1,ROWS(E254:E256)))</f>
      </c>
      <c r="P267" s="1">
        <f>INDEX(圈圈位置表!$A$1:$A$11,RANDBETWEEN(1,ROWS(圈圈位置表!$A$1:$A$11)))</f>
      </c>
      <c r="Q267" s="8">
        <f>IF(J267=0,"","["&amp;K267&amp;","&amp;L267&amp;","&amp;M267&amp;","&amp;N267&amp;"]")</f>
      </c>
    </row>
    <row customHeight="true" ht="15" r="268">
      <c r="H268" s="10">
        <v>3</v>
      </c>
      <c r="I268" s="10">
        <v>20</v>
      </c>
      <c r="J268" s="1">
        <f>IF(I268&gt;F250,0,1)</f>
      </c>
      <c r="K268" s="1">
        <f>IF(J268=0,"",VLOOKUP(P268,圈圈位置表!$A$1:$C$20,2,FALSE))</f>
      </c>
      <c r="L268" s="1">
        <f>IF(J268=0,"",VLOOKUP(P268,圈圈位置表!$A$1:$C$20,3,FALSE))</f>
      </c>
      <c r="M268" s="1">
        <f>IF(J268=0,"",SUM(N249:N267))</f>
      </c>
      <c r="N268" s="1">
        <f>IF(J268=0,"",ROUND(F251*(IF(O268="快",(RANDBETWEEN(VLOOKUP(O268,E254:F256,2,FALSE),F255)),(RANDBETWEEN(F255,VLOOKUP(O268,E254:F256,2,FALSE))))/100),0))</f>
      </c>
      <c r="O268" s="1">
        <f>INDEX(E254:E256,RANDBETWEEN(1,ROWS(E254:E256)))</f>
      </c>
      <c r="P268" s="1">
        <f>INDEX(圈圈位置表!$A$1:$A$11,RANDBETWEEN(1,ROWS(圈圈位置表!$A$1:$A$11)))</f>
      </c>
      <c r="Q268" s="8">
        <f>IF(J268=0,"","["&amp;K268&amp;","&amp;L268&amp;","&amp;M268&amp;","&amp;N268&amp;"]")</f>
      </c>
    </row>
    <row customHeight="true" ht="15" r="269">
      <c r="H269" s="10">
        <v>3</v>
      </c>
      <c r="I269" s="10">
        <v>21</v>
      </c>
      <c r="J269" s="1">
        <f>IF(I269&gt;F250,0,1)</f>
      </c>
      <c r="K269" s="1">
        <f>IF(J269=0,"",VLOOKUP(P269,圈圈位置表!$A$1:$C$20,2,FALSE))</f>
      </c>
      <c r="L269" s="1">
        <f>IF(J269=0,"",VLOOKUP(P269,圈圈位置表!$A$1:$C$20,3,FALSE))</f>
      </c>
      <c r="M269" s="1">
        <f>IF(J269=0,"",SUM(N249:N268))</f>
      </c>
      <c r="N269" s="1">
        <f>IF(J269=0,"",ROUND(F251*(IF(O269="快",(RANDBETWEEN(VLOOKUP(O269,E254:F256,2,FALSE),F255)),(RANDBETWEEN(F255,VLOOKUP(O269,E254:F256,2,FALSE))))/100),0))</f>
      </c>
      <c r="O269" s="1">
        <f>INDEX(E254:E256,RANDBETWEEN(1,ROWS(E254:E256)))</f>
      </c>
      <c r="P269" s="1">
        <f>INDEX(圈圈位置表!$A$1:$A$11,RANDBETWEEN(1,ROWS(圈圈位置表!$A$1:$A$11)))</f>
      </c>
      <c r="Q269" s="8">
        <f>IF(J269=0,"","["&amp;K269&amp;","&amp;L269&amp;","&amp;M269&amp;","&amp;N269&amp;"]")</f>
      </c>
    </row>
    <row customHeight="true" ht="15" r="270">
      <c r="H270" s="10">
        <v>3</v>
      </c>
      <c r="I270" s="10">
        <v>22</v>
      </c>
      <c r="J270" s="1">
        <f>IF(I270&gt;F250,0,1)</f>
      </c>
      <c r="K270" s="1">
        <f>IF(J270=0,"",VLOOKUP(P270,圈圈位置表!$A$1:$C$20,2,FALSE))</f>
      </c>
      <c r="L270" s="1">
        <f>IF(J270=0,"",VLOOKUP(P270,圈圈位置表!$A$1:$C$20,3,FALSE))</f>
      </c>
      <c r="M270" s="1">
        <f>IF(J270=0,"",SUM(N249:N269))</f>
      </c>
      <c r="N270" s="1">
        <f>IF(J270=0,"",ROUND(F251*(IF(O270="快",(RANDBETWEEN(VLOOKUP(O270,E254:F256,2,FALSE),F255)),(RANDBETWEEN(F255,VLOOKUP(O270,E254:F256,2,FALSE))))/100),0))</f>
      </c>
      <c r="O270" s="1">
        <f>INDEX(E254:E256,RANDBETWEEN(1,ROWS(E254:E256)))</f>
      </c>
      <c r="P270" s="1">
        <f>INDEX(圈圈位置表!$A$1:$A$11,RANDBETWEEN(1,ROWS(圈圈位置表!$A$1:$A$11)))</f>
      </c>
      <c r="Q270" s="8">
        <f>IF(J270=0,"","["&amp;K270&amp;","&amp;L270&amp;","&amp;M270&amp;","&amp;N270&amp;"]")</f>
      </c>
    </row>
    <row customHeight="true" ht="15" r="271">
      <c r="H271" s="10">
        <v>3</v>
      </c>
      <c r="I271" s="10">
        <v>23</v>
      </c>
      <c r="J271" s="1">
        <f>IF(I271&gt;F250,0,1)</f>
      </c>
      <c r="K271" s="1">
        <f>IF(J271=0,"",VLOOKUP(P271,圈圈位置表!$A$1:$C$20,2,FALSE))</f>
      </c>
      <c r="L271" s="1">
        <f>IF(J271=0,"",VLOOKUP(P271,圈圈位置表!$A$1:$C$20,3,FALSE))</f>
      </c>
      <c r="M271" s="1">
        <f>IF(J271=0,"",SUM(N249:N270))</f>
      </c>
      <c r="N271" s="1">
        <f>IF(J271=0,"",ROUND(F251*(IF(O271="快",(RANDBETWEEN(VLOOKUP(O271,E254:F256,2,FALSE),F255)),(RANDBETWEEN(F255,VLOOKUP(O271,E254:F256,2,FALSE))))/100),0))</f>
      </c>
      <c r="O271" s="1">
        <f>INDEX(E254:E256,RANDBETWEEN(1,ROWS(E254:E256)))</f>
      </c>
      <c r="P271" s="1">
        <f>INDEX(圈圈位置表!$A$1:$A$11,RANDBETWEEN(1,ROWS(圈圈位置表!$A$1:$A$11)))</f>
      </c>
      <c r="Q271" s="8">
        <f>IF(J271=0,"","["&amp;K271&amp;","&amp;L271&amp;","&amp;M271&amp;","&amp;N271&amp;"]")</f>
      </c>
    </row>
    <row customHeight="true" ht="15" r="272">
      <c r="H272" s="10">
        <v>3</v>
      </c>
      <c r="I272" s="10">
        <v>24</v>
      </c>
      <c r="J272" s="1">
        <f>IF(I272&gt;F250,0,1)</f>
      </c>
      <c r="K272" s="1">
        <f>IF(J272=0,"",VLOOKUP(P272,圈圈位置表!$A$1:$C$20,2,FALSE))</f>
      </c>
      <c r="L272" s="1">
        <f>IF(J272=0,"",VLOOKUP(P272,圈圈位置表!$A$1:$C$20,3,FALSE))</f>
      </c>
      <c r="M272" s="1">
        <f>IF(J272=0,"",SUM(N249:N271))</f>
      </c>
      <c r="N272" s="1">
        <f>IF(J272=0,"",ROUND(F251*(IF(O272="快",(RANDBETWEEN(VLOOKUP(O272,E254:F256,2,FALSE),F255)),(RANDBETWEEN(F255,VLOOKUP(O272,E254:F256,2,FALSE))))/100),0))</f>
      </c>
      <c r="O272" s="1">
        <f>INDEX(E254:E256,RANDBETWEEN(1,ROWS(E254:E256)))</f>
      </c>
      <c r="P272" s="1">
        <f>INDEX(圈圈位置表!$A$1:$A$11,RANDBETWEEN(1,ROWS(圈圈位置表!$A$1:$A$11)))</f>
      </c>
      <c r="Q272" s="8">
        <f>IF(J272=0,"","["&amp;K272&amp;","&amp;L272&amp;","&amp;M272&amp;","&amp;N272&amp;"]")</f>
      </c>
    </row>
    <row customHeight="true" ht="15" r="273">
      <c r="H273" s="10">
        <v>3</v>
      </c>
      <c r="I273" s="10">
        <v>25</v>
      </c>
      <c r="J273" s="1">
        <f>IF(I273&gt;F250,0,1)</f>
      </c>
      <c r="K273" s="1">
        <f>IF(J273=0,"",VLOOKUP(P273,圈圈位置表!$A$1:$C$20,2,FALSE))</f>
      </c>
      <c r="L273" s="1">
        <f>IF(J273=0,"",VLOOKUP(P273,圈圈位置表!$A$1:$C$20,3,FALSE))</f>
      </c>
      <c r="M273" s="1">
        <f>IF(J273=0,"",SUM(N249:N272))</f>
      </c>
      <c r="N273" s="1">
        <f>IF(J273=0,"",ROUND(F251*(IF(O273="快",(RANDBETWEEN(VLOOKUP(O273,E254:F256,2,FALSE),F255)),(RANDBETWEEN(F255,VLOOKUP(O273,E254:F256,2,FALSE))))/100),0))</f>
      </c>
      <c r="O273" s="1">
        <f>INDEX(E254:E256,RANDBETWEEN(1,ROWS(E254:E256)))</f>
      </c>
      <c r="P273" s="1">
        <f>INDEX(圈圈位置表!$A$1:$A$11,RANDBETWEEN(1,ROWS(圈圈位置表!$A$1:$A$11)))</f>
      </c>
      <c r="Q273" s="8">
        <f>IF(J273=0,"","["&amp;K273&amp;","&amp;L273&amp;","&amp;M273&amp;","&amp;N273&amp;"]")</f>
      </c>
    </row>
    <row customHeight="true" ht="15" r="274">
      <c r="H274" s="10">
        <v>3</v>
      </c>
      <c r="I274" s="10">
        <v>26</v>
      </c>
      <c r="J274" s="1">
        <f>IF(I274&gt;F250,0,1)</f>
      </c>
      <c r="K274" s="1">
        <f>IF(J274=0,"",VLOOKUP(P274,圈圈位置表!$A$1:$C$20,2,FALSE))</f>
      </c>
      <c r="L274" s="1">
        <f>IF(J274=0,"",VLOOKUP(P274,圈圈位置表!$A$1:$C$20,3,FALSE))</f>
      </c>
      <c r="M274" s="1">
        <f>IF(J274=0,"",SUM(N249:N273))</f>
      </c>
      <c r="N274" s="1">
        <f>IF(J274=0,"",ROUND(F251*(IF(O274="快",(RANDBETWEEN(VLOOKUP(O274,E254:F256,2,FALSE),F255)),(RANDBETWEEN(F255,VLOOKUP(O274,E254:F256,2,FALSE))))/100),0))</f>
      </c>
      <c r="O274" s="1">
        <f>INDEX(E254:E256,RANDBETWEEN(1,ROWS(E254:E256)))</f>
      </c>
      <c r="P274" s="1">
        <f>INDEX(圈圈位置表!$A$1:$A$11,RANDBETWEEN(1,ROWS(圈圈位置表!$A$1:$A$11)))</f>
      </c>
      <c r="Q274" s="8">
        <f>IF(J274=0,"","["&amp;K274&amp;","&amp;L274&amp;","&amp;M274&amp;","&amp;N274&amp;"]")</f>
      </c>
    </row>
    <row customHeight="true" ht="15" r="275">
      <c r="H275" s="10">
        <v>3</v>
      </c>
      <c r="I275" s="10">
        <v>27</v>
      </c>
      <c r="J275" s="1">
        <f>IF(I275&gt;F250,0,1)</f>
      </c>
      <c r="K275" s="1">
        <f>IF(J275=0,"",VLOOKUP(P275,圈圈位置表!$A$1:$C$20,2,FALSE))</f>
      </c>
      <c r="L275" s="1">
        <f>IF(J275=0,"",VLOOKUP(P275,圈圈位置表!$A$1:$C$20,3,FALSE))</f>
      </c>
      <c r="M275" s="1">
        <f>IF(J275=0,"",SUM(N249:N274))</f>
      </c>
      <c r="N275" s="1">
        <f>IF(J275=0,"",ROUND(F251*(IF(O275="快",(RANDBETWEEN(VLOOKUP(O275,E254:F256,2,FALSE),F255)),(RANDBETWEEN(F255,VLOOKUP(O275,E254:F256,2,FALSE))))/100),0))</f>
      </c>
      <c r="O275" s="1">
        <f>INDEX(E254:E256,RANDBETWEEN(1,ROWS(E254:E256)))</f>
      </c>
      <c r="P275" s="1">
        <f>INDEX(圈圈位置表!$A$1:$A$11,RANDBETWEEN(1,ROWS(圈圈位置表!$A$1:$A$11)))</f>
      </c>
      <c r="Q275" s="8">
        <f>IF(J275=0,"","["&amp;K275&amp;","&amp;L275&amp;","&amp;M275&amp;","&amp;N275&amp;"]")</f>
      </c>
    </row>
    <row customHeight="true" ht="15" r="276">
      <c r="H276" s="10">
        <v>3</v>
      </c>
      <c r="I276" s="10">
        <v>28</v>
      </c>
      <c r="J276" s="1">
        <f>IF(I276&gt;F250,0,1)</f>
      </c>
      <c r="K276" s="1">
        <f>IF(J276=0,"",VLOOKUP(P276,圈圈位置表!$A$1:$C$20,2,FALSE))</f>
      </c>
      <c r="L276" s="1">
        <f>IF(J276=0,"",VLOOKUP(P276,圈圈位置表!$A$1:$C$20,3,FALSE))</f>
      </c>
      <c r="M276" s="1">
        <f>IF(J276=0,"",SUM(N249:N275))</f>
      </c>
      <c r="N276" s="1">
        <f>IF(J276=0,"",ROUND(F251*(IF(O276="快",(RANDBETWEEN(VLOOKUP(O276,E254:F256,2,FALSE),F255)),(RANDBETWEEN(F255,VLOOKUP(O276,E254:F256,2,FALSE))))/100),0))</f>
      </c>
      <c r="O276" s="1">
        <f>INDEX(E254:E256,RANDBETWEEN(1,ROWS(E254:E256)))</f>
      </c>
      <c r="P276" s="1">
        <f>INDEX(圈圈位置表!$A$1:$A$11,RANDBETWEEN(1,ROWS(圈圈位置表!$A$1:$A$11)))</f>
      </c>
      <c r="Q276" s="8">
        <f>IF(J276=0,"","["&amp;K276&amp;","&amp;L276&amp;","&amp;M276&amp;","&amp;N276&amp;"]")</f>
      </c>
    </row>
    <row customHeight="true" ht="15" r="277">
      <c r="H277" s="10">
        <v>3</v>
      </c>
      <c r="I277" s="10">
        <v>29</v>
      </c>
      <c r="J277" s="1">
        <f>IF(I277&gt;F250,0,1)</f>
      </c>
      <c r="K277" s="1">
        <f>IF(J277=0,"",VLOOKUP(P277,圈圈位置表!$A$1:$C$20,2,FALSE))</f>
      </c>
      <c r="L277" s="1">
        <f>IF(J277=0,"",VLOOKUP(P277,圈圈位置表!$A$1:$C$20,3,FALSE))</f>
      </c>
      <c r="M277" s="1">
        <f>IF(J277=0,"",SUM(N249:N276))</f>
      </c>
      <c r="N277" s="1">
        <f>IF(J277=0,"",ROUND(F251*(IF(O277="快",(RANDBETWEEN(VLOOKUP(O277,E254:F256,2,FALSE),F255)),(RANDBETWEEN(F255,VLOOKUP(O277,E254:F256,2,FALSE))))/100),0))</f>
      </c>
      <c r="O277" s="1">
        <f>INDEX(E254:E256,RANDBETWEEN(1,ROWS(E254:E256)))</f>
      </c>
      <c r="P277" s="1">
        <f>INDEX(圈圈位置表!$A$1:$A$11,RANDBETWEEN(1,ROWS(圈圈位置表!$A$1:$A$11)))</f>
      </c>
      <c r="Q277" s="8">
        <f>IF(J277=0,"","["&amp;K277&amp;","&amp;L277&amp;","&amp;M277&amp;","&amp;N277&amp;"]")</f>
      </c>
    </row>
    <row customHeight="true" ht="15" r="278">
      <c r="H278" s="10">
        <v>3</v>
      </c>
      <c r="I278" s="10">
        <v>30</v>
      </c>
      <c r="J278" s="1">
        <f>IF(I278&gt;F250,0,1)</f>
      </c>
      <c r="K278" s="1">
        <f>IF(J278=0,"",VLOOKUP(P278,圈圈位置表!$A$1:$C$20,2,FALSE))</f>
      </c>
      <c r="L278" s="1">
        <f>IF(J278=0,"",VLOOKUP(P278,圈圈位置表!$A$1:$C$20,3,FALSE))</f>
      </c>
      <c r="M278" s="1">
        <f>IF(J278=0,"",SUM(N249:N277))</f>
      </c>
      <c r="N278" s="1">
        <f>IF(J278=0,"",ROUND(F251*(IF(O278="快",(RANDBETWEEN(VLOOKUP(O278,E254:F256,2,FALSE),F255)),(RANDBETWEEN(F255,VLOOKUP(O278,E254:F256,2,FALSE))))/100),0))</f>
      </c>
      <c r="O278" s="1">
        <f>INDEX(E254:E256,RANDBETWEEN(1,ROWS(E254:E256)))</f>
      </c>
      <c r="P278" s="1">
        <f>INDEX(圈圈位置表!$A$1:$A$11,RANDBETWEEN(1,ROWS(圈圈位置表!$A$1:$A$11)))</f>
      </c>
      <c r="Q278" s="8">
        <f>IF(J278=0,"","["&amp;K278&amp;","&amp;L278&amp;","&amp;M278&amp;","&amp;N278&amp;"]")</f>
      </c>
    </row>
    <row customHeight="true" ht="15" r="279"/>
    <row customHeight="true" ht="15" r="280"/>
    <row customHeight="true" ht="15" r="281"/>
    <row customHeight="true" ht="15" r="282">
      <c r="A282" s="8"/>
    </row>
    <row customHeight="true" ht="15" r="283">
      <c r="A283" s="34" t="str">
        <v>难度</v>
      </c>
      <c r="B283" s="34" t="str">
        <v>索引名称</v>
      </c>
      <c r="C283" s="1" t="str">
        <v>圈圈个数</v>
      </c>
      <c r="E283" s="21" t="str">
        <v>关卡时间</v>
      </c>
      <c r="F283" s="1">
        <v>25</v>
      </c>
      <c r="H283" s="5" t="str">
        <v>难度</v>
      </c>
      <c r="I283" s="5" t="str">
        <v>序号</v>
      </c>
      <c r="J283" s="5" t="str">
        <v>是否出现</v>
      </c>
      <c r="K283" s="21" t="str">
        <v>X</v>
      </c>
      <c r="L283" s="21" t="str">
        <v>Y</v>
      </c>
      <c r="M283" s="35" t="str">
        <v>出现时间点</v>
      </c>
      <c r="N283" s="2" t="str">
        <v>收缩时间</v>
      </c>
      <c r="O283" s="3" t="str">
        <v>（随机）速度</v>
      </c>
      <c r="P283" s="21" t="str">
        <v>（随机）圆圈位置</v>
      </c>
      <c r="Q283" s="38" t="str">
        <v>（随机）单个集合</v>
      </c>
      <c r="R283" s="36" t="str">
        <v>（随机）整体集合</v>
      </c>
      <c r="T283" s="37" t="str">
        <v>（确立）整体集合</v>
      </c>
    </row>
    <row customHeight="true" ht="15" r="284">
      <c r="A284" s="8">
        <f>IF(H284=1,"简单",IF(H284=2,"中等","困难"))</f>
      </c>
      <c r="B284" s="8">
        <f>A284&amp;"-"&amp;F283</f>
      </c>
      <c r="C284" s="1">
        <f>F285</f>
      </c>
      <c r="E284" s="1" t="str">
        <v>毫秒</v>
      </c>
      <c r="F284" s="1">
        <f>F283*1000</f>
      </c>
      <c r="H284" s="10">
        <v>3</v>
      </c>
      <c r="I284" s="10">
        <v>1</v>
      </c>
      <c r="J284" s="1">
        <f>IF(I284&gt;F285,0,1)</f>
      </c>
      <c r="K284" s="1">
        <f>IF(J284=0,"",VLOOKUP(P284,圈圈位置表!$A$1:$C$20,2,FALSE))</f>
      </c>
      <c r="L284" s="1">
        <f>IF(J284=0,"",VLOOKUP(P284,圈圈位置表!$A$1:$C$20,3,FALSE))</f>
      </c>
      <c r="M284" s="1">
        <v>0</v>
      </c>
      <c r="N284" s="1">
        <f>IF(J284=0,"",ROUND(F286*(IF(O284="快",(RANDBETWEEN(VLOOKUP(O284,E289:F291,2,FALSE),F290)),(RANDBETWEEN(F290,VLOOKUP(O284,E289:F291,2,FALSE))))/100),0))</f>
      </c>
      <c r="O284" s="1">
        <f>INDEX(E289:E291,RANDBETWEEN(1,ROWS(E289:E291)))</f>
      </c>
      <c r="P284" s="1">
        <f>INDEX(圈圈位置表!$A$1:$A$11,RANDBETWEEN(1,ROWS(圈圈位置表!$A$1:$A$11)))</f>
      </c>
      <c r="Q284" s="8">
        <f>IF(J284=0,"","["&amp;K284&amp;","&amp;L284&amp;","&amp;M284&amp;","&amp;N284&amp;"]")</f>
      </c>
      <c r="R284" s="8">
        <f t="array" ref="R284:R284">"["&amp;TEXTJOIN(",",TRUE,IF(J284:J313=1,Q284:Q313,""))&amp;"]"</f>
      </c>
      <c r="T284" s="8" t="str">
        <v>[[97,394,0,1163],[359,394,1163,1174],[359,394,2337,1304],[359,394,3641,902],[359,94,4543,1087],[621,94,5630,1087],[752,244,6717,1000],[97,394,7717,1087],[621,94,8804,1283],[359,394,10087,978],[752,244,11065,1087],[883,94,12152,1250],[359,94,13402,1130],[621,94,14532,783],[621,94,15315,1087],[621,94,16402,1087],[359,394,17489,837],[883,94,18326,1207],[97,94,19533,1087],[883,394,20620,1087],[621,94,21707,1087],[883,394,22794,1098],[621,94,23892,1337]]</v>
      </c>
    </row>
    <row customHeight="true" ht="15" r="285">
      <c r="E285" s="1" t="str">
        <v>圈圈个数</v>
      </c>
      <c r="F285" s="1">
        <v>23</v>
      </c>
      <c r="H285" s="10">
        <v>3</v>
      </c>
      <c r="I285" s="10">
        <v>2</v>
      </c>
      <c r="J285" s="1">
        <f>IF(I285&gt;F285,0,1)</f>
      </c>
      <c r="K285" s="1">
        <f>IF(J285=0,"",VLOOKUP(P285,圈圈位置表!$A$1:$C$20,2,FALSE))</f>
      </c>
      <c r="L285" s="1">
        <f>IF(J285=0,"",VLOOKUP(P285,圈圈位置表!$A$1:$C$20,3,FALSE))</f>
      </c>
      <c r="M285" s="1">
        <f>IF(J285=0,"",SUM(N284:N284))</f>
      </c>
      <c r="N285" s="1">
        <f>IF(J285=0,"",ROUND(F286*(IF(O285="快",(RANDBETWEEN(VLOOKUP(O285,E289:F291,2,FALSE),F290)),(RANDBETWEEN(F290,VLOOKUP(O285,E289:F291,2,FALSE))))/100),0))</f>
      </c>
      <c r="O285" s="1">
        <f>INDEX(E289:E291,RANDBETWEEN(1,ROWS(E289:E291)))</f>
      </c>
      <c r="P285" s="1">
        <f>INDEX(圈圈位置表!$A$1:$A$11,RANDBETWEEN(1,ROWS(圈圈位置表!$A$1:$A$11)))</f>
      </c>
      <c r="Q285" s="8">
        <f>IF(J285=0,"","["&amp;K285&amp;","&amp;L285&amp;","&amp;M285&amp;","&amp;N285&amp;"]")</f>
      </c>
    </row>
    <row customHeight="true" ht="15" r="286">
      <c r="E286" s="1" t="str">
        <v>收缩时间</v>
      </c>
      <c r="F286" s="1">
        <f>ROUND(F284/F285,0)</f>
      </c>
      <c r="H286" s="10">
        <v>3</v>
      </c>
      <c r="I286" s="10">
        <v>3</v>
      </c>
      <c r="J286" s="1">
        <f>IF(I286&gt;F285,0,1)</f>
      </c>
      <c r="K286" s="1">
        <f>IF(J286=0,"",VLOOKUP(P286,圈圈位置表!$A$1:$C$20,2,FALSE))</f>
      </c>
      <c r="L286" s="1">
        <f>IF(J286=0,"",VLOOKUP(P286,圈圈位置表!$A$1:$C$20,3,FALSE))</f>
      </c>
      <c r="M286" s="1">
        <f>IF(J286=0,"",SUM(N284:N285))</f>
      </c>
      <c r="N286" s="1">
        <f>IF(J286=0,"",ROUND(F286*(IF(O286="快",(RANDBETWEEN(VLOOKUP(O286,E289:F291,2,FALSE),F290)),(RANDBETWEEN(F290,VLOOKUP(O286,E289:F291,2,FALSE))))/100),0))</f>
      </c>
      <c r="O286" s="1">
        <f>INDEX(E289:E291,RANDBETWEEN(1,ROWS(E289:E291)))</f>
      </c>
      <c r="P286" s="1">
        <f>INDEX(圈圈位置表!$A$1:$A$11,RANDBETWEEN(1,ROWS(圈圈位置表!$A$1:$A$11)))</f>
      </c>
      <c r="Q286" s="8">
        <f>IF(J286=0,"","["&amp;K286&amp;","&amp;L286&amp;","&amp;M286&amp;","&amp;N286&amp;"]")</f>
      </c>
    </row>
    <row customHeight="true" ht="15" r="287">
      <c r="H287" s="10">
        <v>3</v>
      </c>
      <c r="I287" s="10">
        <v>4</v>
      </c>
      <c r="J287" s="1">
        <f>IF(I287&gt;F285,0,1)</f>
      </c>
      <c r="K287" s="1">
        <f>IF(J287=0,"",VLOOKUP(P287,圈圈位置表!$A$1:$C$20,2,FALSE))</f>
      </c>
      <c r="L287" s="1">
        <f>IF(J287=0,"",VLOOKUP(P287,圈圈位置表!$A$1:$C$20,3,FALSE))</f>
      </c>
      <c r="M287" s="1">
        <f>IF(J287=0,"",SUM(N284:N286))</f>
      </c>
      <c r="N287" s="1">
        <f>IF(J287=0,"",ROUND(F286*(IF(O287="快",(RANDBETWEEN(VLOOKUP(O287,E289:F291,2,FALSE),F290)),(RANDBETWEEN(F290,VLOOKUP(O287,E289:F291,2,FALSE))))/100),0))</f>
      </c>
      <c r="O287" s="1">
        <f>INDEX(E289:E291,RANDBETWEEN(1,ROWS(E289:E291)))</f>
      </c>
      <c r="P287" s="1">
        <f>INDEX(圈圈位置表!$A$1:$A$11,RANDBETWEEN(1,ROWS(圈圈位置表!$A$1:$A$11)))</f>
      </c>
      <c r="Q287" s="8">
        <f>IF(J287=0,"","["&amp;K287&amp;","&amp;L287&amp;","&amp;M287&amp;","&amp;N287&amp;"]")</f>
      </c>
    </row>
    <row customHeight="true" ht="15" r="288">
      <c r="H288" s="10">
        <v>3</v>
      </c>
      <c r="I288" s="10">
        <v>5</v>
      </c>
      <c r="J288" s="1">
        <f>IF(I288&gt;F285,0,1)</f>
      </c>
      <c r="K288" s="1">
        <f>IF(J288=0,"",VLOOKUP(P288,圈圈位置表!$A$1:$C$20,2,FALSE))</f>
      </c>
      <c r="L288" s="1">
        <f>IF(J288=0,"",VLOOKUP(P288,圈圈位置表!$A$1:$C$20,3,FALSE))</f>
      </c>
      <c r="M288" s="1">
        <f>IF(J288=0,"",SUM(N284:N287))</f>
      </c>
      <c r="N288" s="1">
        <f>IF(J288=0,"",ROUND(F286*(IF(O288="快",(RANDBETWEEN(VLOOKUP(O288,E289:F291,2,FALSE),F290)),(RANDBETWEEN(F290,VLOOKUP(O288,E289:F291,2,FALSE))))/100),0))</f>
      </c>
      <c r="O288" s="1">
        <f>INDEX(E289:E291,RANDBETWEEN(1,ROWS(E289:E291)))</f>
      </c>
      <c r="P288" s="1">
        <f>INDEX(圈圈位置表!$A$1:$A$11,RANDBETWEEN(1,ROWS(圈圈位置表!$A$1:$A$11)))</f>
      </c>
      <c r="Q288" s="8">
        <f>IF(J288=0,"","["&amp;K288&amp;","&amp;L288&amp;","&amp;M288&amp;","&amp;N288&amp;"]")</f>
      </c>
    </row>
    <row customHeight="true" ht="15" r="289">
      <c r="E289" s="1" t="str">
        <v>慢</v>
      </c>
      <c r="F289" s="1">
        <v>125</v>
      </c>
      <c r="H289" s="10">
        <v>3</v>
      </c>
      <c r="I289" s="10">
        <v>6</v>
      </c>
      <c r="J289" s="1">
        <f>IF(I289&gt;F285,0,1)</f>
      </c>
      <c r="K289" s="1">
        <f>IF(J289=0,"",VLOOKUP(P289,圈圈位置表!$A$1:$C$20,2,FALSE))</f>
      </c>
      <c r="L289" s="1">
        <f>IF(J289=0,"",VLOOKUP(P289,圈圈位置表!$A$1:$C$20,3,FALSE))</f>
      </c>
      <c r="M289" s="1">
        <f>IF(J289=0,"",SUM(N284:N288))</f>
      </c>
      <c r="N289" s="1">
        <f>IF(J289=0,"",ROUND(F286*(IF(O289="快",(RANDBETWEEN(VLOOKUP(O289,E289:F291,2,FALSE),F290)),(RANDBETWEEN(F290,VLOOKUP(O289,E289:F291,2,FALSE))))/100),0))</f>
      </c>
      <c r="O289" s="1">
        <f>INDEX(E289:E291,RANDBETWEEN(1,ROWS(E289:E291)))</f>
      </c>
      <c r="P289" s="1">
        <f>INDEX(圈圈位置表!$A$1:$A$11,RANDBETWEEN(1,ROWS(圈圈位置表!$A$1:$A$11)))</f>
      </c>
      <c r="Q289" s="8">
        <f>IF(J289=0,"","["&amp;K289&amp;","&amp;L289&amp;","&amp;M289&amp;","&amp;N289&amp;"]")</f>
      </c>
    </row>
    <row customHeight="true" ht="15" r="290">
      <c r="E290" s="1" t="str">
        <v>一般</v>
      </c>
      <c r="F290" s="1">
        <v>100</v>
      </c>
      <c r="H290" s="10">
        <v>3</v>
      </c>
      <c r="I290" s="10">
        <v>7</v>
      </c>
      <c r="J290" s="1">
        <f>IF(I290&gt;F285,0,1)</f>
      </c>
      <c r="K290" s="1">
        <f>IF(J290=0,"",VLOOKUP(P290,圈圈位置表!$A$1:$C$20,2,FALSE))</f>
      </c>
      <c r="L290" s="1">
        <f>IF(J290=0,"",VLOOKUP(P290,圈圈位置表!$A$1:$C$20,3,FALSE))</f>
      </c>
      <c r="M290" s="1">
        <f>IF(J290=0,"",SUM(N284:N289))</f>
      </c>
      <c r="N290" s="1">
        <f>IF(J290=0,"",ROUND(F286*(IF(O290="快",(RANDBETWEEN(VLOOKUP(O290,E289:F291,2,FALSE),F290)),(RANDBETWEEN(F290,VLOOKUP(O290,E289:F291,2,FALSE))))/100),0))</f>
      </c>
      <c r="O290" s="1">
        <f>INDEX(E289:E291,RANDBETWEEN(1,ROWS(E289:E291)))</f>
      </c>
      <c r="P290" s="1">
        <f>INDEX(圈圈位置表!$A$1:$A$11,RANDBETWEEN(1,ROWS(圈圈位置表!$A$1:$A$11)))</f>
      </c>
      <c r="Q290" s="8">
        <f>IF(J290=0,"","["&amp;K290&amp;","&amp;L290&amp;","&amp;M290&amp;","&amp;N290&amp;"]")</f>
      </c>
    </row>
    <row customHeight="true" ht="15" r="291">
      <c r="E291" s="1" t="str">
        <v>快</v>
      </c>
      <c r="F291" s="1">
        <v>60</v>
      </c>
      <c r="H291" s="10">
        <v>3</v>
      </c>
      <c r="I291" s="10">
        <v>8</v>
      </c>
      <c r="J291" s="1">
        <f>IF(I291&gt;F285,0,1)</f>
      </c>
      <c r="K291" s="1">
        <f>IF(J291=0,"",VLOOKUP(P291,圈圈位置表!$A$1:$C$20,2,FALSE))</f>
      </c>
      <c r="L291" s="1">
        <f>IF(J291=0,"",VLOOKUP(P291,圈圈位置表!$A$1:$C$20,3,FALSE))</f>
      </c>
      <c r="M291" s="1">
        <f>IF(J291=0,"",SUM(N284:N290))</f>
      </c>
      <c r="N291" s="1">
        <f>IF(J291=0,"",ROUND(F286*(IF(O291="快",(RANDBETWEEN(VLOOKUP(O291,E289:F291,2,FALSE),F290)),(RANDBETWEEN(F290,VLOOKUP(O291,E289:F291,2,FALSE))))/100),0))</f>
      </c>
      <c r="O291" s="1">
        <f>INDEX(E289:E291,RANDBETWEEN(1,ROWS(E289:E291)))</f>
      </c>
      <c r="P291" s="1">
        <f>INDEX(圈圈位置表!$A$1:$A$11,RANDBETWEEN(1,ROWS(圈圈位置表!$A$1:$A$11)))</f>
      </c>
      <c r="Q291" s="8">
        <f>IF(J291=0,"","["&amp;K291&amp;","&amp;L291&amp;","&amp;M291&amp;","&amp;N291&amp;"]")</f>
      </c>
    </row>
    <row customHeight="true" ht="15" r="292">
      <c r="H292" s="10">
        <v>3</v>
      </c>
      <c r="I292" s="10">
        <v>9</v>
      </c>
      <c r="J292" s="1">
        <f>IF(I292&gt;F285,0,1)</f>
      </c>
      <c r="K292" s="1">
        <f>IF(J292=0,"",VLOOKUP(P292,圈圈位置表!$A$1:$C$20,2,FALSE))</f>
      </c>
      <c r="L292" s="1">
        <f>IF(J292=0,"",VLOOKUP(P292,圈圈位置表!$A$1:$C$20,3,FALSE))</f>
      </c>
      <c r="M292" s="1">
        <f>IF(J292=0,"",SUM(N284:N291))</f>
      </c>
      <c r="N292" s="1">
        <f>IF(J292=0,"",ROUND(F286*(IF(O292="快",(RANDBETWEEN(VLOOKUP(O292,E289:F291,2,FALSE),F290)),(RANDBETWEEN(F290,VLOOKUP(O292,E289:F291,2,FALSE))))/100),0))</f>
      </c>
      <c r="O292" s="1">
        <f>INDEX(E289:E291,RANDBETWEEN(1,ROWS(E289:E291)))</f>
      </c>
      <c r="P292" s="1">
        <f>INDEX(圈圈位置表!$A$1:$A$11,RANDBETWEEN(1,ROWS(圈圈位置表!$A$1:$A$11)))</f>
      </c>
      <c r="Q292" s="8">
        <f>IF(J292=0,"","["&amp;K292&amp;","&amp;L292&amp;","&amp;M292&amp;","&amp;N292&amp;"]")</f>
      </c>
    </row>
    <row customHeight="true" ht="15" r="293">
      <c r="H293" s="10">
        <v>3</v>
      </c>
      <c r="I293" s="10">
        <v>10</v>
      </c>
      <c r="J293" s="1">
        <f>IF(I293&gt;F285,0,1)</f>
      </c>
      <c r="K293" s="1">
        <f>IF(J293=0,"",VLOOKUP(P293,圈圈位置表!$A$1:$C$20,2,FALSE))</f>
      </c>
      <c r="L293" s="1">
        <f>IF(J293=0,"",VLOOKUP(P293,圈圈位置表!$A$1:$C$20,3,FALSE))</f>
      </c>
      <c r="M293" s="1">
        <f>IF(J293=0,"",SUM(N284:N292))</f>
      </c>
      <c r="N293" s="1">
        <f>IF(J293=0,"",ROUND(F286*(IF(O293="快",(RANDBETWEEN(VLOOKUP(O293,E289:F291,2,FALSE),F290)),(RANDBETWEEN(F290,VLOOKUP(O293,E289:F291,2,FALSE))))/100),0))</f>
      </c>
      <c r="O293" s="1">
        <f>INDEX(E289:E291,RANDBETWEEN(1,ROWS(E289:E291)))</f>
      </c>
      <c r="P293" s="1">
        <f>INDEX(圈圈位置表!$A$1:$A$11,RANDBETWEEN(1,ROWS(圈圈位置表!$A$1:$A$11)))</f>
      </c>
      <c r="Q293" s="8">
        <f>IF(J293=0,"","["&amp;K293&amp;","&amp;L293&amp;","&amp;M293&amp;","&amp;N293&amp;"]")</f>
      </c>
    </row>
    <row customHeight="true" ht="15" r="294">
      <c r="H294" s="10">
        <v>3</v>
      </c>
      <c r="I294" s="10">
        <v>11</v>
      </c>
      <c r="J294" s="1">
        <f>IF(I294&gt;F285,0,1)</f>
      </c>
      <c r="K294" s="1">
        <f>IF(J294=0,"",VLOOKUP(P294,圈圈位置表!$A$1:$C$20,2,FALSE))</f>
      </c>
      <c r="L294" s="1">
        <f>IF(J294=0,"",VLOOKUP(P294,圈圈位置表!$A$1:$C$20,3,FALSE))</f>
      </c>
      <c r="M294" s="1">
        <f>IF(J294=0,"",SUM(N284:N293))</f>
      </c>
      <c r="N294" s="1">
        <f>IF(J294=0,"",ROUND(F286*(IF(O294="快",(RANDBETWEEN(VLOOKUP(O294,E289:F291,2,FALSE),F290)),(RANDBETWEEN(F290,VLOOKUP(O294,E289:F291,2,FALSE))))/100),0))</f>
      </c>
      <c r="O294" s="1">
        <f>INDEX(E289:E291,RANDBETWEEN(1,ROWS(E289:E291)))</f>
      </c>
      <c r="P294" s="1">
        <f>INDEX(圈圈位置表!$A$1:$A$11,RANDBETWEEN(1,ROWS(圈圈位置表!$A$1:$A$11)))</f>
      </c>
      <c r="Q294" s="8">
        <f>IF(J294=0,"","["&amp;K294&amp;","&amp;L294&amp;","&amp;M294&amp;","&amp;N294&amp;"]")</f>
      </c>
    </row>
    <row customHeight="true" ht="15" r="295">
      <c r="H295" s="10">
        <v>3</v>
      </c>
      <c r="I295" s="10">
        <v>12</v>
      </c>
      <c r="J295" s="1">
        <f>IF(I295&gt;F285,0,1)</f>
      </c>
      <c r="K295" s="1">
        <f>IF(J295=0,"",VLOOKUP(P295,圈圈位置表!$A$1:$C$20,2,FALSE))</f>
      </c>
      <c r="L295" s="1">
        <f>IF(J295=0,"",VLOOKUP(P295,圈圈位置表!$A$1:$C$20,3,FALSE))</f>
      </c>
      <c r="M295" s="1">
        <f>IF(J295=0,"",SUM(N284:N294))</f>
      </c>
      <c r="N295" s="1">
        <f>IF(J295=0,"",ROUND(F286*(IF(O295="快",(RANDBETWEEN(VLOOKUP(O295,E289:F291,2,FALSE),F290)),(RANDBETWEEN(F290,VLOOKUP(O295,E289:F291,2,FALSE))))/100),0))</f>
      </c>
      <c r="O295" s="1">
        <f>INDEX(E289:E291,RANDBETWEEN(1,ROWS(E289:E291)))</f>
      </c>
      <c r="P295" s="1">
        <f>INDEX(圈圈位置表!$A$1:$A$11,RANDBETWEEN(1,ROWS(圈圈位置表!$A$1:$A$11)))</f>
      </c>
      <c r="Q295" s="8">
        <f>IF(J295=0,"","["&amp;K295&amp;","&amp;L295&amp;","&amp;M295&amp;","&amp;N295&amp;"]")</f>
      </c>
    </row>
    <row customHeight="true" ht="15" r="296">
      <c r="H296" s="10">
        <v>3</v>
      </c>
      <c r="I296" s="10">
        <v>13</v>
      </c>
      <c r="J296" s="1">
        <f>IF(I296&gt;F285,0,1)</f>
      </c>
      <c r="K296" s="1">
        <f>IF(J296=0,"",VLOOKUP(P296,圈圈位置表!$A$1:$C$20,2,FALSE))</f>
      </c>
      <c r="L296" s="1">
        <f>IF(J296=0,"",VLOOKUP(P296,圈圈位置表!$A$1:$C$20,3,FALSE))</f>
      </c>
      <c r="M296" s="1">
        <f>IF(J296=0,"",SUM(N284:N295))</f>
      </c>
      <c r="N296" s="1">
        <f>IF(J296=0,"",ROUND(F286*(IF(O296="快",(RANDBETWEEN(VLOOKUP(O296,E289:F291,2,FALSE),F290)),(RANDBETWEEN(F290,VLOOKUP(O296,E289:F291,2,FALSE))))/100),0))</f>
      </c>
      <c r="O296" s="1">
        <f>INDEX(E289:E291,RANDBETWEEN(1,ROWS(E289:E291)))</f>
      </c>
      <c r="P296" s="1">
        <f>INDEX(圈圈位置表!$A$1:$A$11,RANDBETWEEN(1,ROWS(圈圈位置表!$A$1:$A$11)))</f>
      </c>
      <c r="Q296" s="8">
        <f>IF(J296=0,"","["&amp;K296&amp;","&amp;L296&amp;","&amp;M296&amp;","&amp;N296&amp;"]")</f>
      </c>
    </row>
    <row customHeight="true" ht="15" r="297">
      <c r="H297" s="10">
        <v>3</v>
      </c>
      <c r="I297" s="10">
        <v>14</v>
      </c>
      <c r="J297" s="1">
        <f>IF(I297&gt;F285,0,1)</f>
      </c>
      <c r="K297" s="1">
        <f>IF(J297=0,"",VLOOKUP(P297,圈圈位置表!$A$1:$C$20,2,FALSE))</f>
      </c>
      <c r="L297" s="1">
        <f>IF(J297=0,"",VLOOKUP(P297,圈圈位置表!$A$1:$C$20,3,FALSE))</f>
      </c>
      <c r="M297" s="1">
        <f>IF(J297=0,"",SUM(N284:N296))</f>
      </c>
      <c r="N297" s="1">
        <f>IF(J297=0,"",ROUND(F286*(IF(O297="快",(RANDBETWEEN(VLOOKUP(O297,E289:F291,2,FALSE),F290)),(RANDBETWEEN(F290,VLOOKUP(O297,E289:F291,2,FALSE))))/100),0))</f>
      </c>
      <c r="O297" s="1">
        <f>INDEX(E289:E291,RANDBETWEEN(1,ROWS(E289:E291)))</f>
      </c>
      <c r="P297" s="1">
        <f>INDEX(圈圈位置表!$A$1:$A$11,RANDBETWEEN(1,ROWS(圈圈位置表!$A$1:$A$11)))</f>
      </c>
      <c r="Q297" s="8">
        <f>IF(J297=0,"","["&amp;K297&amp;","&amp;L297&amp;","&amp;M297&amp;","&amp;N297&amp;"]")</f>
      </c>
    </row>
    <row customHeight="true" ht="15" r="298">
      <c r="H298" s="10">
        <v>3</v>
      </c>
      <c r="I298" s="10">
        <v>15</v>
      </c>
      <c r="J298" s="1">
        <f>IF(I298&gt;F285,0,1)</f>
      </c>
      <c r="K298" s="1">
        <f>IF(J298=0,"",VLOOKUP(P298,圈圈位置表!$A$1:$C$20,2,FALSE))</f>
      </c>
      <c r="L298" s="1">
        <f>IF(J298=0,"",VLOOKUP(P298,圈圈位置表!$A$1:$C$20,3,FALSE))</f>
      </c>
      <c r="M298" s="1">
        <f>IF(J298=0,"",SUM(N284:N297))</f>
      </c>
      <c r="N298" s="1">
        <f>IF(J298=0,"",ROUND(F286*(IF(O298="快",(RANDBETWEEN(VLOOKUP(O298,E289:F291,2,FALSE),F290)),(RANDBETWEEN(F290,VLOOKUP(O298,E289:F291,2,FALSE))))/100),0))</f>
      </c>
      <c r="O298" s="1">
        <f>INDEX(E289:E291,RANDBETWEEN(1,ROWS(E289:E291)))</f>
      </c>
      <c r="P298" s="1">
        <f>INDEX(圈圈位置表!$A$1:$A$11,RANDBETWEEN(1,ROWS(圈圈位置表!$A$1:$A$11)))</f>
      </c>
      <c r="Q298" s="8">
        <f>IF(J298=0,"","["&amp;K298&amp;","&amp;L298&amp;","&amp;M298&amp;","&amp;N298&amp;"]")</f>
      </c>
    </row>
    <row customHeight="true" ht="15" r="299">
      <c r="H299" s="10">
        <v>3</v>
      </c>
      <c r="I299" s="10">
        <v>16</v>
      </c>
      <c r="J299" s="1">
        <f>IF(I299&gt;F285,0,1)</f>
      </c>
      <c r="K299" s="1">
        <f>IF(J299=0,"",VLOOKUP(P299,圈圈位置表!$A$1:$C$20,2,FALSE))</f>
      </c>
      <c r="L299" s="1">
        <f>IF(J299=0,"",VLOOKUP(P299,圈圈位置表!$A$1:$C$20,3,FALSE))</f>
      </c>
      <c r="M299" s="1">
        <f>IF(J299=0,"",SUM(N284:N298))</f>
      </c>
      <c r="N299" s="1">
        <f>IF(J299=0,"",ROUND(F286*(IF(O299="快",(RANDBETWEEN(VLOOKUP(O299,E289:F291,2,FALSE),F290)),(RANDBETWEEN(F290,VLOOKUP(O299,E289:F291,2,FALSE))))/100),0))</f>
      </c>
      <c r="O299" s="1">
        <f>INDEX(E289:E291,RANDBETWEEN(1,ROWS(E289:E291)))</f>
      </c>
      <c r="P299" s="1">
        <f>INDEX(圈圈位置表!$A$1:$A$11,RANDBETWEEN(1,ROWS(圈圈位置表!$A$1:$A$11)))</f>
      </c>
      <c r="Q299" s="8">
        <f>IF(J299=0,"","["&amp;K299&amp;","&amp;L299&amp;","&amp;M299&amp;","&amp;N299&amp;"]")</f>
      </c>
    </row>
    <row customHeight="true" ht="15" r="300">
      <c r="H300" s="10">
        <v>3</v>
      </c>
      <c r="I300" s="10">
        <v>17</v>
      </c>
      <c r="J300" s="1">
        <f>IF(I300&gt;F285,0,1)</f>
      </c>
      <c r="K300" s="1">
        <f>IF(J300=0,"",VLOOKUP(P300,圈圈位置表!$A$1:$C$20,2,FALSE))</f>
      </c>
      <c r="L300" s="1">
        <f>IF(J300=0,"",VLOOKUP(P300,圈圈位置表!$A$1:$C$20,3,FALSE))</f>
      </c>
      <c r="M300" s="1">
        <f>IF(J300=0,"",SUM(N284:N299))</f>
      </c>
      <c r="N300" s="1">
        <f>IF(J300=0,"",ROUND(F286*(IF(O300="快",(RANDBETWEEN(VLOOKUP(O300,E289:F291,2,FALSE),F290)),(RANDBETWEEN(F290,VLOOKUP(O300,E289:F291,2,FALSE))))/100),0))</f>
      </c>
      <c r="O300" s="1">
        <f>INDEX(E289:E291,RANDBETWEEN(1,ROWS(E289:E291)))</f>
      </c>
      <c r="P300" s="1">
        <f>INDEX(圈圈位置表!$A$1:$A$11,RANDBETWEEN(1,ROWS(圈圈位置表!$A$1:$A$11)))</f>
      </c>
      <c r="Q300" s="8">
        <f>IF(J300=0,"","["&amp;K300&amp;","&amp;L300&amp;","&amp;M300&amp;","&amp;N300&amp;"]")</f>
      </c>
    </row>
    <row customHeight="true" ht="15" r="301">
      <c r="H301" s="10">
        <v>3</v>
      </c>
      <c r="I301" s="10">
        <v>18</v>
      </c>
      <c r="J301" s="1">
        <f>IF(I301&gt;F285,0,1)</f>
      </c>
      <c r="K301" s="1">
        <f>IF(J301=0,"",VLOOKUP(P301,圈圈位置表!$A$1:$C$20,2,FALSE))</f>
      </c>
      <c r="L301" s="1">
        <f>IF(J301=0,"",VLOOKUP(P301,圈圈位置表!$A$1:$C$20,3,FALSE))</f>
      </c>
      <c r="M301" s="1">
        <f>IF(J301=0,"",SUM(N284:N300))</f>
      </c>
      <c r="N301" s="1">
        <f>IF(J301=0,"",ROUND(F286*(IF(O301="快",(RANDBETWEEN(VLOOKUP(O301,E289:F291,2,FALSE),F290)),(RANDBETWEEN(F290,VLOOKUP(O301,E289:F291,2,FALSE))))/100),0))</f>
      </c>
      <c r="O301" s="1">
        <f>INDEX(E289:E291,RANDBETWEEN(1,ROWS(E289:E291)))</f>
      </c>
      <c r="P301" s="1">
        <f>INDEX(圈圈位置表!$A$1:$A$11,RANDBETWEEN(1,ROWS(圈圈位置表!$A$1:$A$11)))</f>
      </c>
      <c r="Q301" s="8">
        <f>IF(J301=0,"","["&amp;K301&amp;","&amp;L301&amp;","&amp;M301&amp;","&amp;N301&amp;"]")</f>
      </c>
    </row>
    <row customHeight="true" ht="15" r="302">
      <c r="H302" s="10">
        <v>3</v>
      </c>
      <c r="I302" s="10">
        <v>19</v>
      </c>
      <c r="J302" s="1">
        <f>IF(I302&gt;F285,0,1)</f>
      </c>
      <c r="K302" s="1">
        <f>IF(J302=0,"",VLOOKUP(P302,圈圈位置表!$A$1:$C$20,2,FALSE))</f>
      </c>
      <c r="L302" s="1">
        <f>IF(J302=0,"",VLOOKUP(P302,圈圈位置表!$A$1:$C$20,3,FALSE))</f>
      </c>
      <c r="M302" s="1">
        <f>IF(J302=0,"",SUM(N284:N301))</f>
      </c>
      <c r="N302" s="1">
        <f>IF(J302=0,"",ROUND(F286*(IF(O302="快",(RANDBETWEEN(VLOOKUP(O302,E289:F291,2,FALSE),F290)),(RANDBETWEEN(F290,VLOOKUP(O302,E289:F291,2,FALSE))))/100),0))</f>
      </c>
      <c r="O302" s="1">
        <f>INDEX(E289:E291,RANDBETWEEN(1,ROWS(E289:E291)))</f>
      </c>
      <c r="P302" s="1">
        <f>INDEX(圈圈位置表!$A$1:$A$11,RANDBETWEEN(1,ROWS(圈圈位置表!$A$1:$A$11)))</f>
      </c>
      <c r="Q302" s="8">
        <f>IF(J302=0,"","["&amp;K302&amp;","&amp;L302&amp;","&amp;M302&amp;","&amp;N302&amp;"]")</f>
      </c>
    </row>
    <row customHeight="true" ht="15" r="303">
      <c r="H303" s="10">
        <v>3</v>
      </c>
      <c r="I303" s="10">
        <v>20</v>
      </c>
      <c r="J303" s="1">
        <f>IF(I303&gt;F285,0,1)</f>
      </c>
      <c r="K303" s="1">
        <f>IF(J303=0,"",VLOOKUP(P303,圈圈位置表!$A$1:$C$20,2,FALSE))</f>
      </c>
      <c r="L303" s="1">
        <f>IF(J303=0,"",VLOOKUP(P303,圈圈位置表!$A$1:$C$20,3,FALSE))</f>
      </c>
      <c r="M303" s="1">
        <f>IF(J303=0,"",SUM(N284:N302))</f>
      </c>
      <c r="N303" s="1">
        <f>IF(J303=0,"",ROUND(F286*(IF(O303="快",(RANDBETWEEN(VLOOKUP(O303,E289:F291,2,FALSE),F290)),(RANDBETWEEN(F290,VLOOKUP(O303,E289:F291,2,FALSE))))/100),0))</f>
      </c>
      <c r="O303" s="1">
        <f>INDEX(E289:E291,RANDBETWEEN(1,ROWS(E289:E291)))</f>
      </c>
      <c r="P303" s="1">
        <f>INDEX(圈圈位置表!$A$1:$A$11,RANDBETWEEN(1,ROWS(圈圈位置表!$A$1:$A$11)))</f>
      </c>
      <c r="Q303" s="8">
        <f>IF(J303=0,"","["&amp;K303&amp;","&amp;L303&amp;","&amp;M303&amp;","&amp;N303&amp;"]")</f>
      </c>
    </row>
    <row customHeight="true" ht="15" r="304">
      <c r="H304" s="10">
        <v>3</v>
      </c>
      <c r="I304" s="10">
        <v>21</v>
      </c>
      <c r="J304" s="1">
        <f>IF(I304&gt;F285,0,1)</f>
      </c>
      <c r="K304" s="1">
        <f>IF(J304=0,"",VLOOKUP(P304,圈圈位置表!$A$1:$C$20,2,FALSE))</f>
      </c>
      <c r="L304" s="1">
        <f>IF(J304=0,"",VLOOKUP(P304,圈圈位置表!$A$1:$C$20,3,FALSE))</f>
      </c>
      <c r="M304" s="1">
        <f>IF(J304=0,"",SUM(N284:N303))</f>
      </c>
      <c r="N304" s="1">
        <f>IF(J304=0,"",ROUND(F286*(IF(O304="快",(RANDBETWEEN(VLOOKUP(O304,E289:F291,2,FALSE),F290)),(RANDBETWEEN(F290,VLOOKUP(O304,E289:F291,2,FALSE))))/100),0))</f>
      </c>
      <c r="O304" s="1">
        <f>INDEX(E289:E291,RANDBETWEEN(1,ROWS(E289:E291)))</f>
      </c>
      <c r="P304" s="1">
        <f>INDEX(圈圈位置表!$A$1:$A$11,RANDBETWEEN(1,ROWS(圈圈位置表!$A$1:$A$11)))</f>
      </c>
      <c r="Q304" s="8">
        <f>IF(J304=0,"","["&amp;K304&amp;","&amp;L304&amp;","&amp;M304&amp;","&amp;N304&amp;"]")</f>
      </c>
    </row>
    <row customHeight="true" ht="15" r="305">
      <c r="H305" s="10">
        <v>3</v>
      </c>
      <c r="I305" s="10">
        <v>22</v>
      </c>
      <c r="J305" s="1">
        <f>IF(I305&gt;F285,0,1)</f>
      </c>
      <c r="K305" s="1">
        <f>IF(J305=0,"",VLOOKUP(P305,圈圈位置表!$A$1:$C$20,2,FALSE))</f>
      </c>
      <c r="L305" s="1">
        <f>IF(J305=0,"",VLOOKUP(P305,圈圈位置表!$A$1:$C$20,3,FALSE))</f>
      </c>
      <c r="M305" s="1">
        <f>IF(J305=0,"",SUM(N284:N304))</f>
      </c>
      <c r="N305" s="1">
        <f>IF(J305=0,"",ROUND(F286*(IF(O305="快",(RANDBETWEEN(VLOOKUP(O305,E289:F291,2,FALSE),F290)),(RANDBETWEEN(F290,VLOOKUP(O305,E289:F291,2,FALSE))))/100),0))</f>
      </c>
      <c r="O305" s="1">
        <f>INDEX(E289:E291,RANDBETWEEN(1,ROWS(E289:E291)))</f>
      </c>
      <c r="P305" s="1">
        <f>INDEX(圈圈位置表!$A$1:$A$11,RANDBETWEEN(1,ROWS(圈圈位置表!$A$1:$A$11)))</f>
      </c>
      <c r="Q305" s="8">
        <f>IF(J305=0,"","["&amp;K305&amp;","&amp;L305&amp;","&amp;M305&amp;","&amp;N305&amp;"]")</f>
      </c>
    </row>
    <row customHeight="true" ht="15" r="306">
      <c r="H306" s="10">
        <v>3</v>
      </c>
      <c r="I306" s="10">
        <v>23</v>
      </c>
      <c r="J306" s="1">
        <f>IF(I306&gt;F285,0,1)</f>
      </c>
      <c r="K306" s="1">
        <f>IF(J306=0,"",VLOOKUP(P306,圈圈位置表!$A$1:$C$20,2,FALSE))</f>
      </c>
      <c r="L306" s="1">
        <f>IF(J306=0,"",VLOOKUP(P306,圈圈位置表!$A$1:$C$20,3,FALSE))</f>
      </c>
      <c r="M306" s="1">
        <f>IF(J306=0,"",SUM(N284:N305))</f>
      </c>
      <c r="N306" s="1">
        <f>IF(J306=0,"",ROUND(F286*(IF(O306="快",(RANDBETWEEN(VLOOKUP(O306,E289:F291,2,FALSE),F290)),(RANDBETWEEN(F290,VLOOKUP(O306,E289:F291,2,FALSE))))/100),0))</f>
      </c>
      <c r="O306" s="1">
        <f>INDEX(E289:E291,RANDBETWEEN(1,ROWS(E289:E291)))</f>
      </c>
      <c r="P306" s="1">
        <f>INDEX(圈圈位置表!$A$1:$A$11,RANDBETWEEN(1,ROWS(圈圈位置表!$A$1:$A$11)))</f>
      </c>
      <c r="Q306" s="8">
        <f>IF(J306=0,"","["&amp;K306&amp;","&amp;L306&amp;","&amp;M306&amp;","&amp;N306&amp;"]")</f>
      </c>
    </row>
    <row customHeight="true" ht="15" r="307">
      <c r="H307" s="10">
        <v>3</v>
      </c>
      <c r="I307" s="10">
        <v>24</v>
      </c>
      <c r="J307" s="1">
        <f>IF(I307&gt;F285,0,1)</f>
      </c>
      <c r="K307" s="1">
        <f>IF(J307=0,"",VLOOKUP(P307,圈圈位置表!$A$1:$C$20,2,FALSE))</f>
      </c>
      <c r="L307" s="1">
        <f>IF(J307=0,"",VLOOKUP(P307,圈圈位置表!$A$1:$C$20,3,FALSE))</f>
      </c>
      <c r="M307" s="1">
        <f>IF(J307=0,"",SUM(N284:N306))</f>
      </c>
      <c r="N307" s="1">
        <f>IF(J307=0,"",ROUND(F286*(IF(O307="快",(RANDBETWEEN(VLOOKUP(O307,E289:F291,2,FALSE),F290)),(RANDBETWEEN(F290,VLOOKUP(O307,E289:F291,2,FALSE))))/100),0))</f>
      </c>
      <c r="O307" s="1">
        <f>INDEX(E289:E291,RANDBETWEEN(1,ROWS(E289:E291)))</f>
      </c>
      <c r="P307" s="1">
        <f>INDEX(圈圈位置表!$A$1:$A$11,RANDBETWEEN(1,ROWS(圈圈位置表!$A$1:$A$11)))</f>
      </c>
      <c r="Q307" s="8">
        <f>IF(J307=0,"","["&amp;K307&amp;","&amp;L307&amp;","&amp;M307&amp;","&amp;N307&amp;"]")</f>
      </c>
    </row>
    <row customHeight="true" ht="15" r="308">
      <c r="H308" s="10">
        <v>3</v>
      </c>
      <c r="I308" s="10">
        <v>25</v>
      </c>
      <c r="J308" s="1">
        <f>IF(I308&gt;F285,0,1)</f>
      </c>
      <c r="K308" s="1">
        <f>IF(J308=0,"",VLOOKUP(P308,圈圈位置表!$A$1:$C$20,2,FALSE))</f>
      </c>
      <c r="L308" s="1">
        <f>IF(J308=0,"",VLOOKUP(P308,圈圈位置表!$A$1:$C$20,3,FALSE))</f>
      </c>
      <c r="M308" s="1">
        <f>IF(J308=0,"",SUM(N284:N307))</f>
      </c>
      <c r="N308" s="1">
        <f>IF(J308=0,"",ROUND(F286*(IF(O308="快",(RANDBETWEEN(VLOOKUP(O308,E289:F291,2,FALSE),F290)),(RANDBETWEEN(F290,VLOOKUP(O308,E289:F291,2,FALSE))))/100),0))</f>
      </c>
      <c r="O308" s="1">
        <f>INDEX(E289:E291,RANDBETWEEN(1,ROWS(E289:E291)))</f>
      </c>
      <c r="P308" s="1">
        <f>INDEX(圈圈位置表!$A$1:$A$11,RANDBETWEEN(1,ROWS(圈圈位置表!$A$1:$A$11)))</f>
      </c>
      <c r="Q308" s="8">
        <f>IF(J308=0,"","["&amp;K308&amp;","&amp;L308&amp;","&amp;M308&amp;","&amp;N308&amp;"]")</f>
      </c>
    </row>
    <row customHeight="true" ht="15" r="309">
      <c r="H309" s="10">
        <v>3</v>
      </c>
      <c r="I309" s="10">
        <v>26</v>
      </c>
      <c r="J309" s="1">
        <f>IF(I309&gt;F285,0,1)</f>
      </c>
      <c r="K309" s="1">
        <f>IF(J309=0,"",VLOOKUP(P309,圈圈位置表!$A$1:$C$20,2,FALSE))</f>
      </c>
      <c r="L309" s="1">
        <f>IF(J309=0,"",VLOOKUP(P309,圈圈位置表!$A$1:$C$20,3,FALSE))</f>
      </c>
      <c r="M309" s="1">
        <f>IF(J309=0,"",SUM(N284:N308))</f>
      </c>
      <c r="N309" s="1">
        <f>IF(J309=0,"",ROUND(F286*(IF(O309="快",(RANDBETWEEN(VLOOKUP(O309,E289:F291,2,FALSE),F290)),(RANDBETWEEN(F290,VLOOKUP(O309,E289:F291,2,FALSE))))/100),0))</f>
      </c>
      <c r="O309" s="1">
        <f>INDEX(E289:E291,RANDBETWEEN(1,ROWS(E289:E291)))</f>
      </c>
      <c r="P309" s="1">
        <f>INDEX(圈圈位置表!$A$1:$A$11,RANDBETWEEN(1,ROWS(圈圈位置表!$A$1:$A$11)))</f>
      </c>
      <c r="Q309" s="8">
        <f>IF(J309=0,"","["&amp;K309&amp;","&amp;L309&amp;","&amp;M309&amp;","&amp;N309&amp;"]")</f>
      </c>
    </row>
    <row customHeight="true" ht="15" r="310">
      <c r="H310" s="10">
        <v>3</v>
      </c>
      <c r="I310" s="10">
        <v>27</v>
      </c>
      <c r="J310" s="1">
        <f>IF(I310&gt;F285,0,1)</f>
      </c>
      <c r="K310" s="1">
        <f>IF(J310=0,"",VLOOKUP(P310,圈圈位置表!$A$1:$C$20,2,FALSE))</f>
      </c>
      <c r="L310" s="1">
        <f>IF(J310=0,"",VLOOKUP(P310,圈圈位置表!$A$1:$C$20,3,FALSE))</f>
      </c>
      <c r="M310" s="1">
        <f>IF(J310=0,"",SUM(N284:N309))</f>
      </c>
      <c r="N310" s="1">
        <f>IF(J310=0,"",ROUND(F286*(IF(O310="快",(RANDBETWEEN(VLOOKUP(O310,E289:F291,2,FALSE),F290)),(RANDBETWEEN(F290,VLOOKUP(O310,E289:F291,2,FALSE))))/100),0))</f>
      </c>
      <c r="O310" s="1">
        <f>INDEX(E289:E291,RANDBETWEEN(1,ROWS(E289:E291)))</f>
      </c>
      <c r="P310" s="1">
        <f>INDEX(圈圈位置表!$A$1:$A$11,RANDBETWEEN(1,ROWS(圈圈位置表!$A$1:$A$11)))</f>
      </c>
      <c r="Q310" s="8">
        <f>IF(J310=0,"","["&amp;K310&amp;","&amp;L310&amp;","&amp;M310&amp;","&amp;N310&amp;"]")</f>
      </c>
    </row>
    <row customHeight="true" ht="15" r="311">
      <c r="H311" s="10">
        <v>3</v>
      </c>
      <c r="I311" s="10">
        <v>28</v>
      </c>
      <c r="J311" s="1">
        <f>IF(I311&gt;F285,0,1)</f>
      </c>
      <c r="K311" s="1">
        <f>IF(J311=0,"",VLOOKUP(P311,圈圈位置表!$A$1:$C$20,2,FALSE))</f>
      </c>
      <c r="L311" s="1">
        <f>IF(J311=0,"",VLOOKUP(P311,圈圈位置表!$A$1:$C$20,3,FALSE))</f>
      </c>
      <c r="M311" s="1">
        <f>IF(J311=0,"",SUM(N284:N310))</f>
      </c>
      <c r="N311" s="1">
        <f>IF(J311=0,"",ROUND(F286*(IF(O311="快",(RANDBETWEEN(VLOOKUP(O311,E289:F291,2,FALSE),F290)),(RANDBETWEEN(F290,VLOOKUP(O311,E289:F291,2,FALSE))))/100),0))</f>
      </c>
      <c r="O311" s="1">
        <f>INDEX(E289:E291,RANDBETWEEN(1,ROWS(E289:E291)))</f>
      </c>
      <c r="P311" s="1">
        <f>INDEX(圈圈位置表!$A$1:$A$11,RANDBETWEEN(1,ROWS(圈圈位置表!$A$1:$A$11)))</f>
      </c>
      <c r="Q311" s="8">
        <f>IF(J311=0,"","["&amp;K311&amp;","&amp;L311&amp;","&amp;M311&amp;","&amp;N311&amp;"]")</f>
      </c>
    </row>
    <row customHeight="true" ht="15" r="312">
      <c r="H312" s="10">
        <v>3</v>
      </c>
      <c r="I312" s="10">
        <v>29</v>
      </c>
      <c r="J312" s="1">
        <f>IF(I312&gt;F285,0,1)</f>
      </c>
      <c r="K312" s="1">
        <f>IF(J312=0,"",VLOOKUP(P312,圈圈位置表!$A$1:$C$20,2,FALSE))</f>
      </c>
      <c r="L312" s="1">
        <f>IF(J312=0,"",VLOOKUP(P312,圈圈位置表!$A$1:$C$20,3,FALSE))</f>
      </c>
      <c r="M312" s="1">
        <f>IF(J312=0,"",SUM(N284:N311))</f>
      </c>
      <c r="N312" s="1">
        <f>IF(J312=0,"",ROUND(F286*(IF(O312="快",(RANDBETWEEN(VLOOKUP(O312,E289:F291,2,FALSE),F290)),(RANDBETWEEN(F290,VLOOKUP(O312,E289:F291,2,FALSE))))/100),0))</f>
      </c>
      <c r="O312" s="1">
        <f>INDEX(E289:E291,RANDBETWEEN(1,ROWS(E289:E291)))</f>
      </c>
      <c r="P312" s="1">
        <f>INDEX(圈圈位置表!$A$1:$A$11,RANDBETWEEN(1,ROWS(圈圈位置表!$A$1:$A$11)))</f>
      </c>
      <c r="Q312" s="8">
        <f>IF(J312=0,"","["&amp;K312&amp;","&amp;L312&amp;","&amp;M312&amp;","&amp;N312&amp;"]")</f>
      </c>
    </row>
    <row customHeight="true" ht="15" r="313">
      <c r="H313" s="10">
        <v>3</v>
      </c>
      <c r="I313" s="10">
        <v>30</v>
      </c>
      <c r="J313" s="1">
        <f>IF(I313&gt;F285,0,1)</f>
      </c>
      <c r="K313" s="1">
        <f>IF(J313=0,"",VLOOKUP(P313,圈圈位置表!$A$1:$C$20,2,FALSE))</f>
      </c>
      <c r="L313" s="1">
        <f>IF(J313=0,"",VLOOKUP(P313,圈圈位置表!$A$1:$C$20,3,FALSE))</f>
      </c>
      <c r="M313" s="1">
        <f>IF(J313=0,"",SUM(N284:N312))</f>
      </c>
      <c r="N313" s="1">
        <f>IF(J313=0,"",ROUND(F286*(IF(O313="快",(RANDBETWEEN(VLOOKUP(O313,E289:F291,2,FALSE),F290)),(RANDBETWEEN(F290,VLOOKUP(O313,E289:F291,2,FALSE))))/100),0))</f>
      </c>
      <c r="O313" s="1">
        <f>INDEX(E289:E291,RANDBETWEEN(1,ROWS(E289:E291)))</f>
      </c>
      <c r="P313" s="1">
        <f>INDEX(圈圈位置表!$A$1:$A$11,RANDBETWEEN(1,ROWS(圈圈位置表!$A$1:$A$11)))</f>
      </c>
      <c r="Q313" s="8">
        <f>IF(J313=0,"","["&amp;K313&amp;","&amp;L313&amp;","&amp;M313&amp;","&amp;N313&amp;"]")</f>
      </c>
    </row>
  </sheetData>
  <conditionalFormatting sqref="M284:O313">
    <cfRule dxfId="65" operator="equal" priority="2" stopIfTrue="true" type="cellIs">
      <formula>""</formula>
    </cfRule>
  </conditionalFormatting>
  <conditionalFormatting sqref="K291:L313">
    <cfRule dxfId="66" operator="equal" priority="3" stopIfTrue="true" type="cellIs">
      <formula>""</formula>
    </cfRule>
  </conditionalFormatting>
  <conditionalFormatting sqref="J284:L313">
    <cfRule dxfId="67" operator="equal" priority="4" stopIfTrue="true" type="cellIs">
      <formula>0</formula>
    </cfRule>
  </conditionalFormatting>
  <conditionalFormatting sqref="M249:O278">
    <cfRule dxfId="68" operator="equal" priority="5" stopIfTrue="true" type="cellIs">
      <formula>""</formula>
    </cfRule>
  </conditionalFormatting>
  <conditionalFormatting sqref="K256:L278">
    <cfRule dxfId="69" operator="equal" priority="6" stopIfTrue="true" type="cellIs">
      <formula>""</formula>
    </cfRule>
  </conditionalFormatting>
  <conditionalFormatting sqref="J249:L278">
    <cfRule dxfId="70" operator="equal" priority="7" stopIfTrue="true" type="cellIs">
      <formula>0</formula>
    </cfRule>
  </conditionalFormatting>
  <conditionalFormatting sqref="M214:O243">
    <cfRule dxfId="71" operator="equal" priority="8" stopIfTrue="true" type="cellIs">
      <formula>""</formula>
    </cfRule>
  </conditionalFormatting>
  <conditionalFormatting sqref="K221:L243">
    <cfRule dxfId="72" operator="equal" priority="9" stopIfTrue="true" type="cellIs">
      <formula>""</formula>
    </cfRule>
  </conditionalFormatting>
  <conditionalFormatting sqref="J214:L243">
    <cfRule dxfId="73" operator="equal" priority="10" stopIfTrue="true" type="cellIs">
      <formula>0</formula>
    </cfRule>
  </conditionalFormatting>
  <conditionalFormatting sqref="M179:O208">
    <cfRule dxfId="74" operator="equal" priority="11" stopIfTrue="true" type="cellIs">
      <formula>""</formula>
    </cfRule>
  </conditionalFormatting>
  <conditionalFormatting sqref="M144:O173">
    <cfRule dxfId="75" operator="equal" priority="12" stopIfTrue="true" type="cellIs">
      <formula>""</formula>
    </cfRule>
  </conditionalFormatting>
  <conditionalFormatting sqref="M4:O33">
    <cfRule dxfId="76" operator="equal" priority="13" stopIfTrue="true" type="cellIs">
      <formula>""</formula>
    </cfRule>
  </conditionalFormatting>
  <conditionalFormatting sqref="M39:O68">
    <cfRule dxfId="77" operator="equal" priority="14" stopIfTrue="true" type="cellIs">
      <formula>""</formula>
    </cfRule>
  </conditionalFormatting>
  <conditionalFormatting sqref="M74:O103">
    <cfRule dxfId="78" operator="equal" priority="15" stopIfTrue="true" type="cellIs">
      <formula>""</formula>
    </cfRule>
  </conditionalFormatting>
  <conditionalFormatting sqref="K186:L208">
    <cfRule dxfId="79" operator="equal" priority="16" stopIfTrue="true" type="cellIs">
      <formula>""</formula>
    </cfRule>
  </conditionalFormatting>
  <conditionalFormatting sqref="J179:L208">
    <cfRule dxfId="80" operator="equal" priority="17" stopIfTrue="true" type="cellIs">
      <formula>0</formula>
    </cfRule>
  </conditionalFormatting>
  <conditionalFormatting sqref="K151:L173">
    <cfRule dxfId="81" operator="equal" priority="18" stopIfTrue="true" type="cellIs">
      <formula>""</formula>
    </cfRule>
  </conditionalFormatting>
  <conditionalFormatting sqref="J144:L173">
    <cfRule dxfId="82" operator="equal" priority="19" stopIfTrue="true" type="cellIs">
      <formula>0</formula>
    </cfRule>
  </conditionalFormatting>
  <conditionalFormatting sqref="K116:L138">
    <cfRule dxfId="83" operator="equal" priority="20" stopIfTrue="true" type="cellIs">
      <formula>""</formula>
    </cfRule>
  </conditionalFormatting>
  <conditionalFormatting sqref="M109:O138">
    <cfRule dxfId="84" operator="equal" priority="21" stopIfTrue="true" type="cellIs">
      <formula>""</formula>
    </cfRule>
  </conditionalFormatting>
  <conditionalFormatting sqref="J109:L138">
    <cfRule dxfId="85" operator="equal" priority="22" stopIfTrue="true" type="cellIs">
      <formula>0</formula>
    </cfRule>
  </conditionalFormatting>
  <conditionalFormatting sqref="K81:L103">
    <cfRule dxfId="86" operator="equal" priority="23" stopIfTrue="true" type="cellIs">
      <formula>""</formula>
    </cfRule>
  </conditionalFormatting>
  <conditionalFormatting sqref="J74:L103">
    <cfRule dxfId="87" operator="equal" priority="24" stopIfTrue="true" type="cellIs">
      <formula>0</formula>
    </cfRule>
  </conditionalFormatting>
  <conditionalFormatting sqref="K46:L68">
    <cfRule dxfId="88" operator="equal" priority="25" stopIfTrue="true" type="cellIs">
      <formula>""</formula>
    </cfRule>
  </conditionalFormatting>
  <conditionalFormatting sqref="J39:L68">
    <cfRule dxfId="89" operator="equal" priority="26" stopIfTrue="true" type="cellIs">
      <formula>0</formula>
    </cfRule>
  </conditionalFormatting>
  <conditionalFormatting sqref="K11:L33">
    <cfRule dxfId="90" operator="equal" priority="27" stopIfTrue="true" type="cellIs">
      <formula>""</formula>
    </cfRule>
  </conditionalFormatting>
  <conditionalFormatting sqref="J4:L33">
    <cfRule dxfId="91" operator="equal" priority="28" stopIfTrue="true" type="cellIs">
      <formula>0</formula>
    </cfRule>
  </conditionalFormatting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true" errorStyle="stop" showErrorMessage="true" xr:uid="{2B2CF335-09FE-4EAB-AF8B-60C1660C89E1}">
          <x14:formula1>
            <xm:f>'圈圈位置表'!$A$1:$A$11</xm:f>
          </x14:formula1>
          <xm:sqref>P4:P33 P39:P68 P74:P103 P109:P138 P144:P173 P179:P208 P214:P243 P249:P278 P284:P313</xm:sqref>
        </x14:dataValidation>
      </x14:dataValidations>
    </ext>
  </extLst>
</worksheet>
</file>

<file path=xl/worksheets/sheet6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tabColor rgb="FFDEEAF6"/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0"/>
    <col collapsed="false" customWidth="true" hidden="false" max="2" min="2" style="0" width="10"/>
    <col collapsed="false" customWidth="true" hidden="false" max="3" min="3" style="0" width="10"/>
    <col collapsed="false" customWidth="true" hidden="false" max="4" min="4" style="0" width="10"/>
    <col collapsed="false" customWidth="true" hidden="false" max="5" min="5" style="0" width="10"/>
    <col collapsed="false" customWidth="true" hidden="false" max="6" min="6" style="0" width="10"/>
    <col collapsed="false" customWidth="true" hidden="false" max="7" min="7" style="0" width="10"/>
    <col collapsed="false" customWidth="true" hidden="false" max="8" min="8" style="0" width="10"/>
    <col collapsed="false" customWidth="true" hidden="false" max="9" min="9" style="0" width="10"/>
    <col collapsed="false" customWidth="true" hidden="false" max="10" min="10" style="0" width="10"/>
    <col collapsed="false" customWidth="true" hidden="false" max="11" min="11" style="0" width="10"/>
    <col collapsed="false" customWidth="true" hidden="false" max="12" min="12" style="0" width="10"/>
    <col collapsed="false" customWidth="true" hidden="false" max="13" min="13" style="0" width="10"/>
    <col collapsed="false" customWidth="true" hidden="false" max="14" min="14" style="0" width="10"/>
    <col collapsed="false" customWidth="true" hidden="false" max="15" min="15" style="0" width="10"/>
    <col collapsed="false" customWidth="true" hidden="false" max="16" min="16" style="0" width="10"/>
    <col collapsed="false" customWidth="true" hidden="false" max="17" min="17" style="0" width="10"/>
    <col collapsed="false" customWidth="true" hidden="false" max="18" min="18" style="0" width="10"/>
    <col collapsed="false" customWidth="true" hidden="false" max="19" min="19" style="0" width="10"/>
    <col collapsed="false" customWidth="true" hidden="false" max="20" min="20" style="0" width="10"/>
  </cols>
  <sheetData>
    <row customHeight="true" ht="15" r="1">
      <c r="A1" s="40" t="str">
        <v>上1</v>
      </c>
      <c r="B1" s="40">
        <v>97</v>
      </c>
      <c r="C1" s="40">
        <v>94</v>
      </c>
    </row>
    <row customHeight="true" ht="15" r="2">
      <c r="A2" s="40" t="str">
        <v>上2</v>
      </c>
      <c r="B2" s="40">
        <v>359</v>
      </c>
      <c r="C2" s="40">
        <v>94</v>
      </c>
    </row>
    <row customHeight="true" ht="15" r="3">
      <c r="A3" s="40" t="str">
        <v>上3</v>
      </c>
      <c r="B3" s="40">
        <v>621</v>
      </c>
      <c r="C3" s="40">
        <v>94</v>
      </c>
    </row>
    <row customHeight="true" ht="15" r="4">
      <c r="A4" s="40" t="str">
        <v>上4</v>
      </c>
      <c r="B4" s="40">
        <v>883</v>
      </c>
      <c r="C4" s="40">
        <v>94</v>
      </c>
    </row>
    <row customHeight="true" ht="15" r="5">
      <c r="A5" s="40" t="str">
        <v>中1</v>
      </c>
      <c r="B5" s="40">
        <v>228</v>
      </c>
      <c r="C5" s="40">
        <v>244</v>
      </c>
    </row>
    <row customHeight="true" ht="15" r="6">
      <c r="A6" s="40" t="str">
        <v>中2</v>
      </c>
      <c r="B6" s="40">
        <v>490</v>
      </c>
      <c r="C6" s="40">
        <v>244</v>
      </c>
    </row>
    <row customHeight="true" ht="15" r="7">
      <c r="A7" s="40" t="str">
        <v>中3</v>
      </c>
      <c r="B7" s="40">
        <v>752</v>
      </c>
      <c r="C7" s="40">
        <v>244</v>
      </c>
    </row>
    <row customHeight="true" ht="15" r="8">
      <c r="A8" s="40" t="str">
        <v>下1</v>
      </c>
      <c r="B8" s="40">
        <v>97</v>
      </c>
      <c r="C8" s="40">
        <v>394</v>
      </c>
    </row>
    <row customHeight="true" ht="15" r="9">
      <c r="A9" s="40" t="str">
        <v>下2</v>
      </c>
      <c r="B9" s="40">
        <v>359</v>
      </c>
      <c r="C9" s="40">
        <v>394</v>
      </c>
    </row>
    <row customHeight="true" ht="15" r="10">
      <c r="A10" s="40" t="str">
        <v>下3</v>
      </c>
      <c r="B10" s="40">
        <v>621</v>
      </c>
      <c r="C10" s="40">
        <v>394</v>
      </c>
    </row>
    <row customHeight="true" ht="15" r="11">
      <c r="A11" s="40" t="str">
        <v>下4</v>
      </c>
      <c r="B11" s="40">
        <v>883</v>
      </c>
      <c r="C11" s="40">
        <v>394</v>
      </c>
    </row>
    <row customHeight="true" ht="15" r="12"/>
    <row customHeight="true" ht="15" r="13"/>
    <row customHeight="true" ht="15" r="14"/>
    <row customHeight="true" ht="15" r="15"/>
    <row customHeight="true" ht="15" r="16"/>
    <row customHeight="true" ht="15" r="17"/>
    <row customHeight="true" ht="15" r="18"/>
    <row customHeight="true" ht="15" r="19"/>
    <row customHeight="true" ht="15" r="20"/>
  </sheetData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