
<file path=[Content_Types].xml><?xml version="1.0" encoding="utf-8"?>
<Types xmlns="http://schemas.openxmlformats.org/package/2006/content-types">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worksheets/sheet2.xml" ContentType="application/vnd.openxmlformats-officedocument.spreadsheetml.worksheet+xml"/>
  <Override PartName="/xl/charts/chart1.xml" ContentType="application/vnd.openxmlformats-officedocument.drawingml.chart+xml"/>
  <Override PartName="/xl/drawings/drawing1.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omments1.xml" ContentType="application/vnd.openxmlformats-officedocument.spreadsheetml.comments+xml"/>
  <Override PartName="/xl/worksheets/sheet3.xml" ContentType="application/vnd.openxmlformats-officedocument.spreadsheetml.worksheet+xml"/>
  <Override PartName="/xl/worksheets/sheet4.xml" ContentType="application/vnd.openxmlformats-officedocument.spreadsheetml.worksheet+xml"/>
  <Default Extension="rels" ContentType="application/vnd.openxmlformats-package.relationships+xml"/>
  <Default Extension="xml" ContentType="application/xml"/>
  <Default Extension="jpeg" ContentType="image/jpeg"/>
  <Default Extension="png" ContentType="image/png"/>
  <Default Extension="gif" ContentType="image/gif"/>
  <Default Extension="tiff" ContentType="image/tiff"/>
  <Default Extension="vml" ContentType="application/vnd.openxmlformats-officedocument.vmlDrawi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fileVersion appName="xl" lastEdited="7" lowestEdited="7" rupBuild="11208"/>
  <workbookPr defaultThemeVersion="166925"/>
  <bookViews>
    <workbookView windowHeight="15800" windowWidth="28040" xWindow="4240" yWindow="640"/>
  </bookViews>
  <sheets>
    <sheet name="多点轴游戏" sheetId="2" r:id="rId5"/>
    <sheet name="【整理】多点轴总表" sheetId="3" r:id="rId6"/>
    <sheet name="【整理】点击区域表" sheetId="4" r:id="rId7"/>
  </sheets>
  <calcPr calcMode="auto"/>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G181" authorId="0" shapeId="0" xr:uid="{bacd34d0-9329-4c83-b9be-63081945c73f}">
      <text>
        <r>
          <rPr>
            <sz val="9"/>
            <color rgb="FF000000"/>
            <rFont val="Calibri"/>
            <family val="2"/>
          </rPr>
          <t>如果不填图片，无论横轴还是圆盘都是用此颜色作为背景</t>
        </r>
      </text>
    </comment>
    <comment ref="I381" authorId="0" shapeId="0" xr:uid="{e13b82af-4de0-4266-93f8-010a1d13c4fe}">
      <text>
        <r>
          <rPr>
            <sz val="9"/>
            <color rgb="FF000000"/>
            <rFont val="Calibri"/>
            <family val="2"/>
          </rPr>
          <t>一般等于满分值</t>
        </r>
      </text>
    </comment>
    <comment ref="G13" authorId="0" shapeId="0" xr:uid="{606af196-116c-4bc6-bc1b-c39054ec0de9}">
      <text>
        <r>
          <rPr>
            <sz val="9"/>
            <color rgb="FF000000"/>
            <rFont val="Calibri"/>
            <family val="2"/>
          </rPr>
          <t>如果不填图片，无论横轴还是圆盘都是用此颜色作为背景</t>
        </r>
      </text>
    </comment>
    <comment ref="G769" authorId="0" shapeId="0" xr:uid="{a8e184f9-dd2c-4e1a-ac7a-89d94696e59b}">
      <text>
        <r>
          <rPr>
            <sz val="9"/>
            <color rgb="FF000000"/>
            <rFont val="Calibri"/>
            <family val="2"/>
          </rPr>
          <t>如果不填图片，无论横轴还是圆盘都是用此颜色作为背景</t>
        </r>
      </text>
    </comment>
    <comment ref="I507" authorId="0" shapeId="0" xr:uid="{2f0477f2-3636-49fb-88aa-7a75547862dc}">
      <text>
        <r>
          <rPr>
            <sz val="9"/>
            <color rgb="FF000000"/>
            <rFont val="Calibri"/>
            <family val="2"/>
          </rPr>
          <t>一般等于满分值</t>
        </r>
      </text>
    </comment>
    <comment ref="G433" authorId="0" shapeId="0" xr:uid="{d65462d6-4260-485a-a31f-cf4855df5028}">
      <text>
        <r>
          <rPr>
            <sz val="9"/>
            <color rgb="FF000000"/>
            <rFont val="Calibri"/>
            <family val="2"/>
          </rPr>
          <t>如果不填图片，无论横轴还是圆盘都是用此颜色作为背景</t>
        </r>
      </text>
    </comment>
    <comment ref="G685" authorId="0" shapeId="0" xr:uid="{95777203-88ca-4cc0-9de5-4373bdcec62f}">
      <text>
        <r>
          <rPr>
            <sz val="9"/>
            <color rgb="FF000000"/>
            <rFont val="Calibri"/>
            <family val="2"/>
          </rPr>
          <t>如果不填图片，无论横轴还是圆盘都是用此颜色作为背景</t>
        </r>
      </text>
    </comment>
    <comment ref="I339" authorId="0" shapeId="0" xr:uid="{f846854c-719b-4a51-b8a8-9eaad94a15da}">
      <text>
        <r>
          <rPr>
            <sz val="9"/>
            <color rgb="FF000000"/>
            <rFont val="Calibri"/>
            <family val="2"/>
          </rPr>
          <t>一般等于满分值</t>
        </r>
      </text>
    </comment>
    <comment ref="G643" authorId="0" shapeId="0" xr:uid="{95f2f3fa-f43b-42f3-837c-a489c962617c}">
      <text>
        <r>
          <rPr>
            <sz val="9"/>
            <color rgb="FF000000"/>
            <rFont val="Calibri"/>
            <family val="2"/>
          </rPr>
          <t>如果不填图片，无论横轴还是圆盘都是用此颜色作为背景</t>
        </r>
      </text>
    </comment>
    <comment ref="I171" authorId="0" shapeId="0" xr:uid="{c0a7232f-73ea-4a89-bdaa-6c349e1b49e8}">
      <text>
        <r>
          <rPr>
            <sz val="9"/>
            <color rgb="FF000000"/>
            <rFont val="Calibri"/>
            <family val="2"/>
          </rPr>
          <t>一般等于满分值</t>
        </r>
      </text>
    </comment>
    <comment ref="G517" authorId="0" shapeId="0" xr:uid="{951aac39-f475-4e3c-a24b-7cf702be89f6}">
      <text>
        <r>
          <rPr>
            <sz val="9"/>
            <color rgb="FF000000"/>
            <rFont val="Calibri"/>
            <family val="2"/>
          </rPr>
          <t>如果不填图片，无论横轴还是圆盘都是用此颜色作为背景</t>
        </r>
      </text>
    </comment>
    <comment ref="I213" authorId="0" shapeId="0" xr:uid="{1ec2c53a-d64b-4797-8674-fc64f64488ad}">
      <text>
        <r>
          <rPr>
            <sz val="9"/>
            <color rgb="FF000000"/>
            <rFont val="Calibri"/>
            <family val="2"/>
          </rPr>
          <t>一般等于满分值</t>
        </r>
      </text>
    </comment>
    <comment ref="G391" authorId="0" shapeId="0" xr:uid="{378dc397-3af4-43cb-8f07-4f042440d315}">
      <text>
        <r>
          <rPr>
            <sz val="9"/>
            <color rgb="FF000000"/>
            <rFont val="Calibri"/>
            <family val="2"/>
          </rPr>
          <t>如果不填图片，无论横轴还是圆盘都是用此颜色作为背景</t>
        </r>
      </text>
    </comment>
    <comment ref="G349" authorId="0" shapeId="0" xr:uid="{14dba689-ea88-4c78-ba8f-f7ab2664714d}">
      <text>
        <r>
          <rPr>
            <sz val="9"/>
            <color rgb="FF000000"/>
            <rFont val="Calibri"/>
            <family val="2"/>
          </rPr>
          <t>如果不填图片，无论横轴还是圆盘都是用此颜色作为背景</t>
        </r>
      </text>
    </comment>
    <comment ref="I297" authorId="0" shapeId="0" xr:uid="{b9d75826-955d-45a1-a3fe-ad7c2cba1471}">
      <text>
        <r>
          <rPr>
            <sz val="9"/>
            <color rgb="FF000000"/>
            <rFont val="Calibri"/>
            <family val="2"/>
          </rPr>
          <t>一般等于满分值</t>
        </r>
      </text>
    </comment>
    <comment ref="G559" authorId="0" shapeId="0" xr:uid="{59330b50-ba98-47e7-8f7a-b087997eea59}">
      <text>
        <r>
          <rPr>
            <sz val="9"/>
            <color rgb="FF000000"/>
            <rFont val="Calibri"/>
            <family val="2"/>
          </rPr>
          <t>如果不填图片，无论横轴还是圆盘都是用此颜色作为背景</t>
        </r>
      </text>
    </comment>
    <comment ref="I633" authorId="0" shapeId="0" xr:uid="{d32eab04-9d06-4419-830f-58724ca83ceb}">
      <text>
        <r>
          <rPr>
            <sz val="9"/>
            <color rgb="FF000000"/>
            <rFont val="Calibri"/>
            <family val="2"/>
          </rPr>
          <t>一般等于满分值</t>
        </r>
      </text>
    </comment>
    <comment ref="G97" authorId="0" shapeId="0" xr:uid="{5255d8a9-437a-4f15-9695-2c9ed41a64f8}">
      <text>
        <r>
          <rPr>
            <sz val="9"/>
            <color rgb="FF000000"/>
            <rFont val="Calibri"/>
            <family val="2"/>
          </rPr>
          <t>如果不填图片，无论横轴还是圆盘都是用此颜色作为背景</t>
        </r>
      </text>
    </comment>
    <comment ref="G55" authorId="0" shapeId="0" xr:uid="{a983154a-4f0c-4151-80b1-8ebef9161392}">
      <text>
        <r>
          <rPr>
            <sz val="9"/>
            <color rgb="FF000000"/>
            <rFont val="Calibri"/>
            <family val="2"/>
          </rPr>
          <t>如果不填图片，无论横轴还是圆盘都是用此颜色作为背景</t>
        </r>
      </text>
    </comment>
    <comment ref="I45" authorId="0" shapeId="0" xr:uid="{1b280dc1-e6a3-4072-ad9b-fb6eea2cf265}">
      <text>
        <r>
          <rPr>
            <sz val="9"/>
            <color rgb="FF000000"/>
            <rFont val="Calibri"/>
            <family val="2"/>
          </rPr>
          <t>一般等于满分值</t>
        </r>
      </text>
    </comment>
    <comment ref="G307" authorId="0" shapeId="0" xr:uid="{450e5440-768b-4846-99e2-a4e1b7907235}">
      <text>
        <r>
          <rPr>
            <sz val="9"/>
            <color rgb="FF000000"/>
            <rFont val="Calibri"/>
            <family val="2"/>
          </rPr>
          <t>如果不填图片，无论横轴还是圆盘都是用此颜色作为背景</t>
        </r>
      </text>
    </comment>
    <comment ref="I129" authorId="0" shapeId="0" xr:uid="{5c3e9b6d-7a15-4d74-bcf9-5483e441033c}">
      <text>
        <r>
          <rPr>
            <sz val="9"/>
            <color rgb="FF000000"/>
            <rFont val="Calibri"/>
            <family val="2"/>
          </rPr>
          <t>一般等于满分值</t>
        </r>
      </text>
    </comment>
    <comment ref="I423" authorId="0" shapeId="0" xr:uid="{2abbcd6a-3fec-4d6c-8ff1-3294f1882bef}">
      <text>
        <r>
          <rPr>
            <sz val="9"/>
            <color rgb="FF000000"/>
            <rFont val="Calibri"/>
            <family val="2"/>
          </rPr>
          <t>一般等于满分值</t>
        </r>
      </text>
    </comment>
    <comment ref="I87" authorId="0" shapeId="0" xr:uid="{25d75162-f7bc-435a-a17e-5c2352904c47}">
      <text>
        <r>
          <rPr>
            <sz val="9"/>
            <color rgb="FF000000"/>
            <rFont val="Calibri"/>
            <family val="2"/>
          </rPr>
          <t>一般等于满分值</t>
        </r>
      </text>
    </comment>
    <comment ref="I255" authorId="0" shapeId="0" xr:uid="{8d5361b1-a834-4d61-9904-c336ada07260}">
      <text>
        <r>
          <rPr>
            <sz val="9"/>
            <color rgb="FF000000"/>
            <rFont val="Calibri"/>
            <family val="2"/>
          </rPr>
          <t>一般等于满分值</t>
        </r>
      </text>
    </comment>
    <comment ref="I759" authorId="0" shapeId="0" xr:uid="{45a4e85b-c19e-4896-bd05-e3bb0a085d49}">
      <text>
        <r>
          <rPr>
            <sz val="9"/>
            <color rgb="FF000000"/>
            <rFont val="Calibri"/>
            <family val="2"/>
          </rPr>
          <t>一般等于满分值</t>
        </r>
      </text>
    </comment>
    <comment ref="I591" authorId="0" shapeId="0" xr:uid="{58065e63-306b-49c1-9292-65bd3ac7c340}">
      <text>
        <r>
          <rPr>
            <sz val="9"/>
            <color rgb="FF000000"/>
            <rFont val="Calibri"/>
            <family val="2"/>
          </rPr>
          <t>一般等于满分值</t>
        </r>
      </text>
    </comment>
    <comment ref="G265" authorId="0" shapeId="0" xr:uid="{0f0bb4b0-3e7c-444b-ac21-f01d2692a296}">
      <text>
        <r>
          <rPr>
            <sz val="9"/>
            <color rgb="FF000000"/>
            <rFont val="Calibri"/>
            <family val="2"/>
          </rPr>
          <t>如果不填图片，无论横轴还是圆盘都是用此颜色作为背景</t>
        </r>
      </text>
    </comment>
    <comment ref="G727" authorId="0" shapeId="0" xr:uid="{146985f1-9e93-49d8-a6f4-6849edd29513}">
      <text>
        <r>
          <rPr>
            <sz val="9"/>
            <color rgb="FF000000"/>
            <rFont val="Calibri"/>
            <family val="2"/>
          </rPr>
          <t>如果不填图片，无论横轴还是圆盘都是用此颜色作为背景</t>
        </r>
      </text>
    </comment>
    <comment ref="I3" authorId="0" shapeId="0" xr:uid="{1863aa00-4935-4e1f-9fd9-2d9cdc067d2f}">
      <text>
        <r>
          <rPr>
            <sz val="9"/>
            <color rgb="FF000000"/>
            <rFont val="Calibri"/>
            <family val="2"/>
          </rPr>
          <t>一般等于满分值</t>
        </r>
      </text>
    </comment>
    <comment ref="I549" authorId="0" shapeId="0" xr:uid="{4f99fc59-aae0-4b3b-af7a-2027ffbc1718}">
      <text>
        <r>
          <rPr>
            <sz val="9"/>
            <color rgb="FF000000"/>
            <rFont val="Calibri"/>
            <family val="2"/>
          </rPr>
          <t>一般等于满分值</t>
        </r>
      </text>
    </comment>
    <comment ref="I465" authorId="0" shapeId="0" xr:uid="{abac6b53-e5f7-4437-b187-a4754dcd3bcd}">
      <text>
        <r>
          <rPr>
            <sz val="9"/>
            <color rgb="FF000000"/>
            <rFont val="Calibri"/>
            <family val="2"/>
          </rPr>
          <t>一般等于满分值</t>
        </r>
      </text>
    </comment>
    <comment ref="I717" authorId="0" shapeId="0" xr:uid="{fab0d6e3-de22-441f-bee9-f41170932d87}">
      <text>
        <r>
          <rPr>
            <sz val="9"/>
            <color rgb="FF000000"/>
            <rFont val="Calibri"/>
            <family val="2"/>
          </rPr>
          <t>一般等于满分值</t>
        </r>
      </text>
    </comment>
    <comment ref="G475" authorId="0" shapeId="0" xr:uid="{732ae4bc-f411-4909-9922-442b014a7929}">
      <text>
        <r>
          <rPr>
            <sz val="9"/>
            <color rgb="FF000000"/>
            <rFont val="Calibri"/>
            <family val="2"/>
          </rPr>
          <t>如果不填图片，无论横轴还是圆盘都是用此颜色作为背景</t>
        </r>
      </text>
    </comment>
    <comment ref="G139" authorId="0" shapeId="0" xr:uid="{8e4fca15-c779-4490-898e-907cd0770d4f}">
      <text>
        <r>
          <rPr>
            <sz val="9"/>
            <color rgb="FF000000"/>
            <rFont val="Calibri"/>
            <family val="2"/>
          </rPr>
          <t>如果不填图片，无论横轴还是圆盘都是用此颜色作为背景</t>
        </r>
      </text>
    </comment>
    <comment ref="I675" authorId="0" shapeId="0" xr:uid="{a0327b30-87a2-4134-9d48-fab3d0e11ef1}">
      <text>
        <r>
          <rPr>
            <sz val="9"/>
            <color rgb="FF000000"/>
            <rFont val="Calibri"/>
            <family val="2"/>
          </rPr>
          <t>一般等于满分值</t>
        </r>
      </text>
    </comment>
    <comment ref="G601" authorId="0" shapeId="0" xr:uid="{ef7d8ceb-947f-49da-a4f6-3d5a53d68515}">
      <text>
        <r>
          <rPr>
            <sz val="9"/>
            <color rgb="FF000000"/>
            <rFont val="Calibri"/>
            <family val="2"/>
          </rPr>
          <t>如果不填图片，无论横轴还是圆盘都是用此颜色作为背景</t>
        </r>
      </text>
    </comment>
    <comment ref="G223" authorId="0" shapeId="0" xr:uid="{156db939-eba9-4eba-a95b-435d972555d3}">
      <text>
        <r>
          <rPr>
            <sz val="9"/>
            <color rgb="FF000000"/>
            <rFont val="Calibri"/>
            <family val="2"/>
          </rPr>
          <t>如果不填图片，无论横轴还是圆盘都是用此颜色作为背景</t>
        </r>
      </text>
    </comment>
  </commentList>
</comments>
</file>

<file path=xl/sharedStrings.xml><?xml version="1.0" encoding="utf-8"?>
<sst xmlns="http://schemas.openxmlformats.org/spreadsheetml/2006/main" count="1" uniqueCount="1">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</sst>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font>
      <sz val="10"/>
      <color theme="1"/>
      <name val="Calibri"/>
      <family val="2"/>
      <scheme val="minor"/>
    </font>
    <font>
      <sz val="9.75"/>
      <color rgb="FF000000"/>
      <name val="Calibri"/>
      <family val="2"/>
      <scheme val="minor"/>
    </font>
    <font>
      <sz val="9"/>
      <color rgb="FF000000"/>
      <name val="Calibri"/>
      <family val="2"/>
      <scheme val="minor"/>
    </font>
    <font>
      <b val="true"/>
      <sz val="9.75"/>
      <color rgb="FFFFFFFF"/>
      <name val="Calibri"/>
      <family val="2"/>
      <scheme val="minor"/>
    </font>
    <font>
      <b val="true"/>
      <sz val="9"/>
      <color rgb="FFFFFFFF"/>
      <name val="Calibri"/>
      <family val="2"/>
      <scheme val="minor"/>
    </font>
    <font>
      <b val="true"/>
      <sz val="10.5"/>
      <color rgb="FF000000"/>
      <name val="Calibri"/>
      <family val="2"/>
      <scheme val="minor"/>
    </font>
    <font>
      <sz val="11"/>
      <color rgb="FF9C0006"/>
      <name val="Calibri"/>
      <family val="2"/>
      <scheme val="minor"/>
    </font>
    <font>
      <sz val="10.5"/>
      <color rgb="FF000000"/>
      <name val="Calibri"/>
      <family val="2"/>
      <scheme val="minor"/>
    </font>
  </fonts>
  <fills count="50">
    <fill>
      <patternFill patternType="none">
        <fgColor/>
        <bgColor/>
      </patternFill>
    </fill>
    <fill>
      <patternFill patternType="gray125">
        <fgColor/>
        <bgColor/>
      </patternFill>
    </fill>
    <fill>
      <patternFill patternType="solid">
        <fgColor rgb="FFBFBFBF"/>
        <bgColor/>
      </patternFill>
    </fill>
    <fill>
      <patternFill patternType="solid">
        <fgColor rgb="FFD9E2F3"/>
        <bgColor/>
      </patternFill>
    </fill>
    <fill>
      <patternFill patternType="solid">
        <fgColor rgb="FFFBE4D5"/>
        <bgColor/>
      </patternFill>
    </fill>
    <fill>
      <patternFill patternType="solid">
        <fgColor rgb="FFBFBFBF"/>
        <bgColor/>
      </patternFill>
    </fill>
    <fill>
      <patternFill patternType="solid">
        <fgColor rgb="FFFBE4D5"/>
        <bgColor/>
      </patternFill>
    </fill>
    <fill>
      <patternFill patternType="solid">
        <fgColor rgb="FFD9E2F3"/>
        <bgColor/>
      </patternFill>
    </fill>
    <fill>
      <patternFill patternType="solid">
        <fgColor rgb="FF7F7F7F"/>
        <bgColor/>
      </patternFill>
    </fill>
    <fill>
      <patternFill patternType="solid">
        <fgColor rgb="FFFCE4D3"/>
        <bgColor/>
      </patternFill>
    </fill>
    <fill>
      <patternFill patternType="solid">
        <fgColor rgb="FFFFF2CB"/>
        <bgColor/>
      </patternFill>
    </fill>
    <fill>
      <patternFill patternType="solid">
        <fgColor rgb="FF548135"/>
        <bgColor/>
      </patternFill>
    </fill>
    <fill>
      <patternFill patternType="solid">
        <fgColor rgb="FF0070C0"/>
        <bgColor/>
      </patternFill>
    </fill>
    <fill>
      <patternFill patternType="solid">
        <fgColor rgb="FF248E87"/>
        <bgColor/>
      </patternFill>
    </fill>
    <fill>
      <patternFill patternType="solid">
        <fgColor rgb="FFB15D24"/>
        <bgColor/>
      </patternFill>
    </fill>
    <fill>
      <patternFill patternType="solid">
        <fgColor rgb="FFBFBFBF"/>
        <bgColor/>
      </patternFill>
    </fill>
    <fill>
      <patternFill patternType="solid">
        <fgColor rgb="FFBFBFBF"/>
        <bgColor/>
      </patternFill>
    </fill>
    <fill>
      <patternFill patternType="solid">
        <fgColor rgb="FFBFBFBF"/>
        <bgColor/>
      </patternFill>
    </fill>
    <fill>
      <patternFill patternType="solid">
        <fgColor rgb="FFBFBFBF"/>
        <bgColor/>
      </patternFill>
    </fill>
    <fill>
      <patternFill patternType="solid">
        <fgColor rgb="FFDEEAF6"/>
        <bgColor/>
      </patternFill>
    </fill>
    <fill>
      <patternFill patternType="solid">
        <fgColor rgb="FFDEEAF6"/>
        <bgColor/>
      </patternFill>
    </fill>
    <fill>
      <patternFill patternType="solid">
        <fgColor rgb="FFFBE4D5"/>
        <bgColor/>
      </patternFill>
    </fill>
    <fill>
      <patternFill patternType="solid">
        <fgColor rgb="FFD9E2F3"/>
        <bgColor/>
      </patternFill>
    </fill>
    <fill>
      <patternFill patternType="solid">
        <fgColor rgb="FFD8D8D8"/>
        <bgColor/>
      </patternFill>
    </fill>
    <fill>
      <patternFill patternType="solid">
        <fgColor rgb="FFC55C10"/>
        <bgColor/>
      </patternFill>
    </fill>
    <fill>
      <patternFill patternType="solid">
        <fgColor rgb="FFFFF2CB"/>
        <bgColor/>
      </patternFill>
    </fill>
    <fill>
      <patternFill patternType="solid">
        <fgColor rgb="FF548135"/>
        <bgColor/>
      </patternFill>
    </fill>
    <fill>
      <patternFill patternType="solid">
        <fgColor rgb="FFFBE4D5"/>
        <bgColor/>
      </patternFill>
    </fill>
    <fill>
      <patternFill patternType="solid">
        <fgColor rgb="FF548135"/>
        <bgColor/>
      </patternFill>
    </fill>
    <fill>
      <patternFill patternType="solid">
        <fgColor rgb="FF548135"/>
        <bgColor/>
      </patternFill>
    </fill>
    <fill>
      <patternFill patternType="solid">
        <fgColor rgb="FF548135"/>
        <bgColor/>
      </patternFill>
    </fill>
    <fill>
      <patternFill patternType="solid">
        <fgColor rgb="FF548135"/>
        <bgColor/>
      </patternFill>
    </fill>
    <fill>
      <patternFill patternType="solid">
        <fgColor rgb="FFFFF2CB"/>
        <bgColor/>
      </patternFill>
    </fill>
    <fill>
      <patternFill patternType="solid">
        <fgColor rgb="FFFADADE"/>
        <bgColor/>
      </patternFill>
    </fill>
    <fill>
      <patternFill patternType="solid">
        <fgColor rgb="FFC5DEB5"/>
        <bgColor/>
      </patternFill>
    </fill>
    <fill>
      <patternFill patternType="solid">
        <fgColor rgb="FF44749F"/>
        <bgColor/>
      </patternFill>
    </fill>
    <fill>
      <patternFill patternType="solid">
        <fgColor rgb="FFD2F4F2"/>
        <bgColor/>
      </patternFill>
    </fill>
    <fill>
      <patternFill patternType="solid">
        <fgColor rgb="FFED7D31"/>
        <bgColor/>
      </patternFill>
    </fill>
    <fill>
      <patternFill patternType="solid">
        <fgColor rgb="FFFFF3CA"/>
        <bgColor/>
      </patternFill>
    </fill>
    <fill>
      <patternFill patternType="solid">
        <fgColor rgb="FFD2F4F2"/>
        <bgColor/>
      </patternFill>
    </fill>
    <fill>
      <patternFill patternType="solid">
        <fgColor rgb="FFB15D24"/>
        <bgColor/>
      </patternFill>
    </fill>
    <fill>
      <patternFill patternType="solid">
        <fgColor rgb="FFB15D24"/>
        <bgColor/>
      </patternFill>
    </fill>
    <fill>
      <patternFill patternType="solid">
        <fgColor rgb="FF7F7F7F"/>
        <bgColor/>
      </patternFill>
    </fill>
    <fill>
      <patternFill patternType="solid">
        <fgColor rgb="FF7F7F7F"/>
        <bgColor/>
      </patternFill>
    </fill>
    <fill>
      <patternFill patternType="solid">
        <fgColor rgb="FFBF9000"/>
        <bgColor/>
      </patternFill>
    </fill>
    <fill>
      <patternFill patternType="solid">
        <fgColor rgb="FFC5DEB5"/>
        <bgColor/>
      </patternFill>
    </fill>
    <fill>
      <patternFill patternType="solid">
        <fgColor rgb="FF7030A0"/>
        <bgColor/>
      </patternFill>
    </fill>
    <fill>
      <patternFill patternType="solid">
        <fgColor rgb="FFFFC7CE"/>
        <bgColor/>
      </patternFill>
    </fill>
    <fill>
      <patternFill patternType="solid">
        <fgColor rgb="FF0070C0"/>
        <bgColor/>
      </patternFill>
    </fill>
    <fill>
      <patternFill patternType="solid">
        <fgColor rgb="FFD8D8D8"/>
        <bgColor/>
      </patternFill>
    </fill>
  </fills>
  <borders count="71">
    <border>
      <left/>
      <right/>
      <top/>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diagonal/>
    </border>
    <border>
      <left style="medium">
        <color rgb="FF000000"/>
      </left>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applyAlignment="true" applyBorder="false" applyFill="false" applyFont="false" applyNumberFormat="false" applyProtection="false" borderId="0" fillId="0" fontId="0" numFmtId="0"/>
  </cellStyleXfs>
  <cellXfs count="71">
    <xf applyAlignment="false" applyBorder="false" applyFill="false" applyFont="false" applyNumberFormat="false" applyProtection="false" borderId="0" fillId="0" fontId="0" numFmtId="0" xfId="0">
      <alignment vertical="center"/>
    </xf>
    <xf applyAlignment="true" applyBorder="false" applyFill="false" applyFont="true" applyNumberFormat="false" applyProtection="false" borderId="1" fillId="0" fontId="1" numFmtId="0" xfId="0">
      <alignment horizontal="center" vertical="center"/>
    </xf>
    <xf applyAlignment="true" applyBorder="false" applyFill="false" applyFont="true" applyNumberFormat="false" applyProtection="false" borderId="2" fillId="0" fontId="1" numFmtId="0" xfId="0">
      <alignment horizontal="center" vertical="center"/>
    </xf>
    <xf applyAlignment="true" applyBorder="false" applyFill="false" applyFont="true" applyNumberFormat="false" applyProtection="false" borderId="3" fillId="0" fontId="2" numFmtId="0" xfId="0">
      <alignment horizontal="center" vertical="center"/>
    </xf>
    <xf applyAlignment="true" applyBorder="false" applyFill="false" applyFont="true" applyNumberFormat="false" applyProtection="false" borderId="4" fillId="0" fontId="1" numFmtId="0" xfId="0">
      <alignment horizontal="center" vertical="center"/>
    </xf>
    <xf applyAlignment="true" applyBorder="false" applyFill="false" applyFont="true" applyNumberFormat="false" applyProtection="false" borderId="5" fillId="0" fontId="1" numFmtId="0" xfId="0">
      <alignment horizontal="center" vertical="center"/>
    </xf>
    <xf applyAlignment="true" applyBorder="false" applyFill="true" applyFont="true" applyNumberFormat="false" applyProtection="false" borderId="6" fillId="2" fontId="2" numFmtId="0" xfId="0">
      <alignment horizontal="center" vertical="center"/>
    </xf>
    <xf applyAlignment="true" applyBorder="false" applyFill="false" applyFont="true" applyNumberFormat="false" applyProtection="false" borderId="7" fillId="0" fontId="1" numFmtId="0" xfId="0">
      <alignment horizontal="center" vertical="center"/>
    </xf>
    <xf applyAlignment="true" applyBorder="false" applyFill="true" applyFont="true" applyNumberFormat="false" applyProtection="false" borderId="8" fillId="3" fontId="1" numFmtId="0" xfId="0">
      <alignment horizontal="center" vertical="center"/>
    </xf>
    <xf applyAlignment="true" applyBorder="false" applyFill="false" applyFont="true" applyNumberFormat="false" applyProtection="false" borderId="9" fillId="0" fontId="1" numFmtId="0" xfId="0">
      <alignment horizontal="center" vertical="center"/>
    </xf>
    <xf applyAlignment="true" applyBorder="false" applyFill="false" applyFont="true" applyNumberFormat="false" applyProtection="false" borderId="10" fillId="0" fontId="1" numFmtId="0" xfId="0">
      <alignment horizontal="center" vertical="center"/>
    </xf>
    <xf applyAlignment="true" applyBorder="false" applyFill="true" applyFont="true" applyNumberFormat="false" applyProtection="false" borderId="11" fillId="4" fontId="1" numFmtId="0" xfId="0">
      <alignment horizontal="center" vertical="center"/>
    </xf>
    <xf applyAlignment="true" applyBorder="false" applyFill="true" applyFont="true" applyNumberFormat="false" applyProtection="false" borderId="12" fillId="5" fontId="1" numFmtId="0" xfId="0">
      <alignment horizontal="center" vertical="center"/>
    </xf>
    <xf applyAlignment="true" applyBorder="false" applyFill="false" applyFont="true" applyNumberFormat="false" applyProtection="false" borderId="13" fillId="0" fontId="1" numFmtId="0" xfId="0">
      <alignment horizontal="center" vertical="center"/>
    </xf>
    <xf applyAlignment="true" applyBorder="false" applyFill="false" applyFont="true" applyNumberFormat="false" applyProtection="false" borderId="14" fillId="0" fontId="2" numFmtId="0" xfId="0">
      <alignment horizontal="center" vertical="center"/>
    </xf>
    <xf applyAlignment="true" applyBorder="false" applyFill="false" applyFont="true" applyNumberFormat="false" applyProtection="false" borderId="15" fillId="0" fontId="1" numFmtId="0" xfId="0">
      <alignment horizontal="center" vertical="center"/>
    </xf>
    <xf applyAlignment="true" applyBorder="false" applyFill="true" applyFont="true" applyNumberFormat="false" applyProtection="false" borderId="16" fillId="6" fontId="1" numFmtId="0" xfId="0">
      <alignment horizontal="center" vertical="center"/>
    </xf>
    <xf applyAlignment="true" applyBorder="false" applyFill="true" applyFont="true" applyNumberFormat="false" applyProtection="false" borderId="17" fillId="7" fontId="1" numFmtId="0" xfId="0">
      <alignment horizontal="center" vertical="center"/>
    </xf>
    <xf applyAlignment="true" applyBorder="false" applyFill="false" applyFont="true" applyNumberFormat="false" applyProtection="false" borderId="18" fillId="0" fontId="1" numFmtId="0" xfId="0">
      <alignment horizontal="center" vertical="center"/>
    </xf>
    <xf applyAlignment="true" applyBorder="false" applyFill="false" applyFont="true" applyNumberFormat="false" applyProtection="false" borderId="19" fillId="0" fontId="1" numFmtId="0" xfId="0">
      <alignment horizontal="center" vertical="center"/>
    </xf>
    <xf applyAlignment="true" applyBorder="false" applyFill="true" applyFont="true" applyNumberFormat="false" applyProtection="false" borderId="20" fillId="8" fontId="1" numFmtId="0" xfId="0">
      <alignment horizontal="center" vertical="center"/>
    </xf>
    <xf applyAlignment="true" applyBorder="false" applyFill="true" applyFont="true" applyNumberFormat="false" applyProtection="false" borderId="21" fillId="9" fontId="2" numFmtId="0" xfId="0">
      <alignment horizontal="center" vertical="center"/>
    </xf>
    <xf applyAlignment="true" applyBorder="false" applyFill="true" applyFont="true" applyNumberFormat="false" applyProtection="false" borderId="22" fillId="10" fontId="1" numFmtId="0" xfId="0">
      <alignment horizontal="center" vertical="center"/>
    </xf>
    <xf applyAlignment="true" applyBorder="false" applyFill="true" applyFont="true" applyNumberFormat="false" applyProtection="false" borderId="23" fillId="11" fontId="3" numFmtId="0" xfId="0">
      <alignment horizontal="center" vertical="center"/>
    </xf>
    <xf applyAlignment="true" applyBorder="false" applyFill="true" applyFont="true" applyNumberFormat="false" applyProtection="false" borderId="24" fillId="12" fontId="4" numFmtId="0" xfId="0">
      <alignment horizontal="center" vertical="center"/>
    </xf>
    <xf applyAlignment="true" applyBorder="false" applyFill="true" applyFont="true" applyNumberFormat="false" applyProtection="false" borderId="25" fillId="13" fontId="4" numFmtId="0" xfId="0">
      <alignment horizontal="center" vertical="center"/>
    </xf>
    <xf applyAlignment="true" applyBorder="false" applyFill="true" applyFont="true" applyNumberFormat="false" applyProtection="false" borderId="26" fillId="14" fontId="3" numFmtId="0" xfId="0">
      <alignment horizontal="center" vertical="center"/>
    </xf>
    <xf applyAlignment="true" applyBorder="false" applyFill="true" applyFont="true" applyNumberFormat="false" applyProtection="false" borderId="27" fillId="15" fontId="1" numFmtId="0" xfId="0">
      <alignment horizontal="center" vertical="center"/>
    </xf>
    <xf applyAlignment="true" applyBorder="false" applyFill="true" applyFont="true" applyNumberFormat="false" applyProtection="false" borderId="28" fillId="16" fontId="1" numFmtId="0" xfId="0">
      <alignment horizontal="center" vertical="center"/>
    </xf>
    <xf applyAlignment="true" applyBorder="false" applyFill="true" applyFont="true" applyNumberFormat="false" applyProtection="false" borderId="29" fillId="17" fontId="1" numFmtId="0" xfId="0">
      <alignment horizontal="center" vertical="center"/>
    </xf>
    <xf applyAlignment="true" applyBorder="false" applyFill="true" applyFont="true" applyNumberFormat="false" applyProtection="false" borderId="30" fillId="18" fontId="1" numFmtId="0" xfId="0">
      <alignment horizontal="center" vertical="center"/>
    </xf>
    <xf applyAlignment="true" applyBorder="false" applyFill="false" applyFont="true" applyNumberFormat="false" applyProtection="false" borderId="31" fillId="0" fontId="1" numFmtId="0" xfId="0">
      <alignment horizontal="center" vertical="center"/>
    </xf>
    <xf applyAlignment="true" applyBorder="false" applyFill="true" applyFont="true" applyNumberFormat="false" applyProtection="false" borderId="32" fillId="19" fontId="2" numFmtId="0" xfId="0">
      <alignment horizontal="center" vertical="center"/>
    </xf>
    <xf applyAlignment="true" applyBorder="false" applyFill="true" applyFont="true" applyNumberFormat="false" applyProtection="false" borderId="33" fillId="20" fontId="1" numFmtId="0" xfId="0">
      <alignment horizontal="center" vertical="center"/>
    </xf>
    <xf applyAlignment="true" applyBorder="false" applyFill="true" applyFont="true" applyNumberFormat="false" applyProtection="false" borderId="34" fillId="21" fontId="2" numFmtId="0" xfId="0">
      <alignment horizontal="center" vertical="center"/>
    </xf>
    <xf applyAlignment="true" applyBorder="false" applyFill="true" applyFont="true" applyNumberFormat="false" applyProtection="false" borderId="35" fillId="22" fontId="2" numFmtId="0" xfId="0">
      <alignment horizontal="center" vertical="center"/>
    </xf>
    <xf applyAlignment="true" applyBorder="false" applyFill="false" applyFont="true" applyNumberFormat="false" applyProtection="false" borderId="36" fillId="0" fontId="5" numFmtId="0" xfId="0">
      <alignment horizontal="center" vertical="center"/>
    </xf>
    <xf applyAlignment="true" applyBorder="false" applyFill="true" applyFont="true" applyNumberFormat="false" applyProtection="false" borderId="37" fillId="23" fontId="1" numFmtId="0" xfId="0">
      <alignment horizontal="center" vertical="center"/>
    </xf>
    <xf applyAlignment="true" applyBorder="false" applyFill="false" applyFont="true" applyNumberFormat="false" applyProtection="false" borderId="38" fillId="0" fontId="1" numFmtId="0" xfId="0">
      <alignment horizontal="center" vertical="center"/>
    </xf>
    <xf applyAlignment="true" applyBorder="false" applyFill="true" applyFont="true" applyNumberFormat="false" applyProtection="false" borderId="39" fillId="24" fontId="4" numFmtId="0" xfId="0">
      <alignment horizontal="center" vertical="center"/>
    </xf>
    <xf applyAlignment="true" applyBorder="false" applyFill="true" applyFont="true" applyNumberFormat="false" applyProtection="false" borderId="40" fillId="25" fontId="2" numFmtId="0" xfId="0">
      <alignment horizontal="center" vertical="center"/>
    </xf>
    <xf applyAlignment="true" applyBorder="false" applyFill="true" applyFont="true" applyNumberFormat="false" applyProtection="false" borderId="41" fillId="26" fontId="3" numFmtId="0" xfId="0">
      <alignment horizontal="center" vertical="center"/>
    </xf>
    <xf applyAlignment="true" applyBorder="false" applyFill="false" applyFont="true" applyNumberFormat="false" applyProtection="false" borderId="42" fillId="0" fontId="1" numFmtId="0" xfId="0">
      <alignment horizontal="center" vertical="center"/>
    </xf>
    <xf applyAlignment="true" applyBorder="false" applyFill="true" applyFont="true" applyNumberFormat="false" applyProtection="false" borderId="43" fillId="27" fontId="1" numFmtId="0" xfId="0">
      <alignment horizontal="center" vertical="center"/>
    </xf>
    <xf applyAlignment="true" applyBorder="false" applyFill="true" applyFont="true" applyNumberFormat="false" applyProtection="false" borderId="44" fillId="28" fontId="3" numFmtId="0" xfId="0">
      <alignment horizontal="center" vertical="center"/>
    </xf>
    <xf applyAlignment="true" applyBorder="false" applyFill="true" applyFont="true" applyNumberFormat="false" applyProtection="false" borderId="45" fillId="29" fontId="3" numFmtId="0" xfId="0">
      <alignment horizontal="center" vertical="center"/>
    </xf>
    <xf applyAlignment="true" applyBorder="false" applyFill="true" applyFont="true" applyNumberFormat="false" applyProtection="false" borderId="46" fillId="30" fontId="3" numFmtId="0" xfId="0">
      <alignment horizontal="center" vertical="center"/>
    </xf>
    <xf applyAlignment="true" applyBorder="false" applyFill="true" applyFont="true" applyNumberFormat="false" applyProtection="false" borderId="47" fillId="31" fontId="3" numFmtId="0" xfId="0">
      <alignment horizontal="center" vertical="center"/>
    </xf>
    <xf applyAlignment="true" applyBorder="false" applyFill="false" applyFont="true" applyNumberFormat="false" applyProtection="false" borderId="48" fillId="0" fontId="2" numFmtId="0" xfId="0">
      <alignment horizontal="center" vertical="center"/>
    </xf>
    <xf applyAlignment="true" applyBorder="false" applyFill="true" applyFont="true" applyNumberFormat="false" applyProtection="false" borderId="49" fillId="32" fontId="1" numFmtId="0" xfId="0">
      <alignment horizontal="center" vertical="center"/>
    </xf>
    <xf applyAlignment="true" applyBorder="false" applyFill="true" applyFont="true" applyNumberFormat="false" applyProtection="false" borderId="50" fillId="33" fontId="2" numFmtId="0" xfId="0">
      <alignment horizontal="center" vertical="center"/>
    </xf>
    <xf applyAlignment="true" applyBorder="false" applyFill="false" applyFont="true" applyNumberFormat="false" applyProtection="false" borderId="51" fillId="0" fontId="1" numFmtId="0" xfId="0">
      <alignment horizontal="center" vertical="center"/>
    </xf>
    <xf applyAlignment="true" applyBorder="false" applyFill="true" applyFont="true" applyNumberFormat="false" applyProtection="false" borderId="52" fillId="34" fontId="1" numFmtId="0" xfId="0">
      <alignment horizontal="center" vertical="center"/>
    </xf>
    <xf applyAlignment="true" applyBorder="false" applyFill="true" applyFont="true" applyNumberFormat="false" applyProtection="false" borderId="53" fillId="35" fontId="3" numFmtId="0" xfId="0">
      <alignment horizontal="center" vertical="center"/>
    </xf>
    <xf applyAlignment="true" applyBorder="false" applyFill="true" applyFont="true" applyNumberFormat="false" applyProtection="false" borderId="54" fillId="36" fontId="2" numFmtId="0" xfId="0">
      <alignment horizontal="center" vertical="center"/>
    </xf>
    <xf applyAlignment="true" applyBorder="false" applyFill="true" applyFont="true" applyNumberFormat="false" applyProtection="false" borderId="55" fillId="37" fontId="3" numFmtId="0" xfId="0">
      <alignment horizontal="center" vertical="center"/>
    </xf>
    <xf applyAlignment="true" applyBorder="false" applyFill="true" applyFont="true" applyNumberFormat="false" applyProtection="false" borderId="56" fillId="38" fontId="2" numFmtId="0" xfId="0">
      <alignment horizontal="center" vertical="center"/>
    </xf>
    <xf applyAlignment="true" applyBorder="false" applyFill="true" applyFont="true" applyNumberFormat="false" applyProtection="false" borderId="57" fillId="39" fontId="2" numFmtId="0" xfId="0">
      <alignment horizontal="center" vertical="center"/>
    </xf>
    <xf applyAlignment="true" applyBorder="false" applyFill="true" applyFont="true" applyNumberFormat="false" applyProtection="false" borderId="58" fillId="40" fontId="4" numFmtId="0" xfId="0">
      <alignment horizontal="center" vertical="center"/>
    </xf>
    <xf applyAlignment="true" applyBorder="false" applyFill="true" applyFont="true" applyNumberFormat="false" applyProtection="false" borderId="59" fillId="41" fontId="4" numFmtId="0" xfId="0">
      <alignment horizontal="center" vertical="center"/>
    </xf>
    <xf applyAlignment="true" applyBorder="false" applyFill="true" applyFont="true" applyNumberFormat="false" applyProtection="false" borderId="60" fillId="42" fontId="1" numFmtId="0" xfId="0">
      <alignment horizontal="center" vertical="center"/>
    </xf>
    <xf applyAlignment="true" applyBorder="false" applyFill="true" applyFont="true" applyNumberFormat="false" applyProtection="false" borderId="61" fillId="43" fontId="1" numFmtId="0" xfId="0">
      <alignment horizontal="center" vertical="center"/>
    </xf>
    <xf applyAlignment="true" applyBorder="false" applyFill="true" applyFont="true" applyNumberFormat="false" applyProtection="false" borderId="62" fillId="44" fontId="3" numFmtId="0" xfId="0">
      <alignment horizontal="center" vertical="center"/>
    </xf>
    <xf applyAlignment="true" applyBorder="false" applyFill="true" applyFont="true" applyNumberFormat="false" applyProtection="false" borderId="63" fillId="45" fontId="1" numFmtId="0" xfId="0">
      <alignment horizontal="center" vertical="center"/>
    </xf>
    <xf applyAlignment="true" applyBorder="false" applyFill="true" applyFont="true" applyNumberFormat="false" applyProtection="false" borderId="64" fillId="46" fontId="4" numFmtId="0" xfId="0">
      <alignment horizontal="center" vertical="center"/>
    </xf>
    <xf applyAlignment="false" applyBorder="false" applyFill="true" applyFont="true" applyNumberFormat="false" applyProtection="false" borderId="65" fillId="47" fontId="6" numFmtId="0" xfId="0">
      <alignment/>
    </xf>
    <xf applyAlignment="false" applyBorder="false" applyFill="true" applyFont="false" applyNumberFormat="false" applyProtection="false" borderId="66" fillId="48" fontId="0" numFmtId="0" xfId="0">
      <alignment/>
    </xf>
    <xf applyAlignment="true" applyBorder="false" applyFill="false" applyFont="true" applyNumberFormat="false" applyProtection="false" borderId="67" fillId="0" fontId="5" numFmtId="0" xfId="0">
      <alignment horizontal="center" vertical="center" wrapText="true"/>
    </xf>
    <xf applyAlignment="true" applyBorder="false" applyFill="false" applyFont="true" applyNumberFormat="false" applyProtection="false" borderId="68" fillId="0" fontId="7" numFmtId="0" xfId="0">
      <alignment vertical="bottom"/>
    </xf>
    <xf applyAlignment="true" applyBorder="false" applyFill="true" applyFont="true" applyNumberFormat="false" applyProtection="false" borderId="69" fillId="49" fontId="5" numFmtId="0" xfId="0">
      <alignment horizontal="center" vertical="center" wrapText="true"/>
    </xf>
    <xf applyAlignment="true" applyBorder="false" applyFill="false" applyFont="true" applyNumberFormat="false" applyProtection="false" borderId="70" fillId="0" fontId="7" numFmtId="0" xfId="0">
      <alignment horizontal="center" vertical="bottom"/>
    </xf>
  </cellXfs>
  <cellStyles count="1">
    <cellStyle builtinId="0" name="Normal" xfId="0"/>
  </cellStyles>
  <dxfs count="111">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ill>
        <patternFill patternType="solid">
          <fgColor/>
          <bgColor rgb="FF0070C0"/>
        </patternFill>
      </fill>
    </dxf>
  </dxfs>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arget="styles.xml" Type="http://schemas.openxmlformats.org/officeDocument/2006/relationships/styles"></Relationship><Relationship Id="rId2" Target="theme/theme1.xml" Type="http://schemas.openxmlformats.org/officeDocument/2006/relationships/theme"></Relationship><Relationship Id="rId4" Target="sharedStrings.xml" Type="http://schemas.openxmlformats.org/officeDocument/2006/relationships/sharedStrings"></Relationship><Relationship Id="rId5" Target="worksheets/sheet2.xml" Type="http://schemas.openxmlformats.org/officeDocument/2006/relationships/worksheet"></Relationship><Relationship Id="rId6" Target="worksheets/sheet3.xml" Type="http://schemas.openxmlformats.org/officeDocument/2006/relationships/worksheet"></Relationship><Relationship Id="rId7" Target="worksheets/sheet4.xml" Type="http://schemas.openxmlformats.org/officeDocument/2006/relationships/worksheet"></Relationship></Relationships>
</file>

<file path=xl/charts/chart1.xml><?xml version="1.0" encoding="utf-8"?>
<chartSpace xmlns="http://schemas.openxmlformats.org/drawingml/2006/chart" xmlns:c="http://schemas.openxmlformats.org/drawingml/2006/chart" xmlns:a="http://schemas.openxmlformats.org/drawingml/2006/main" xmlns:r="http://schemas.openxmlformats.org/officeDocument/2006/relationships" xmlns:c16r2="http://schemas.microsoft.com/office/drawing/2015/06/chart">
  <date1904 val="false"/>
  <lang val="en-US"/>
  <roundedCorners val="true"/>
  <chart>
    <plotArea>
      <pieChart>
        <varyColors val="true"/>
        <ser>
          <idx val="0"/>
          <order val="0"/>
          <dPt>
            <idx val="0"/>
            <spPr>
              <a:solidFill>
                <a:srgbClr val="4472C4"/>
              </a:solidFill>
              <a:ln w="9525">
                <a:solidFill>
                  <a:srgbClr val="FFFFFF"/>
                </a:solidFill>
              </a:ln>
            </spPr>
          </dPt>
          <dPt>
            <idx val="1"/>
            <spPr>
              <a:solidFill>
                <a:srgbClr val="ED7D31"/>
              </a:solidFill>
              <a:ln w="9525">
                <a:solidFill>
                  <a:srgbClr val="FFFFFF"/>
                </a:solidFill>
              </a:ln>
            </spPr>
          </dPt>
          <dPt>
            <idx val="2"/>
            <spPr>
              <a:solidFill>
                <a:srgbClr val="A5A5A5"/>
              </a:solidFill>
              <a:ln w="9525">
                <a:solidFill>
                  <a:srgbClr val="FFFFFF"/>
                </a:solidFill>
              </a:ln>
            </spPr>
          </dPt>
          <dLbls>
            <showLegendKey val="false"/>
            <showVal val="false"/>
            <showCatName val="false"/>
            <showSerName val="false"/>
            <showPercent val="false"/>
            <showBubbleSize val="false"/>
            <showLeaderLines val="false"/>
          </dLbls>
          <invertIfNegative val="false"/>
          <val>
            <numRef>
              <f>'多点轴游戏'!$AE$29:$AG$29</f>
            </numRef>
          </val>
          <smooth val="false"/>
        </ser>
        <firstSliceAng val="0"/>
      </pieChart>
      <spPr>
        <a:noFill> </a:noFill>
        <a:ln>
          <a:noFill> </a:noFill>
        </a:ln>
      </spPr>
    </plotArea>
    <plotVisOnly val="true"/>
    <dispBlanksAs val="gap"/>
    <showDLblsOverMax val="false"/>
  </chart>
  <spPr>
    <a:solidFill>
      <a:srgbClr val="FFFFFF"/>
    </a:solidFill>
    <a:ln algn="ctr" cap="flat" cmpd="sng" w="9525">
      <a:solidFill>
        <a:srgbClr val="D8D8D8"/>
      </a:solidFill>
    </a:ln>
  </spPr>
  <printSettings>
    <pageMargins b="0.75" footer="0.3" header="0.3" l="0.7" r="0.7" t="0.7"/>
  </printSettings>
</chartSpace>
</file>

<file path=xl/charts/chart2.xml><?xml version="1.0" encoding="utf-8"?>
<chartSpace xmlns="http://schemas.openxmlformats.org/drawingml/2006/chart" xmlns:c="http://schemas.openxmlformats.org/drawingml/2006/chart" xmlns:a="http://schemas.openxmlformats.org/drawingml/2006/main" xmlns:r="http://schemas.openxmlformats.org/officeDocument/2006/relationships" xmlns:c16r2="http://schemas.microsoft.com/office/drawing/2015/06/chart">
  <date1904 val="false"/>
  <lang val="en-US"/>
  <roundedCorners val="true"/>
  <chart>
    <plotArea>
      <pieChart>
        <varyColors val="true"/>
        <ser>
          <idx val="0"/>
          <order val="0"/>
          <dPt>
            <idx val="0"/>
            <spPr>
              <a:solidFill>
                <a:srgbClr val="4472C4"/>
              </a:solidFill>
              <a:ln w="9525">
                <a:solidFill>
                  <a:srgbClr val="FFFFFF"/>
                </a:solidFill>
              </a:ln>
            </spPr>
          </dPt>
          <dPt>
            <idx val="1"/>
            <spPr>
              <a:solidFill>
                <a:srgbClr val="ED7D31"/>
              </a:solidFill>
              <a:ln w="9525">
                <a:solidFill>
                  <a:srgbClr val="FFFFFF"/>
                </a:solidFill>
              </a:ln>
            </spPr>
          </dPt>
          <dPt>
            <idx val="2"/>
            <spPr>
              <a:solidFill>
                <a:srgbClr val="A5A5A5"/>
              </a:solidFill>
              <a:ln w="9525">
                <a:solidFill>
                  <a:srgbClr val="FFFFFF"/>
                </a:solidFill>
              </a:ln>
            </spPr>
          </dPt>
          <dLbls>
            <showLegendKey val="false"/>
            <showVal val="false"/>
            <showCatName val="false"/>
            <showSerName val="false"/>
            <showPercent val="false"/>
            <showBubbleSize val="false"/>
            <showLeaderLines val="false"/>
          </dLbls>
          <invertIfNegative val="false"/>
          <val>
            <numRef>
              <f>'多点轴游戏'!$AE$71:$AG$71</f>
            </numRef>
          </val>
          <smooth val="false"/>
        </ser>
        <firstSliceAng val="0"/>
      </pieChart>
      <spPr>
        <a:noFill> </a:noFill>
        <a:ln>
          <a:noFill> </a:noFill>
        </a:ln>
      </spPr>
    </plotArea>
    <plotVisOnly val="true"/>
    <dispBlanksAs val="gap"/>
    <showDLblsOverMax val="false"/>
  </chart>
  <spPr>
    <a:solidFill>
      <a:srgbClr val="FFFFFF"/>
    </a:solidFill>
    <a:ln algn="ctr" cap="flat" cmpd="sng" w="9525">
      <a:solidFill>
        <a:srgbClr val="D8D8D8"/>
      </a:solidFill>
    </a:ln>
  </spPr>
  <printSettings>
    <pageMargins b="0.75" footer="0.3" header="0.3" l="0.7" r="0.7" t="0.7"/>
  </printSettings>
</chartSpace>
</file>

<file path=xl/charts/chart3.xml><?xml version="1.0" encoding="utf-8"?>
<chartSpace xmlns="http://schemas.openxmlformats.org/drawingml/2006/chart" xmlns:c="http://schemas.openxmlformats.org/drawingml/2006/chart" xmlns:a="http://schemas.openxmlformats.org/drawingml/2006/main" xmlns:r="http://schemas.openxmlformats.org/officeDocument/2006/relationships" xmlns:c16r2="http://schemas.microsoft.com/office/drawing/2015/06/chart">
  <date1904 val="false"/>
  <lang val="en-US"/>
  <roundedCorners val="true"/>
  <chart>
    <plotArea>
      <pieChart>
        <varyColors val="true"/>
        <ser>
          <idx val="0"/>
          <order val="0"/>
          <dPt>
            <idx val="0"/>
            <spPr>
              <a:solidFill>
                <a:srgbClr val="4472C4"/>
              </a:solidFill>
              <a:ln w="9525">
                <a:solidFill>
                  <a:srgbClr val="FFFFFF"/>
                </a:solidFill>
              </a:ln>
            </spPr>
          </dPt>
          <dPt>
            <idx val="1"/>
            <spPr>
              <a:solidFill>
                <a:srgbClr val="ED7D31"/>
              </a:solidFill>
              <a:ln w="9525">
                <a:solidFill>
                  <a:srgbClr val="FFFFFF"/>
                </a:solidFill>
              </a:ln>
            </spPr>
          </dPt>
          <dPt>
            <idx val="2"/>
            <spPr>
              <a:solidFill>
                <a:srgbClr val="A5A5A5"/>
              </a:solidFill>
              <a:ln w="9525">
                <a:solidFill>
                  <a:srgbClr val="FFFFFF"/>
                </a:solidFill>
              </a:ln>
            </spPr>
          </dPt>
          <dLbls>
            <showLegendKey val="false"/>
            <showVal val="false"/>
            <showCatName val="false"/>
            <showSerName val="false"/>
            <showPercent val="false"/>
            <showBubbleSize val="false"/>
            <showLeaderLines val="false"/>
          </dLbls>
          <invertIfNegative val="false"/>
          <val>
            <numRef>
              <f>'多点轴游戏'!$AE$113:$AG$113</f>
            </numRef>
          </val>
          <smooth val="false"/>
        </ser>
        <firstSliceAng val="0"/>
      </pieChart>
      <spPr>
        <a:noFill> </a:noFill>
        <a:ln>
          <a:noFill> </a:noFill>
        </a:ln>
      </spPr>
    </plotArea>
    <plotVisOnly val="true"/>
    <dispBlanksAs val="gap"/>
    <showDLblsOverMax val="false"/>
  </chart>
  <spPr>
    <a:solidFill>
      <a:srgbClr val="FFFFFF"/>
    </a:solidFill>
    <a:ln algn="ctr" cap="flat" cmpd="sng" w="9525">
      <a:solidFill>
        <a:srgbClr val="D8D8D8"/>
      </a:solidFill>
    </a:ln>
  </spPr>
  <printSettings>
    <pageMargins b="0.75" footer="0.3" header="0.3" l="0.7" r="0.7" t="0.7"/>
  </printSettings>
</chartSpace>
</file>

<file path=xl/charts/chart4.xml><?xml version="1.0" encoding="utf-8"?>
<chartSpace xmlns="http://schemas.openxmlformats.org/drawingml/2006/chart" xmlns:c="http://schemas.openxmlformats.org/drawingml/2006/chart" xmlns:a="http://schemas.openxmlformats.org/drawingml/2006/main" xmlns:r="http://schemas.openxmlformats.org/officeDocument/2006/relationships" xmlns:c16r2="http://schemas.microsoft.com/office/drawing/2015/06/chart">
  <date1904 val="false"/>
  <lang val="en-US"/>
  <roundedCorners val="true"/>
  <chart>
    <plotArea>
      <pieChart>
        <varyColors val="true"/>
        <ser>
          <idx val="0"/>
          <order val="0"/>
          <dPt>
            <idx val="0"/>
            <spPr>
              <a:solidFill>
                <a:srgbClr val="4472C4"/>
              </a:solidFill>
              <a:ln w="9525">
                <a:solidFill>
                  <a:srgbClr val="FFFFFF"/>
                </a:solidFill>
              </a:ln>
            </spPr>
          </dPt>
          <dPt>
            <idx val="1"/>
            <spPr>
              <a:solidFill>
                <a:srgbClr val="ED7D31"/>
              </a:solidFill>
              <a:ln w="9525">
                <a:solidFill>
                  <a:srgbClr val="FFFFFF"/>
                </a:solidFill>
              </a:ln>
            </spPr>
          </dPt>
          <dPt>
            <idx val="2"/>
            <spPr>
              <a:solidFill>
                <a:srgbClr val="A5A5A5"/>
              </a:solidFill>
              <a:ln w="9525">
                <a:solidFill>
                  <a:srgbClr val="FFFFFF"/>
                </a:solidFill>
              </a:ln>
            </spPr>
          </dPt>
          <dLbls>
            <showLegendKey val="false"/>
            <showVal val="false"/>
            <showCatName val="false"/>
            <showSerName val="false"/>
            <showPercent val="false"/>
            <showBubbleSize val="false"/>
            <showLeaderLines val="false"/>
          </dLbls>
          <invertIfNegative val="false"/>
          <val>
            <numRef>
              <f>'多点轴游戏'!$AE$155:$AG$155</f>
            </numRef>
          </val>
          <smooth val="false"/>
        </ser>
        <firstSliceAng val="0"/>
      </pieChart>
      <spPr>
        <a:noFill> </a:noFill>
        <a:ln>
          <a:noFill> </a:noFill>
        </a:ln>
      </spPr>
    </plotArea>
    <plotVisOnly val="true"/>
    <dispBlanksAs val="gap"/>
    <showDLblsOverMax val="false"/>
  </chart>
  <spPr>
    <a:solidFill>
      <a:srgbClr val="FFFFFF"/>
    </a:solidFill>
    <a:ln algn="ctr" cap="flat" cmpd="sng" w="9525">
      <a:solidFill>
        <a:srgbClr val="D8D8D8"/>
      </a:solidFill>
    </a:ln>
  </spPr>
  <printSettings>
    <pageMargins b="0.75" footer="0.3" header="0.3" l="0.7" r="0.7" t="0.7"/>
  </printSettings>
</chartSpace>
</file>

<file path=xl/charts/chart5.xml><?xml version="1.0" encoding="utf-8"?>
<chartSpace xmlns="http://schemas.openxmlformats.org/drawingml/2006/chart" xmlns:c="http://schemas.openxmlformats.org/drawingml/2006/chart" xmlns:a="http://schemas.openxmlformats.org/drawingml/2006/main" xmlns:r="http://schemas.openxmlformats.org/officeDocument/2006/relationships" xmlns:c16r2="http://schemas.microsoft.com/office/drawing/2015/06/chart">
  <date1904 val="false"/>
  <lang val="en-US"/>
  <roundedCorners val="true"/>
  <chart>
    <plotArea>
      <pieChart>
        <varyColors val="true"/>
        <ser>
          <idx val="0"/>
          <order val="0"/>
          <dPt>
            <idx val="0"/>
            <spPr>
              <a:solidFill>
                <a:srgbClr val="4472C4"/>
              </a:solidFill>
              <a:ln w="9525">
                <a:solidFill>
                  <a:srgbClr val="FFFFFF"/>
                </a:solidFill>
              </a:ln>
            </spPr>
          </dPt>
          <dPt>
            <idx val="1"/>
            <spPr>
              <a:solidFill>
                <a:srgbClr val="ED7D31"/>
              </a:solidFill>
              <a:ln w="9525">
                <a:solidFill>
                  <a:srgbClr val="FFFFFF"/>
                </a:solidFill>
              </a:ln>
            </spPr>
          </dPt>
          <dPt>
            <idx val="2"/>
            <spPr>
              <a:solidFill>
                <a:srgbClr val="A5A5A5"/>
              </a:solidFill>
              <a:ln w="9525">
                <a:solidFill>
                  <a:srgbClr val="FFFFFF"/>
                </a:solidFill>
              </a:ln>
            </spPr>
          </dPt>
          <dLbls>
            <showLegendKey val="false"/>
            <showVal val="false"/>
            <showCatName val="false"/>
            <showSerName val="false"/>
            <showPercent val="false"/>
            <showBubbleSize val="false"/>
            <showLeaderLines val="false"/>
          </dLbls>
          <invertIfNegative val="false"/>
          <val>
            <numRef>
              <f>'多点轴游戏'!$AE$197:$AG$197</f>
            </numRef>
          </val>
          <smooth val="false"/>
        </ser>
        <firstSliceAng val="0"/>
      </pieChart>
      <spPr>
        <a:noFill> </a:noFill>
        <a:ln>
          <a:noFill> </a:noFill>
        </a:ln>
      </spPr>
    </plotArea>
    <plotVisOnly val="true"/>
    <dispBlanksAs val="gap"/>
    <showDLblsOverMax val="false"/>
  </chart>
  <spPr>
    <a:solidFill>
      <a:srgbClr val="FFFFFF"/>
    </a:solidFill>
    <a:ln algn="ctr" cap="flat" cmpd="sng" w="9525">
      <a:solidFill>
        <a:srgbClr val="D8D8D8"/>
      </a:solidFill>
    </a:ln>
  </spPr>
  <printSettings>
    <pageMargins b="0.75" footer="0.3" header="0.3" l="0.7" r="0.7" t="0.7"/>
  </printSettings>
</chartSpace>
</file>

<file path=xl/charts/chart6.xml><?xml version="1.0" encoding="utf-8"?>
<chartSpace xmlns="http://schemas.openxmlformats.org/drawingml/2006/chart" xmlns:c="http://schemas.openxmlformats.org/drawingml/2006/chart" xmlns:a="http://schemas.openxmlformats.org/drawingml/2006/main" xmlns:r="http://schemas.openxmlformats.org/officeDocument/2006/relationships" xmlns:c16r2="http://schemas.microsoft.com/office/drawing/2015/06/chart">
  <date1904 val="false"/>
  <lang val="en-US"/>
  <roundedCorners val="true"/>
  <chart>
    <plotArea>
      <pieChart>
        <varyColors val="true"/>
        <ser>
          <idx val="0"/>
          <order val="0"/>
          <dPt>
            <idx val="0"/>
            <spPr>
              <a:solidFill>
                <a:srgbClr val="4472C4"/>
              </a:solidFill>
              <a:ln w="9525">
                <a:solidFill>
                  <a:srgbClr val="FFFFFF"/>
                </a:solidFill>
              </a:ln>
            </spPr>
          </dPt>
          <dPt>
            <idx val="1"/>
            <spPr>
              <a:solidFill>
                <a:srgbClr val="ED7D31"/>
              </a:solidFill>
              <a:ln w="9525">
                <a:solidFill>
                  <a:srgbClr val="FFFFFF"/>
                </a:solidFill>
              </a:ln>
            </spPr>
          </dPt>
          <dPt>
            <idx val="2"/>
            <spPr>
              <a:solidFill>
                <a:srgbClr val="A5A5A5"/>
              </a:solidFill>
              <a:ln w="9525">
                <a:solidFill>
                  <a:srgbClr val="FFFFFF"/>
                </a:solidFill>
              </a:ln>
            </spPr>
          </dPt>
          <dLbls>
            <showLegendKey val="false"/>
            <showVal val="false"/>
            <showCatName val="false"/>
            <showSerName val="false"/>
            <showPercent val="false"/>
            <showBubbleSize val="false"/>
            <showLeaderLines val="false"/>
          </dLbls>
          <invertIfNegative val="false"/>
          <val>
            <numRef>
              <f>'多点轴游戏'!$AE$239:$AG$239</f>
            </numRef>
          </val>
          <smooth val="false"/>
        </ser>
        <firstSliceAng val="0"/>
      </pieChart>
      <spPr>
        <a:noFill> </a:noFill>
        <a:ln>
          <a:noFill> </a:noFill>
        </a:ln>
      </spPr>
    </plotArea>
    <plotVisOnly val="true"/>
    <dispBlanksAs val="gap"/>
    <showDLblsOverMax val="false"/>
  </chart>
  <spPr>
    <a:solidFill>
      <a:srgbClr val="FFFFFF"/>
    </a:solidFill>
    <a:ln algn="ctr" cap="flat" cmpd="sng" w="9525">
      <a:solidFill>
        <a:srgbClr val="D8D8D8"/>
      </a:solidFill>
    </a:ln>
  </spPr>
  <printSettings>
    <pageMargins b="0.75" footer="0.3" header="0.3" l="0.7" r="0.7" t="0.7"/>
  </printSettings>
</chartSpace>
</file>

<file path=xl/charts/chart7.xml><?xml version="1.0" encoding="utf-8"?>
<chartSpace xmlns="http://schemas.openxmlformats.org/drawingml/2006/chart" xmlns:c="http://schemas.openxmlformats.org/drawingml/2006/chart" xmlns:a="http://schemas.openxmlformats.org/drawingml/2006/main" xmlns:r="http://schemas.openxmlformats.org/officeDocument/2006/relationships" xmlns:c16r2="http://schemas.microsoft.com/office/drawing/2015/06/chart">
  <date1904 val="false"/>
  <lang val="en-US"/>
  <roundedCorners val="true"/>
  <chart>
    <plotArea>
      <pieChart>
        <varyColors val="true"/>
        <ser>
          <idx val="0"/>
          <order val="0"/>
          <dPt>
            <idx val="0"/>
            <spPr>
              <a:solidFill>
                <a:srgbClr val="4472C4"/>
              </a:solidFill>
              <a:ln w="9525">
                <a:solidFill>
                  <a:srgbClr val="FFFFFF"/>
                </a:solidFill>
              </a:ln>
            </spPr>
          </dPt>
          <dPt>
            <idx val="1"/>
            <spPr>
              <a:solidFill>
                <a:srgbClr val="ED7D31"/>
              </a:solidFill>
              <a:ln w="9525">
                <a:solidFill>
                  <a:srgbClr val="FFFFFF"/>
                </a:solidFill>
              </a:ln>
            </spPr>
          </dPt>
          <dPt>
            <idx val="2"/>
            <spPr>
              <a:solidFill>
                <a:srgbClr val="A5A5A5"/>
              </a:solidFill>
              <a:ln w="9525">
                <a:solidFill>
                  <a:srgbClr val="FFFFFF"/>
                </a:solidFill>
              </a:ln>
            </spPr>
          </dPt>
          <dLbls>
            <showLegendKey val="false"/>
            <showVal val="false"/>
            <showCatName val="false"/>
            <showSerName val="false"/>
            <showPercent val="false"/>
            <showBubbleSize val="false"/>
            <showLeaderLines val="false"/>
          </dLbls>
          <invertIfNegative val="false"/>
          <val>
            <numRef>
              <f>'多点轴游戏'!$AE$281:$AG$281</f>
            </numRef>
          </val>
          <smooth val="false"/>
        </ser>
        <firstSliceAng val="0"/>
      </pieChart>
      <spPr>
        <a:noFill> </a:noFill>
        <a:ln>
          <a:noFill> </a:noFill>
        </a:ln>
      </spPr>
    </plotArea>
    <plotVisOnly val="true"/>
    <dispBlanksAs val="gap"/>
    <showDLblsOverMax val="false"/>
  </chart>
  <spPr>
    <a:solidFill>
      <a:srgbClr val="FFFFFF"/>
    </a:solidFill>
    <a:ln algn="ctr" cap="flat" cmpd="sng" w="9525">
      <a:solidFill>
        <a:srgbClr val="D8D8D8"/>
      </a:solidFill>
    </a:ln>
  </spPr>
  <printSettings>
    <pageMargins b="0.75" footer="0.3" header="0.3" l="0.7" r="0.7" t="0.7"/>
  </printSettings>
</chartSpace>
</file>

<file path=xl/charts/chart8.xml><?xml version="1.0" encoding="utf-8"?>
<chartSpace xmlns="http://schemas.openxmlformats.org/drawingml/2006/chart" xmlns:c="http://schemas.openxmlformats.org/drawingml/2006/chart" xmlns:a="http://schemas.openxmlformats.org/drawingml/2006/main" xmlns:r="http://schemas.openxmlformats.org/officeDocument/2006/relationships" xmlns:c16r2="http://schemas.microsoft.com/office/drawing/2015/06/chart">
  <date1904 val="false"/>
  <lang val="en-US"/>
  <roundedCorners val="true"/>
  <chart>
    <plotArea>
      <pieChart>
        <varyColors val="true"/>
        <ser>
          <idx val="0"/>
          <order val="0"/>
          <dPt>
            <idx val="0"/>
            <spPr>
              <a:solidFill>
                <a:srgbClr val="4472C4"/>
              </a:solidFill>
              <a:ln w="9525">
                <a:solidFill>
                  <a:srgbClr val="FFFFFF"/>
                </a:solidFill>
              </a:ln>
            </spPr>
          </dPt>
          <dPt>
            <idx val="1"/>
            <spPr>
              <a:solidFill>
                <a:srgbClr val="ED7D31"/>
              </a:solidFill>
              <a:ln w="9525">
                <a:solidFill>
                  <a:srgbClr val="FFFFFF"/>
                </a:solidFill>
              </a:ln>
            </spPr>
          </dPt>
          <dPt>
            <idx val="2"/>
            <spPr>
              <a:solidFill>
                <a:srgbClr val="A5A5A5"/>
              </a:solidFill>
              <a:ln w="9525">
                <a:solidFill>
                  <a:srgbClr val="FFFFFF"/>
                </a:solidFill>
              </a:ln>
            </spPr>
          </dPt>
          <dLbls>
            <showLegendKey val="false"/>
            <showVal val="false"/>
            <showCatName val="false"/>
            <showSerName val="false"/>
            <showPercent val="false"/>
            <showBubbleSize val="false"/>
            <showLeaderLines val="false"/>
          </dLbls>
          <invertIfNegative val="false"/>
          <val>
            <numRef>
              <f>'多点轴游戏'!$AE$323:$AG$323</f>
            </numRef>
          </val>
          <smooth val="false"/>
        </ser>
        <firstSliceAng val="0"/>
      </pieChart>
      <spPr>
        <a:noFill> </a:noFill>
        <a:ln>
          <a:noFill> </a:noFill>
        </a:ln>
      </spPr>
    </plotArea>
    <plotVisOnly val="true"/>
    <dispBlanksAs val="gap"/>
    <showDLblsOverMax val="false"/>
  </chart>
  <spPr>
    <a:solidFill>
      <a:srgbClr val="FFFFFF"/>
    </a:solidFill>
    <a:ln algn="ctr" cap="flat" cmpd="sng" w="9525">
      <a:solidFill>
        <a:srgbClr val="D8D8D8"/>
      </a:solidFill>
    </a:ln>
  </spPr>
  <printSettings>
    <pageMargins b="0.75" footer="0.3" header="0.3" l="0.7" r="0.7" t="0.7"/>
  </printSettings>
</chartSpace>
</file>

<file path=xl/charts/chart9.xml><?xml version="1.0" encoding="utf-8"?>
<chartSpace xmlns="http://schemas.openxmlformats.org/drawingml/2006/chart" xmlns:c="http://schemas.openxmlformats.org/drawingml/2006/chart" xmlns:a="http://schemas.openxmlformats.org/drawingml/2006/main" xmlns:r="http://schemas.openxmlformats.org/officeDocument/2006/relationships" xmlns:c16r2="http://schemas.microsoft.com/office/drawing/2015/06/chart">
  <date1904 val="false"/>
  <lang val="en-US"/>
  <roundedCorners val="true"/>
  <chart>
    <plotArea>
      <pieChart>
        <varyColors val="true"/>
        <ser>
          <idx val="0"/>
          <order val="0"/>
          <dPt>
            <idx val="0"/>
            <spPr>
              <a:solidFill>
                <a:srgbClr val="4472C4"/>
              </a:solidFill>
              <a:ln w="9525">
                <a:solidFill>
                  <a:srgbClr val="FFFFFF"/>
                </a:solidFill>
              </a:ln>
            </spPr>
          </dPt>
          <dPt>
            <idx val="1"/>
            <spPr>
              <a:solidFill>
                <a:srgbClr val="ED7D31"/>
              </a:solidFill>
              <a:ln w="9525">
                <a:solidFill>
                  <a:srgbClr val="FFFFFF"/>
                </a:solidFill>
              </a:ln>
            </spPr>
          </dPt>
          <dPt>
            <idx val="2"/>
            <spPr>
              <a:solidFill>
                <a:srgbClr val="A5A5A5"/>
              </a:solidFill>
              <a:ln w="9525">
                <a:solidFill>
                  <a:srgbClr val="FFFFFF"/>
                </a:solidFill>
              </a:ln>
            </spPr>
          </dPt>
          <dLbls>
            <showLegendKey val="false"/>
            <showVal val="false"/>
            <showCatName val="false"/>
            <showSerName val="false"/>
            <showPercent val="false"/>
            <showBubbleSize val="false"/>
            <showLeaderLines val="false"/>
          </dLbls>
          <invertIfNegative val="false"/>
          <val>
            <numRef>
              <f>'多点轴游戏'!$AE$365:$AG$365</f>
            </numRef>
          </val>
          <smooth val="false"/>
        </ser>
        <firstSliceAng val="0"/>
      </pieChart>
      <spPr>
        <a:noFill> </a:noFill>
        <a:ln>
          <a:noFill> </a:noFill>
        </a:ln>
      </spPr>
    </plotArea>
    <plotVisOnly val="true"/>
    <dispBlanksAs val="gap"/>
    <showDLblsOverMax val="false"/>
  </chart>
  <spPr>
    <a:solidFill>
      <a:srgbClr val="FFFFFF"/>
    </a:solidFill>
    <a:ln algn="ctr" cap="flat" cmpd="sng" w="9525">
      <a:solidFill>
        <a:srgbClr val="D8D8D8"/>
      </a:solidFill>
    </a:ln>
  </spPr>
  <printSettings>
    <pageMargins b="0.75" footer="0.3" header="0.3" l="0.7" r="0.7" t="0.7"/>
  </printSettings>
</chartSpace>
</file>

<file path=xl/charts/chart10.xml><?xml version="1.0" encoding="utf-8"?>
<chartSpace xmlns="http://schemas.openxmlformats.org/drawingml/2006/chart" xmlns:c="http://schemas.openxmlformats.org/drawingml/2006/chart" xmlns:a="http://schemas.openxmlformats.org/drawingml/2006/main" xmlns:r="http://schemas.openxmlformats.org/officeDocument/2006/relationships" xmlns:c16r2="http://schemas.microsoft.com/office/drawing/2015/06/chart">
  <date1904 val="false"/>
  <lang val="en-US"/>
  <roundedCorners val="true"/>
  <chart>
    <plotArea>
      <pieChart>
        <varyColors val="true"/>
        <ser>
          <idx val="0"/>
          <order val="0"/>
          <dPt>
            <idx val="0"/>
            <spPr>
              <a:solidFill>
                <a:srgbClr val="4472C4"/>
              </a:solidFill>
              <a:ln w="9525">
                <a:solidFill>
                  <a:srgbClr val="FFFFFF"/>
                </a:solidFill>
              </a:ln>
            </spPr>
          </dPt>
          <dPt>
            <idx val="1"/>
            <spPr>
              <a:solidFill>
                <a:srgbClr val="ED7D31"/>
              </a:solidFill>
              <a:ln w="9525">
                <a:solidFill>
                  <a:srgbClr val="FFFFFF"/>
                </a:solidFill>
              </a:ln>
            </spPr>
          </dPt>
          <dPt>
            <idx val="2"/>
            <spPr>
              <a:solidFill>
                <a:srgbClr val="A5A5A5"/>
              </a:solidFill>
              <a:ln w="9525">
                <a:solidFill>
                  <a:srgbClr val="FFFFFF"/>
                </a:solidFill>
              </a:ln>
            </spPr>
          </dPt>
          <dLbls>
            <showLegendKey val="false"/>
            <showVal val="false"/>
            <showCatName val="false"/>
            <showSerName val="false"/>
            <showPercent val="false"/>
            <showBubbleSize val="false"/>
            <showLeaderLines val="false"/>
          </dLbls>
          <invertIfNegative val="false"/>
          <val>
            <numRef>
              <f>'多点轴游戏'!$AE$365:$AG$365</f>
            </numRef>
          </val>
          <smooth val="false"/>
        </ser>
        <firstSliceAng val="0"/>
      </pieChart>
      <spPr>
        <a:noFill> </a:noFill>
        <a:ln>
          <a:noFill> </a:noFill>
        </a:ln>
      </spPr>
    </plotArea>
    <plotVisOnly val="true"/>
    <dispBlanksAs val="gap"/>
    <showDLblsOverMax val="false"/>
  </chart>
  <spPr>
    <a:solidFill>
      <a:srgbClr val="FFFFFF"/>
    </a:solidFill>
    <a:ln algn="ctr" cap="flat" cmpd="sng" w="9525">
      <a:solidFill>
        <a:srgbClr val="D8D8D8"/>
      </a:solidFill>
    </a:ln>
  </spPr>
  <printSettings>
    <pageMargins b="0.75" footer="0.3" header="0.3" l="0.7" r="0.7" t="0.7"/>
  </printSettings>
</chartSpace>
</file>

<file path=xl/charts/chart11.xml><?xml version="1.0" encoding="utf-8"?>
<chartSpace xmlns="http://schemas.openxmlformats.org/drawingml/2006/chart" xmlns:c="http://schemas.openxmlformats.org/drawingml/2006/chart" xmlns:a="http://schemas.openxmlformats.org/drawingml/2006/main" xmlns:r="http://schemas.openxmlformats.org/officeDocument/2006/relationships" xmlns:c16r2="http://schemas.microsoft.com/office/drawing/2015/06/chart">
  <date1904 val="false"/>
  <lang val="en-US"/>
  <roundedCorners val="true"/>
  <chart>
    <plotArea>
      <pieChart>
        <varyColors val="true"/>
        <ser>
          <idx val="0"/>
          <order val="0"/>
          <dPt>
            <idx val="0"/>
            <spPr>
              <a:solidFill>
                <a:srgbClr val="4472C4"/>
              </a:solidFill>
              <a:ln w="9525">
                <a:solidFill>
                  <a:srgbClr val="FFFFFF"/>
                </a:solidFill>
              </a:ln>
            </spPr>
          </dPt>
          <dPt>
            <idx val="1"/>
            <spPr>
              <a:solidFill>
                <a:srgbClr val="ED7D31"/>
              </a:solidFill>
              <a:ln w="9525">
                <a:solidFill>
                  <a:srgbClr val="FFFFFF"/>
                </a:solidFill>
              </a:ln>
            </spPr>
          </dPt>
          <dPt>
            <idx val="2"/>
            <spPr>
              <a:solidFill>
                <a:srgbClr val="A5A5A5"/>
              </a:solidFill>
              <a:ln w="9525">
                <a:solidFill>
                  <a:srgbClr val="FFFFFF"/>
                </a:solidFill>
              </a:ln>
            </spPr>
          </dPt>
          <dLbls>
            <showLegendKey val="false"/>
            <showVal val="false"/>
            <showCatName val="false"/>
            <showSerName val="false"/>
            <showPercent val="false"/>
            <showBubbleSize val="false"/>
            <showLeaderLines val="false"/>
          </dLbls>
          <invertIfNegative val="false"/>
          <val>
            <numRef>
              <f>'多点轴游戏'!$AE$449:$AG$449</f>
            </numRef>
          </val>
          <smooth val="false"/>
        </ser>
        <firstSliceAng val="0"/>
      </pieChart>
      <spPr>
        <a:noFill> </a:noFill>
        <a:ln>
          <a:noFill> </a:noFill>
        </a:ln>
      </spPr>
    </plotArea>
    <plotVisOnly val="true"/>
    <dispBlanksAs val="gap"/>
    <showDLblsOverMax val="false"/>
  </chart>
  <spPr>
    <a:solidFill>
      <a:srgbClr val="FFFFFF"/>
    </a:solidFill>
    <a:ln algn="ctr" cap="flat" cmpd="sng" w="9525">
      <a:solidFill>
        <a:srgbClr val="D8D8D8"/>
      </a:solidFill>
    </a:ln>
  </spPr>
  <printSettings>
    <pageMargins b="0.75" footer="0.3" header="0.3" l="0.7" r="0.7" t="0.7"/>
  </printSettings>
</chartSpace>
</file>

<file path=xl/charts/chart12.xml><?xml version="1.0" encoding="utf-8"?>
<chartSpace xmlns="http://schemas.openxmlformats.org/drawingml/2006/chart" xmlns:c="http://schemas.openxmlformats.org/drawingml/2006/chart" xmlns:a="http://schemas.openxmlformats.org/drawingml/2006/main" xmlns:r="http://schemas.openxmlformats.org/officeDocument/2006/relationships" xmlns:c16r2="http://schemas.microsoft.com/office/drawing/2015/06/chart">
  <date1904 val="false"/>
  <lang val="en-US"/>
  <roundedCorners val="true"/>
  <chart>
    <plotArea>
      <pieChart>
        <varyColors val="true"/>
        <ser>
          <idx val="0"/>
          <order val="0"/>
          <dPt>
            <idx val="0"/>
            <spPr>
              <a:solidFill>
                <a:srgbClr val="4472C4"/>
              </a:solidFill>
              <a:ln w="9525">
                <a:solidFill>
                  <a:srgbClr val="FFFFFF"/>
                </a:solidFill>
              </a:ln>
            </spPr>
          </dPt>
          <dPt>
            <idx val="1"/>
            <spPr>
              <a:solidFill>
                <a:srgbClr val="ED7D31"/>
              </a:solidFill>
              <a:ln w="9525">
                <a:solidFill>
                  <a:srgbClr val="FFFFFF"/>
                </a:solidFill>
              </a:ln>
            </spPr>
          </dPt>
          <dPt>
            <idx val="2"/>
            <spPr>
              <a:solidFill>
                <a:srgbClr val="A5A5A5"/>
              </a:solidFill>
              <a:ln w="9525">
                <a:solidFill>
                  <a:srgbClr val="FFFFFF"/>
                </a:solidFill>
              </a:ln>
            </spPr>
          </dPt>
          <dLbls>
            <showLegendKey val="false"/>
            <showVal val="false"/>
            <showCatName val="false"/>
            <showSerName val="false"/>
            <showPercent val="false"/>
            <showBubbleSize val="false"/>
            <showLeaderLines val="false"/>
          </dLbls>
          <invertIfNegative val="false"/>
          <val>
            <numRef>
              <f>'多点轴游戏'!$AE$491:$AG$491</f>
            </numRef>
          </val>
          <smooth val="false"/>
        </ser>
        <firstSliceAng val="0"/>
      </pieChart>
      <spPr>
        <a:noFill> </a:noFill>
        <a:ln>
          <a:noFill> </a:noFill>
        </a:ln>
      </spPr>
    </plotArea>
    <plotVisOnly val="true"/>
    <dispBlanksAs val="gap"/>
    <showDLblsOverMax val="false"/>
  </chart>
  <spPr>
    <a:solidFill>
      <a:srgbClr val="FFFFFF"/>
    </a:solidFill>
    <a:ln algn="ctr" cap="flat" cmpd="sng" w="9525">
      <a:solidFill>
        <a:srgbClr val="D8D8D8"/>
      </a:solidFill>
    </a:ln>
  </spPr>
  <printSettings>
    <pageMargins b="0.75" footer="0.3" header="0.3" l="0.7" r="0.7" t="0.7"/>
  </printSettings>
</chartSpace>
</file>

<file path=xl/charts/chart13.xml><?xml version="1.0" encoding="utf-8"?>
<chartSpace xmlns="http://schemas.openxmlformats.org/drawingml/2006/chart" xmlns:c="http://schemas.openxmlformats.org/drawingml/2006/chart" xmlns:a="http://schemas.openxmlformats.org/drawingml/2006/main" xmlns:r="http://schemas.openxmlformats.org/officeDocument/2006/relationships" xmlns:c16r2="http://schemas.microsoft.com/office/drawing/2015/06/chart">
  <date1904 val="false"/>
  <lang val="en-US"/>
  <roundedCorners val="true"/>
  <chart>
    <plotArea>
      <pieChart>
        <varyColors val="true"/>
        <ser>
          <idx val="0"/>
          <order val="0"/>
          <dPt>
            <idx val="0"/>
            <spPr>
              <a:solidFill>
                <a:srgbClr val="4472C4"/>
              </a:solidFill>
              <a:ln w="9525">
                <a:solidFill>
                  <a:srgbClr val="FFFFFF"/>
                </a:solidFill>
              </a:ln>
            </spPr>
          </dPt>
          <dPt>
            <idx val="1"/>
            <spPr>
              <a:solidFill>
                <a:srgbClr val="ED7D31"/>
              </a:solidFill>
              <a:ln w="9525">
                <a:solidFill>
                  <a:srgbClr val="FFFFFF"/>
                </a:solidFill>
              </a:ln>
            </spPr>
          </dPt>
          <dPt>
            <idx val="2"/>
            <spPr>
              <a:solidFill>
                <a:srgbClr val="A5A5A5"/>
              </a:solidFill>
              <a:ln w="9525">
                <a:solidFill>
                  <a:srgbClr val="FFFFFF"/>
                </a:solidFill>
              </a:ln>
            </spPr>
          </dPt>
          <dLbls>
            <showLegendKey val="false"/>
            <showVal val="false"/>
            <showCatName val="false"/>
            <showSerName val="false"/>
            <showPercent val="false"/>
            <showBubbleSize val="false"/>
            <showLeaderLines val="false"/>
          </dLbls>
          <invertIfNegative val="false"/>
          <val>
            <numRef>
              <f>'多点轴游戏'!$AE$533:$AG$533</f>
            </numRef>
          </val>
          <smooth val="false"/>
        </ser>
        <firstSliceAng val="0"/>
      </pieChart>
      <spPr>
        <a:noFill> </a:noFill>
        <a:ln>
          <a:noFill> </a:noFill>
        </a:ln>
      </spPr>
    </plotArea>
    <plotVisOnly val="true"/>
    <dispBlanksAs val="gap"/>
    <showDLblsOverMax val="false"/>
  </chart>
  <spPr>
    <a:solidFill>
      <a:srgbClr val="FFFFFF"/>
    </a:solidFill>
    <a:ln algn="ctr" cap="flat" cmpd="sng" w="9525">
      <a:solidFill>
        <a:srgbClr val="D8D8D8"/>
      </a:solidFill>
    </a:ln>
  </spPr>
  <printSettings>
    <pageMargins b="0.75" footer="0.3" header="0.3" l="0.7" r="0.7" t="0.7"/>
  </printSettings>
</chartSpace>
</file>

<file path=xl/charts/chart14.xml><?xml version="1.0" encoding="utf-8"?>
<chartSpace xmlns="http://schemas.openxmlformats.org/drawingml/2006/chart" xmlns:c="http://schemas.openxmlformats.org/drawingml/2006/chart" xmlns:a="http://schemas.openxmlformats.org/drawingml/2006/main" xmlns:r="http://schemas.openxmlformats.org/officeDocument/2006/relationships" xmlns:c16r2="http://schemas.microsoft.com/office/drawing/2015/06/chart">
  <date1904 val="false"/>
  <lang val="en-US"/>
  <roundedCorners val="true"/>
  <chart>
    <plotArea>
      <pieChart>
        <varyColors val="true"/>
        <ser>
          <idx val="0"/>
          <order val="0"/>
          <dPt>
            <idx val="0"/>
            <spPr>
              <a:solidFill>
                <a:srgbClr val="4472C4"/>
              </a:solidFill>
              <a:ln w="9525">
                <a:solidFill>
                  <a:srgbClr val="FFFFFF"/>
                </a:solidFill>
              </a:ln>
            </spPr>
          </dPt>
          <dPt>
            <idx val="1"/>
            <spPr>
              <a:solidFill>
                <a:srgbClr val="ED7D31"/>
              </a:solidFill>
              <a:ln w="9525">
                <a:solidFill>
                  <a:srgbClr val="FFFFFF"/>
                </a:solidFill>
              </a:ln>
            </spPr>
          </dPt>
          <dPt>
            <idx val="2"/>
            <spPr>
              <a:solidFill>
                <a:srgbClr val="A5A5A5"/>
              </a:solidFill>
              <a:ln w="9525">
                <a:solidFill>
                  <a:srgbClr val="FFFFFF"/>
                </a:solidFill>
              </a:ln>
            </spPr>
          </dPt>
          <dLbls>
            <showLegendKey val="false"/>
            <showVal val="false"/>
            <showCatName val="false"/>
            <showSerName val="false"/>
            <showPercent val="false"/>
            <showBubbleSize val="false"/>
            <showLeaderLines val="false"/>
          </dLbls>
          <invertIfNegative val="false"/>
          <val>
            <numRef>
              <f>'多点轴游戏'!$AE$575:$AG$575</f>
            </numRef>
          </val>
          <smooth val="false"/>
        </ser>
        <firstSliceAng val="0"/>
      </pieChart>
      <spPr>
        <a:noFill> </a:noFill>
        <a:ln>
          <a:noFill> </a:noFill>
        </a:ln>
      </spPr>
    </plotArea>
    <plotVisOnly val="true"/>
    <dispBlanksAs val="gap"/>
    <showDLblsOverMax val="false"/>
  </chart>
  <spPr>
    <a:solidFill>
      <a:srgbClr val="FFFFFF"/>
    </a:solidFill>
    <a:ln algn="ctr" cap="flat" cmpd="sng" w="9525">
      <a:solidFill>
        <a:srgbClr val="D8D8D8"/>
      </a:solidFill>
    </a:ln>
  </spPr>
  <printSettings>
    <pageMargins b="0.75" footer="0.3" header="0.3" l="0.7" r="0.7" t="0.7"/>
  </printSettings>
</chartSpace>
</file>

<file path=xl/charts/chart15.xml><?xml version="1.0" encoding="utf-8"?>
<chartSpace xmlns="http://schemas.openxmlformats.org/drawingml/2006/chart" xmlns:c="http://schemas.openxmlformats.org/drawingml/2006/chart" xmlns:a="http://schemas.openxmlformats.org/drawingml/2006/main" xmlns:r="http://schemas.openxmlformats.org/officeDocument/2006/relationships" xmlns:c16r2="http://schemas.microsoft.com/office/drawing/2015/06/chart">
  <date1904 val="false"/>
  <lang val="en-US"/>
  <roundedCorners val="true"/>
  <chart>
    <plotArea>
      <pieChart>
        <varyColors val="true"/>
        <ser>
          <idx val="0"/>
          <order val="0"/>
          <dPt>
            <idx val="0"/>
            <spPr>
              <a:solidFill>
                <a:srgbClr val="4472C4"/>
              </a:solidFill>
              <a:ln w="9525">
                <a:solidFill>
                  <a:srgbClr val="FFFFFF"/>
                </a:solidFill>
              </a:ln>
            </spPr>
          </dPt>
          <dPt>
            <idx val="1"/>
            <spPr>
              <a:solidFill>
                <a:srgbClr val="ED7D31"/>
              </a:solidFill>
              <a:ln w="9525">
                <a:solidFill>
                  <a:srgbClr val="FFFFFF"/>
                </a:solidFill>
              </a:ln>
            </spPr>
          </dPt>
          <dPt>
            <idx val="2"/>
            <spPr>
              <a:solidFill>
                <a:srgbClr val="A5A5A5"/>
              </a:solidFill>
              <a:ln w="9525">
                <a:solidFill>
                  <a:srgbClr val="FFFFFF"/>
                </a:solidFill>
              </a:ln>
            </spPr>
          </dPt>
          <dLbls>
            <showLegendKey val="false"/>
            <showVal val="false"/>
            <showCatName val="false"/>
            <showSerName val="false"/>
            <showPercent val="false"/>
            <showBubbleSize val="false"/>
            <showLeaderLines val="false"/>
          </dLbls>
          <invertIfNegative val="false"/>
          <val>
            <numRef>
              <f>'多点轴游戏'!$AE$617:$AG$617</f>
            </numRef>
          </val>
          <smooth val="false"/>
        </ser>
        <firstSliceAng val="0"/>
      </pieChart>
      <spPr>
        <a:noFill> </a:noFill>
        <a:ln>
          <a:noFill> </a:noFill>
        </a:ln>
      </spPr>
    </plotArea>
    <plotVisOnly val="true"/>
    <dispBlanksAs val="gap"/>
    <showDLblsOverMax val="false"/>
  </chart>
  <spPr>
    <a:solidFill>
      <a:srgbClr val="FFFFFF"/>
    </a:solidFill>
    <a:ln algn="ctr" cap="flat" cmpd="sng" w="9525">
      <a:solidFill>
        <a:srgbClr val="D8D8D8"/>
      </a:solidFill>
    </a:ln>
  </spPr>
  <printSettings>
    <pageMargins b="0.75" footer="0.3" header="0.3" l="0.7" r="0.7" t="0.7"/>
  </printSettings>
</chartSpace>
</file>

<file path=xl/charts/chart16.xml><?xml version="1.0" encoding="utf-8"?>
<chartSpace xmlns="http://schemas.openxmlformats.org/drawingml/2006/chart" xmlns:c="http://schemas.openxmlformats.org/drawingml/2006/chart" xmlns:a="http://schemas.openxmlformats.org/drawingml/2006/main" xmlns:r="http://schemas.openxmlformats.org/officeDocument/2006/relationships" xmlns:c16r2="http://schemas.microsoft.com/office/drawing/2015/06/chart">
  <date1904 val="false"/>
  <lang val="en-US"/>
  <roundedCorners val="true"/>
  <chart>
    <plotArea>
      <pieChart>
        <varyColors val="true"/>
        <ser>
          <idx val="0"/>
          <order val="0"/>
          <dPt>
            <idx val="0"/>
            <spPr>
              <a:solidFill>
                <a:srgbClr val="4472C4"/>
              </a:solidFill>
              <a:ln w="9525">
                <a:solidFill>
                  <a:srgbClr val="FFFFFF"/>
                </a:solidFill>
              </a:ln>
            </spPr>
          </dPt>
          <dPt>
            <idx val="1"/>
            <spPr>
              <a:solidFill>
                <a:srgbClr val="ED7D31"/>
              </a:solidFill>
              <a:ln w="9525">
                <a:solidFill>
                  <a:srgbClr val="FFFFFF"/>
                </a:solidFill>
              </a:ln>
            </spPr>
          </dPt>
          <dPt>
            <idx val="2"/>
            <spPr>
              <a:solidFill>
                <a:srgbClr val="A5A5A5"/>
              </a:solidFill>
              <a:ln w="9525">
                <a:solidFill>
                  <a:srgbClr val="FFFFFF"/>
                </a:solidFill>
              </a:ln>
            </spPr>
          </dPt>
          <dLbls>
            <showLegendKey val="false"/>
            <showVal val="false"/>
            <showCatName val="false"/>
            <showSerName val="false"/>
            <showPercent val="false"/>
            <showBubbleSize val="false"/>
            <showLeaderLines val="false"/>
          </dLbls>
          <invertIfNegative val="false"/>
          <val>
            <numRef>
              <f>'多点轴游戏'!$AE$659:$AG$659</f>
            </numRef>
          </val>
          <smooth val="false"/>
        </ser>
        <firstSliceAng val="0"/>
      </pieChart>
      <spPr>
        <a:noFill> </a:noFill>
        <a:ln>
          <a:noFill> </a:noFill>
        </a:ln>
      </spPr>
    </plotArea>
    <plotVisOnly val="true"/>
    <dispBlanksAs val="gap"/>
    <showDLblsOverMax val="false"/>
  </chart>
  <spPr>
    <a:solidFill>
      <a:srgbClr val="FFFFFF"/>
    </a:solidFill>
    <a:ln algn="ctr" cap="flat" cmpd="sng" w="9525">
      <a:solidFill>
        <a:srgbClr val="D8D8D8"/>
      </a:solidFill>
    </a:ln>
  </spPr>
  <printSettings>
    <pageMargins b="0.75" footer="0.3" header="0.3" l="0.7" r="0.7" t="0.7"/>
  </printSettings>
</chartSpace>
</file>

<file path=xl/charts/chart17.xml><?xml version="1.0" encoding="utf-8"?>
<chartSpace xmlns="http://schemas.openxmlformats.org/drawingml/2006/chart" xmlns:c="http://schemas.openxmlformats.org/drawingml/2006/chart" xmlns:a="http://schemas.openxmlformats.org/drawingml/2006/main" xmlns:r="http://schemas.openxmlformats.org/officeDocument/2006/relationships" xmlns:c16r2="http://schemas.microsoft.com/office/drawing/2015/06/chart">
  <date1904 val="false"/>
  <lang val="en-US"/>
  <roundedCorners val="true"/>
  <chart>
    <plotArea>
      <pieChart>
        <varyColors val="true"/>
        <ser>
          <idx val="0"/>
          <order val="0"/>
          <dPt>
            <idx val="0"/>
            <spPr>
              <a:solidFill>
                <a:srgbClr val="4472C4"/>
              </a:solidFill>
              <a:ln w="9525">
                <a:solidFill>
                  <a:srgbClr val="FFFFFF"/>
                </a:solidFill>
              </a:ln>
            </spPr>
          </dPt>
          <dPt>
            <idx val="1"/>
            <spPr>
              <a:solidFill>
                <a:srgbClr val="ED7D31"/>
              </a:solidFill>
              <a:ln w="9525">
                <a:solidFill>
                  <a:srgbClr val="FFFFFF"/>
                </a:solidFill>
              </a:ln>
            </spPr>
          </dPt>
          <dPt>
            <idx val="2"/>
            <spPr>
              <a:solidFill>
                <a:srgbClr val="A5A5A5"/>
              </a:solidFill>
              <a:ln w="9525">
                <a:solidFill>
                  <a:srgbClr val="FFFFFF"/>
                </a:solidFill>
              </a:ln>
            </spPr>
          </dPt>
          <dLbls>
            <showLegendKey val="false"/>
            <showVal val="false"/>
            <showCatName val="false"/>
            <showSerName val="false"/>
            <showPercent val="false"/>
            <showBubbleSize val="false"/>
            <showLeaderLines val="false"/>
          </dLbls>
          <invertIfNegative val="false"/>
          <val>
            <numRef>
              <f>'多点轴游戏'!$AE$701:$AG$701</f>
            </numRef>
          </val>
          <smooth val="false"/>
        </ser>
        <firstSliceAng val="0"/>
      </pieChart>
      <spPr>
        <a:noFill> </a:noFill>
        <a:ln>
          <a:noFill> </a:noFill>
        </a:ln>
      </spPr>
    </plotArea>
    <plotVisOnly val="true"/>
    <dispBlanksAs val="gap"/>
    <showDLblsOverMax val="false"/>
  </chart>
  <spPr>
    <a:solidFill>
      <a:srgbClr val="FFFFFF"/>
    </a:solidFill>
    <a:ln algn="ctr" cap="flat" cmpd="sng" w="9525">
      <a:solidFill>
        <a:srgbClr val="D8D8D8"/>
      </a:solidFill>
    </a:ln>
  </spPr>
  <printSettings>
    <pageMargins b="0.75" footer="0.3" header="0.3" l="0.7" r="0.7" t="0.7"/>
  </printSettings>
</chartSpace>
</file>

<file path=xl/charts/chart18.xml><?xml version="1.0" encoding="utf-8"?>
<chartSpace xmlns="http://schemas.openxmlformats.org/drawingml/2006/chart" xmlns:c="http://schemas.openxmlformats.org/drawingml/2006/chart" xmlns:a="http://schemas.openxmlformats.org/drawingml/2006/main" xmlns:r="http://schemas.openxmlformats.org/officeDocument/2006/relationships" xmlns:c16r2="http://schemas.microsoft.com/office/drawing/2015/06/chart">
  <date1904 val="false"/>
  <lang val="en-US"/>
  <roundedCorners val="true"/>
  <chart>
    <plotArea>
      <pieChart>
        <varyColors val="true"/>
        <ser>
          <idx val="0"/>
          <order val="0"/>
          <dPt>
            <idx val="0"/>
            <spPr>
              <a:solidFill>
                <a:srgbClr val="4472C4"/>
              </a:solidFill>
              <a:ln w="9525">
                <a:solidFill>
                  <a:srgbClr val="FFFFFF"/>
                </a:solidFill>
              </a:ln>
            </spPr>
          </dPt>
          <dPt>
            <idx val="1"/>
            <spPr>
              <a:solidFill>
                <a:srgbClr val="ED7D31"/>
              </a:solidFill>
              <a:ln w="9525">
                <a:solidFill>
                  <a:srgbClr val="FFFFFF"/>
                </a:solidFill>
              </a:ln>
            </spPr>
          </dPt>
          <dPt>
            <idx val="2"/>
            <spPr>
              <a:solidFill>
                <a:srgbClr val="A5A5A5"/>
              </a:solidFill>
              <a:ln w="9525">
                <a:solidFill>
                  <a:srgbClr val="FFFFFF"/>
                </a:solidFill>
              </a:ln>
            </spPr>
          </dPt>
          <dLbls>
            <showLegendKey val="false"/>
            <showVal val="false"/>
            <showCatName val="false"/>
            <showSerName val="false"/>
            <showPercent val="false"/>
            <showBubbleSize val="false"/>
            <showLeaderLines val="false"/>
          </dLbls>
          <invertIfNegative val="false"/>
          <val>
            <numRef>
              <f>'多点轴游戏'!$AE$743:$AG$743</f>
            </numRef>
          </val>
          <smooth val="false"/>
        </ser>
        <firstSliceAng val="0"/>
      </pieChart>
      <spPr>
        <a:noFill> </a:noFill>
        <a:ln>
          <a:noFill> </a:noFill>
        </a:ln>
      </spPr>
    </plotArea>
    <plotVisOnly val="true"/>
    <dispBlanksAs val="gap"/>
    <showDLblsOverMax val="false"/>
  </chart>
  <spPr>
    <a:solidFill>
      <a:srgbClr val="FFFFFF"/>
    </a:solidFill>
    <a:ln algn="ctr" cap="flat" cmpd="sng" w="9525">
      <a:solidFill>
        <a:srgbClr val="D8D8D8"/>
      </a:solidFill>
    </a:ln>
  </spPr>
  <printSettings>
    <pageMargins b="0.75" footer="0.3" header="0.3" l="0.7" r="0.7" t="0.7"/>
  </printSettings>
</chartSpace>
</file>

<file path=xl/charts/chart19.xml><?xml version="1.0" encoding="utf-8"?>
<chartSpace xmlns="http://schemas.openxmlformats.org/drawingml/2006/chart" xmlns:c="http://schemas.openxmlformats.org/drawingml/2006/chart" xmlns:a="http://schemas.openxmlformats.org/drawingml/2006/main" xmlns:r="http://schemas.openxmlformats.org/officeDocument/2006/relationships" xmlns:c16r2="http://schemas.microsoft.com/office/drawing/2015/06/chart">
  <date1904 val="false"/>
  <lang val="en-US"/>
  <roundedCorners val="true"/>
  <chart>
    <plotArea>
      <pieChart>
        <varyColors val="true"/>
        <ser>
          <idx val="0"/>
          <order val="0"/>
          <dPt>
            <idx val="0"/>
            <spPr>
              <a:solidFill>
                <a:srgbClr val="4472C4"/>
              </a:solidFill>
              <a:ln w="9525">
                <a:solidFill>
                  <a:srgbClr val="FFFFFF"/>
                </a:solidFill>
              </a:ln>
            </spPr>
          </dPt>
          <dPt>
            <idx val="1"/>
            <spPr>
              <a:solidFill>
                <a:srgbClr val="ED7D31"/>
              </a:solidFill>
              <a:ln w="9525">
                <a:solidFill>
                  <a:srgbClr val="FFFFFF"/>
                </a:solidFill>
              </a:ln>
            </spPr>
          </dPt>
          <dPt>
            <idx val="2"/>
            <spPr>
              <a:solidFill>
                <a:srgbClr val="A5A5A5"/>
              </a:solidFill>
              <a:ln w="9525">
                <a:solidFill>
                  <a:srgbClr val="FFFFFF"/>
                </a:solidFill>
              </a:ln>
            </spPr>
          </dPt>
          <dLbls>
            <showLegendKey val="false"/>
            <showVal val="false"/>
            <showCatName val="false"/>
            <showSerName val="false"/>
            <showPercent val="false"/>
            <showBubbleSize val="false"/>
            <showLeaderLines val="false"/>
          </dLbls>
          <invertIfNegative val="false"/>
          <val>
            <numRef>
              <f>'多点轴游戏'!$AE$785:$AG$785</f>
            </numRef>
          </val>
          <smooth val="false"/>
        </ser>
        <firstSliceAng val="0"/>
      </pieChart>
      <spPr>
        <a:noFill> </a:noFill>
        <a:ln>
          <a:noFill> </a:noFill>
        </a:ln>
      </spPr>
    </plotArea>
    <plotVisOnly val="true"/>
    <dispBlanksAs val="gap"/>
    <showDLblsOverMax val="false"/>
  </chart>
  <spPr>
    <a:solidFill>
      <a:srgbClr val="FFFFFF"/>
    </a:solidFill>
    <a:ln algn="ctr" cap="flat" cmpd="sng" w="9525">
      <a:solidFill>
        <a:srgbClr val="D8D8D8"/>
      </a:solidFill>
    </a:ln>
  </spPr>
  <printSettings>
    <pageMargins b="0.75" footer="0.3" header="0.3" l="0.7" r="0.7" t="0.7"/>
  </printSettings>
</chartSpace>
</file>

<file path=xl/drawings/_rels/drawing1.xml.rels><?xml version="1.0" encoding="UTF-8" standalone="yes"?>
<Relationships xmlns="http://schemas.openxmlformats.org/package/2006/relationships"><Relationship Id="rId1" Target="../charts/chart1.xml" Type="http://schemas.openxmlformats.org/officeDocument/2006/relationships/chart"></Relationship><Relationship Id="rId2" Target="../charts/chart2.xml" Type="http://schemas.openxmlformats.org/officeDocument/2006/relationships/chart"></Relationship><Relationship Id="rId3" Target="../charts/chart3.xml" Type="http://schemas.openxmlformats.org/officeDocument/2006/relationships/chart"></Relationship><Relationship Id="rId4" Target="../charts/chart4.xml" Type="http://schemas.openxmlformats.org/officeDocument/2006/relationships/chart"></Relationship><Relationship Id="rId5" Target="../charts/chart5.xml" Type="http://schemas.openxmlformats.org/officeDocument/2006/relationships/chart"></Relationship><Relationship Id="rId6" Target="../charts/chart6.xml" Type="http://schemas.openxmlformats.org/officeDocument/2006/relationships/chart"></Relationship><Relationship Id="rId7" Target="../charts/chart7.xml" Type="http://schemas.openxmlformats.org/officeDocument/2006/relationships/chart"></Relationship><Relationship Id="rId8" Target="../charts/chart8.xml" Type="http://schemas.openxmlformats.org/officeDocument/2006/relationships/chart"></Relationship><Relationship Id="rId9" Target="../charts/chart9.xml" Type="http://schemas.openxmlformats.org/officeDocument/2006/relationships/chart"></Relationship><Relationship Id="rId10" Target="../charts/chart10.xml" Type="http://schemas.openxmlformats.org/officeDocument/2006/relationships/chart"></Relationship><Relationship Id="rId11" Target="../charts/chart11.xml" Type="http://schemas.openxmlformats.org/officeDocument/2006/relationships/chart"></Relationship><Relationship Id="rId12" Target="../charts/chart12.xml" Type="http://schemas.openxmlformats.org/officeDocument/2006/relationships/chart"></Relationship><Relationship Id="rId13" Target="../charts/chart13.xml" Type="http://schemas.openxmlformats.org/officeDocument/2006/relationships/chart"></Relationship><Relationship Id="rId14" Target="../charts/chart14.xml" Type="http://schemas.openxmlformats.org/officeDocument/2006/relationships/chart"></Relationship><Relationship Id="rId15" Target="../charts/chart15.xml" Type="http://schemas.openxmlformats.org/officeDocument/2006/relationships/chart"></Relationship><Relationship Id="rId16" Target="../charts/chart16.xml" Type="http://schemas.openxmlformats.org/officeDocument/2006/relationships/chart"></Relationship><Relationship Id="rId17" Target="../charts/chart17.xml" Type="http://schemas.openxmlformats.org/officeDocument/2006/relationships/chart"></Relationship><Relationship Id="rId18" Target="../charts/chart18.xml" Type="http://schemas.openxmlformats.org/officeDocument/2006/relationships/chart"></Relationship><Relationship Id="rId19" Target="../charts/chart19.xml" Type="http://schemas.openxmlformats.org/officeDocument/2006/relationships/chart"></Relationship></Relationships>
</file>

<file path=xl/drawings/drawing1.xml><?xml version="1.0" encoding="utf-8"?>
<xdr:wsDr xmlns:a="http://schemas.openxmlformats.org/drawingml/2006/main" xmlns:xdr="http://schemas.openxmlformats.org/drawingml/2006/spreadsheetDrawing">
  <xdr:twoCellAnchor>
    <xdr:from>
      <xdr:col>33</xdr:col>
      <xdr:colOff>238125</xdr:colOff>
      <xdr:row>27</xdr:row>
      <xdr:rowOff>66675</xdr:rowOff>
    </xdr:from>
    <xdr:to>
      <xdr:col>35</xdr:col>
      <xdr:colOff>600075</xdr:colOff>
      <xdr:row>38</xdr:row>
      <xdr:rowOff>161925</xdr:rowOff>
    </xdr:to>
    <xdr:graphicFrame macro="">
      <xdr:nvGraphicFramePr>
        <xdr:cNvPr id="2" name="Chart 2" desc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false" fPrintsWithSheet="true"/>
  </xdr:twoCellAnchor>
  <xdr:twoCellAnchor>
    <xdr:from>
      <xdr:col>33</xdr:col>
      <xdr:colOff>238125</xdr:colOff>
      <xdr:row>69</xdr:row>
      <xdr:rowOff>66675</xdr:rowOff>
    </xdr:from>
    <xdr:to>
      <xdr:col>35</xdr:col>
      <xdr:colOff>600075</xdr:colOff>
      <xdr:row>80</xdr:row>
      <xdr:rowOff>161925</xdr:rowOff>
    </xdr:to>
    <xdr:graphicFrame macro="">
      <xdr:nvGraphicFramePr>
        <xdr:cNvPr id="3" name="Chart 3" desc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false" fPrintsWithSheet="true"/>
  </xdr:twoCellAnchor>
  <xdr:twoCellAnchor>
    <xdr:from>
      <xdr:col>33</xdr:col>
      <xdr:colOff>238125</xdr:colOff>
      <xdr:row>111</xdr:row>
      <xdr:rowOff>66675</xdr:rowOff>
    </xdr:from>
    <xdr:to>
      <xdr:col>35</xdr:col>
      <xdr:colOff>600075</xdr:colOff>
      <xdr:row>122</xdr:row>
      <xdr:rowOff>161925</xdr:rowOff>
    </xdr:to>
    <xdr:graphicFrame macro="">
      <xdr:nvGraphicFramePr>
        <xdr:cNvPr id="4" name="Chart 4" desc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false" fPrintsWithSheet="true"/>
  </xdr:twoCellAnchor>
  <xdr:twoCellAnchor>
    <xdr:from>
      <xdr:col>33</xdr:col>
      <xdr:colOff>238125</xdr:colOff>
      <xdr:row>153</xdr:row>
      <xdr:rowOff>66675</xdr:rowOff>
    </xdr:from>
    <xdr:to>
      <xdr:col>35</xdr:col>
      <xdr:colOff>600075</xdr:colOff>
      <xdr:row>164</xdr:row>
      <xdr:rowOff>161925</xdr:rowOff>
    </xdr:to>
    <xdr:graphicFrame macro="">
      <xdr:nvGraphicFramePr>
        <xdr:cNvPr id="5" name="Chart 5" desc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false" fPrintsWithSheet="true"/>
  </xdr:twoCellAnchor>
  <xdr:twoCellAnchor>
    <xdr:from>
      <xdr:col>33</xdr:col>
      <xdr:colOff>238125</xdr:colOff>
      <xdr:row>195</xdr:row>
      <xdr:rowOff>66675</xdr:rowOff>
    </xdr:from>
    <xdr:to>
      <xdr:col>35</xdr:col>
      <xdr:colOff>600075</xdr:colOff>
      <xdr:row>206</xdr:row>
      <xdr:rowOff>161925</xdr:rowOff>
    </xdr:to>
    <xdr:graphicFrame macro="">
      <xdr:nvGraphicFramePr>
        <xdr:cNvPr id="6" name="Chart 6" desc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false" fPrintsWithSheet="true"/>
  </xdr:twoCellAnchor>
  <xdr:twoCellAnchor>
    <xdr:from>
      <xdr:col>33</xdr:col>
      <xdr:colOff>238125</xdr:colOff>
      <xdr:row>237</xdr:row>
      <xdr:rowOff>66675</xdr:rowOff>
    </xdr:from>
    <xdr:to>
      <xdr:col>35</xdr:col>
      <xdr:colOff>600075</xdr:colOff>
      <xdr:row>248</xdr:row>
      <xdr:rowOff>161925</xdr:rowOff>
    </xdr:to>
    <xdr:graphicFrame macro="">
      <xdr:nvGraphicFramePr>
        <xdr:cNvPr id="7" name="Chart 7" desc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false" fPrintsWithSheet="true"/>
  </xdr:twoCellAnchor>
  <xdr:twoCellAnchor>
    <xdr:from>
      <xdr:col>33</xdr:col>
      <xdr:colOff>238125</xdr:colOff>
      <xdr:row>279</xdr:row>
      <xdr:rowOff>66675</xdr:rowOff>
    </xdr:from>
    <xdr:to>
      <xdr:col>35</xdr:col>
      <xdr:colOff>600075</xdr:colOff>
      <xdr:row>290</xdr:row>
      <xdr:rowOff>161925</xdr:rowOff>
    </xdr:to>
    <xdr:graphicFrame macro="">
      <xdr:nvGraphicFramePr>
        <xdr:cNvPr id="8" name="Chart 8" desc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false" fPrintsWithSheet="true"/>
  </xdr:twoCellAnchor>
  <xdr:twoCellAnchor>
    <xdr:from>
      <xdr:col>33</xdr:col>
      <xdr:colOff>238125</xdr:colOff>
      <xdr:row>321</xdr:row>
      <xdr:rowOff>66675</xdr:rowOff>
    </xdr:from>
    <xdr:to>
      <xdr:col>35</xdr:col>
      <xdr:colOff>600075</xdr:colOff>
      <xdr:row>332</xdr:row>
      <xdr:rowOff>161925</xdr:rowOff>
    </xdr:to>
    <xdr:graphicFrame macro="">
      <xdr:nvGraphicFramePr>
        <xdr:cNvPr id="9" name="Chart 9" desc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fLocksWithSheet="false" fPrintsWithSheet="true"/>
  </xdr:twoCellAnchor>
  <xdr:twoCellAnchor>
    <xdr:from>
      <xdr:col>33</xdr:col>
      <xdr:colOff>238125</xdr:colOff>
      <xdr:row>363</xdr:row>
      <xdr:rowOff>66675</xdr:rowOff>
    </xdr:from>
    <xdr:to>
      <xdr:col>35</xdr:col>
      <xdr:colOff>600075</xdr:colOff>
      <xdr:row>374</xdr:row>
      <xdr:rowOff>161925</xdr:rowOff>
    </xdr:to>
    <xdr:graphicFrame macro="">
      <xdr:nvGraphicFramePr>
        <xdr:cNvPr id="10" name="Chart 10" desc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fLocksWithSheet="false" fPrintsWithSheet="true"/>
  </xdr:twoCellAnchor>
  <xdr:twoCellAnchor>
    <xdr:from>
      <xdr:col>33</xdr:col>
      <xdr:colOff>238125</xdr:colOff>
      <xdr:row>405</xdr:row>
      <xdr:rowOff>66675</xdr:rowOff>
    </xdr:from>
    <xdr:to>
      <xdr:col>35</xdr:col>
      <xdr:colOff>600075</xdr:colOff>
      <xdr:row>416</xdr:row>
      <xdr:rowOff>161925</xdr:rowOff>
    </xdr:to>
    <xdr:graphicFrame macro="">
      <xdr:nvGraphicFramePr>
        <xdr:cNvPr id="11" name="Chart 11" desc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fLocksWithSheet="false" fPrintsWithSheet="true"/>
  </xdr:twoCellAnchor>
  <xdr:twoCellAnchor>
    <xdr:from>
      <xdr:col>33</xdr:col>
      <xdr:colOff>238125</xdr:colOff>
      <xdr:row>447</xdr:row>
      <xdr:rowOff>66675</xdr:rowOff>
    </xdr:from>
    <xdr:to>
      <xdr:col>35</xdr:col>
      <xdr:colOff>600075</xdr:colOff>
      <xdr:row>458</xdr:row>
      <xdr:rowOff>161925</xdr:rowOff>
    </xdr:to>
    <xdr:graphicFrame macro="">
      <xdr:nvGraphicFramePr>
        <xdr:cNvPr id="12" name="Chart 12" desc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fLocksWithSheet="false" fPrintsWithSheet="true"/>
  </xdr:twoCellAnchor>
  <xdr:twoCellAnchor>
    <xdr:from>
      <xdr:col>33</xdr:col>
      <xdr:colOff>238125</xdr:colOff>
      <xdr:row>489</xdr:row>
      <xdr:rowOff>66675</xdr:rowOff>
    </xdr:from>
    <xdr:to>
      <xdr:col>35</xdr:col>
      <xdr:colOff>600075</xdr:colOff>
      <xdr:row>500</xdr:row>
      <xdr:rowOff>161925</xdr:rowOff>
    </xdr:to>
    <xdr:graphicFrame macro="">
      <xdr:nvGraphicFramePr>
        <xdr:cNvPr id="13" name="Chart 13" desc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fLocksWithSheet="false" fPrintsWithSheet="true"/>
  </xdr:twoCellAnchor>
  <xdr:twoCellAnchor>
    <xdr:from>
      <xdr:col>33</xdr:col>
      <xdr:colOff>238125</xdr:colOff>
      <xdr:row>531</xdr:row>
      <xdr:rowOff>66675</xdr:rowOff>
    </xdr:from>
    <xdr:to>
      <xdr:col>35</xdr:col>
      <xdr:colOff>600075</xdr:colOff>
      <xdr:row>542</xdr:row>
      <xdr:rowOff>161925</xdr:rowOff>
    </xdr:to>
    <xdr:graphicFrame macro="">
      <xdr:nvGraphicFramePr>
        <xdr:cNvPr id="14" name="Chart 14" desc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fLocksWithSheet="false" fPrintsWithSheet="true"/>
  </xdr:twoCellAnchor>
  <xdr:twoCellAnchor>
    <xdr:from>
      <xdr:col>33</xdr:col>
      <xdr:colOff>238125</xdr:colOff>
      <xdr:row>573</xdr:row>
      <xdr:rowOff>66675</xdr:rowOff>
    </xdr:from>
    <xdr:to>
      <xdr:col>35</xdr:col>
      <xdr:colOff>600075</xdr:colOff>
      <xdr:row>584</xdr:row>
      <xdr:rowOff>161925</xdr:rowOff>
    </xdr:to>
    <xdr:graphicFrame macro="">
      <xdr:nvGraphicFramePr>
        <xdr:cNvPr id="15" name="Chart 15" desc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fLocksWithSheet="false" fPrintsWithSheet="true"/>
  </xdr:twoCellAnchor>
  <xdr:twoCellAnchor>
    <xdr:from>
      <xdr:col>33</xdr:col>
      <xdr:colOff>238125</xdr:colOff>
      <xdr:row>615</xdr:row>
      <xdr:rowOff>66675</xdr:rowOff>
    </xdr:from>
    <xdr:to>
      <xdr:col>35</xdr:col>
      <xdr:colOff>600075</xdr:colOff>
      <xdr:row>626</xdr:row>
      <xdr:rowOff>161925</xdr:rowOff>
    </xdr:to>
    <xdr:graphicFrame macro="">
      <xdr:nvGraphicFramePr>
        <xdr:cNvPr id="16" name="Chart 16" desc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fLocksWithSheet="false" fPrintsWithSheet="true"/>
  </xdr:twoCellAnchor>
  <xdr:twoCellAnchor>
    <xdr:from>
      <xdr:col>33</xdr:col>
      <xdr:colOff>238125</xdr:colOff>
      <xdr:row>657</xdr:row>
      <xdr:rowOff>66675</xdr:rowOff>
    </xdr:from>
    <xdr:to>
      <xdr:col>35</xdr:col>
      <xdr:colOff>600075</xdr:colOff>
      <xdr:row>668</xdr:row>
      <xdr:rowOff>161925</xdr:rowOff>
    </xdr:to>
    <xdr:graphicFrame macro="">
      <xdr:nvGraphicFramePr>
        <xdr:cNvPr id="17" name="Chart 17" desc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fLocksWithSheet="false" fPrintsWithSheet="true"/>
  </xdr:twoCellAnchor>
  <xdr:twoCellAnchor>
    <xdr:from>
      <xdr:col>33</xdr:col>
      <xdr:colOff>238125</xdr:colOff>
      <xdr:row>699</xdr:row>
      <xdr:rowOff>66675</xdr:rowOff>
    </xdr:from>
    <xdr:to>
      <xdr:col>35</xdr:col>
      <xdr:colOff>600075</xdr:colOff>
      <xdr:row>710</xdr:row>
      <xdr:rowOff>161925</xdr:rowOff>
    </xdr:to>
    <xdr:graphicFrame macro="">
      <xdr:nvGraphicFramePr>
        <xdr:cNvPr id="18" name="Chart 18" desc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fLocksWithSheet="false" fPrintsWithSheet="true"/>
  </xdr:twoCellAnchor>
  <xdr:twoCellAnchor>
    <xdr:from>
      <xdr:col>33</xdr:col>
      <xdr:colOff>238125</xdr:colOff>
      <xdr:row>741</xdr:row>
      <xdr:rowOff>66675</xdr:rowOff>
    </xdr:from>
    <xdr:to>
      <xdr:col>35</xdr:col>
      <xdr:colOff>600075</xdr:colOff>
      <xdr:row>752</xdr:row>
      <xdr:rowOff>161925</xdr:rowOff>
    </xdr:to>
    <xdr:graphicFrame macro="">
      <xdr:nvGraphicFramePr>
        <xdr:cNvPr id="19" name="Chart 19" desc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fLocksWithSheet="false" fPrintsWithSheet="true"/>
  </xdr:twoCellAnchor>
  <xdr:twoCellAnchor>
    <xdr:from>
      <xdr:col>33</xdr:col>
      <xdr:colOff>238125</xdr:colOff>
      <xdr:row>783</xdr:row>
      <xdr:rowOff>66675</xdr:rowOff>
    </xdr:from>
    <xdr:to>
      <xdr:col>35</xdr:col>
      <xdr:colOff>600075</xdr:colOff>
      <xdr:row>794</xdr:row>
      <xdr:rowOff>161925</xdr:rowOff>
    </xdr:to>
    <xdr:graphicFrame macro="">
      <xdr:nvGraphicFramePr>
        <xdr:cNvPr id="20" name="Chart 20" desc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fLocksWithSheet="false" fPrintsWithSheet="true"/>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arget="../drawings/drawing1.xml" Type="http://schemas.openxmlformats.org/officeDocument/2006/relationships/drawing"></Relationship><Relationship Id="rId2" Target="../drawings/vmlDrawing1.vml" Type="http://schemas.openxmlformats.org/officeDocument/2006/relationships/vmlDrawing"></Relationship><Relationship Id="rId3" Target="../comments1.xml" Type="http://schemas.openxmlformats.org/officeDocument/2006/relationships/comments"></Relationship></Relationships>
</file>

<file path=xl/worksheets/sheet2.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tabColor rgb="FF14C0FF"/>
    <outlinePr summaryBelow="false" summaryRight="false"/>
  </sheetPr>
  <dimension ref="A1"/>
  <sheetViews>
    <sheetView showGridLines="true" tabSelected="true" workbookViewId="0"/>
  </sheetViews>
  <sheetFormatPr defaultColWidth="14" defaultRowHeight="19"/>
  <cols>
    <col collapsed="false" customWidth="true" hidden="false" max="1" min="1" style="0" width="15"/>
    <col collapsed="false" customWidth="true" hidden="false" max="2" min="2" style="0" width="15"/>
    <col collapsed="false" customWidth="true" hidden="false" max="3" min="3" style="0" width="15"/>
    <col collapsed="false" customWidth="true" hidden="false" max="4" min="4" style="0" width="15"/>
    <col collapsed="false" customWidth="true" hidden="false" max="5" min="5" style="0" width="15"/>
    <col collapsed="false" customWidth="true" hidden="false" max="6" min="6" style="0" width="15"/>
    <col collapsed="false" customWidth="true" hidden="false" max="7" min="7" style="0" width="15"/>
    <col collapsed="false" customWidth="true" hidden="false" max="8" min="8" style="0" width="15"/>
    <col collapsed="false" customWidth="true" hidden="false" max="9" min="9" style="0" width="15"/>
    <col collapsed="false" customWidth="true" hidden="false" max="10" min="10" style="0" width="15"/>
    <col collapsed="false" customWidth="true" hidden="false" max="11" min="11" style="0" width="15"/>
    <col collapsed="false" customWidth="true" hidden="false" max="12" min="12" style="0" width="15"/>
    <col collapsed="false" customWidth="true" hidden="false" max="13" min="13" style="0" width="15"/>
    <col collapsed="false" customWidth="true" hidden="false" max="14" min="14" style="0" width="15"/>
    <col collapsed="false" customWidth="true" hidden="false" max="15" min="15" style="0" width="15"/>
    <col collapsed="false" customWidth="true" hidden="false" max="16" min="16" style="0" width="15"/>
    <col collapsed="false" customWidth="true" hidden="false" max="17" min="17" style="0" width="4"/>
    <col collapsed="false" customWidth="true" hidden="false" max="18" min="18" style="0" width="3"/>
    <col collapsed="false" customWidth="true" hidden="false" max="19" min="19" style="0" width="3"/>
    <col collapsed="false" customWidth="true" hidden="false" max="20" min="20" style="0" width="3"/>
    <col collapsed="false" customWidth="true" hidden="false" max="21" min="21" style="0" width="3"/>
    <col collapsed="false" customWidth="true" hidden="false" max="22" min="22" style="0" width="3"/>
    <col collapsed="false" customWidth="true" hidden="false" max="23" min="23" style="0" width="3"/>
    <col collapsed="false" customWidth="true" hidden="false" max="24" min="24" style="0" width="3"/>
    <col collapsed="false" customWidth="true" hidden="false" max="25" min="25" style="0" width="3"/>
    <col collapsed="false" customWidth="true" hidden="false" max="26" min="26" style="0" width="3"/>
    <col collapsed="false" customWidth="true" hidden="false" max="27" min="27" style="0" width="3"/>
    <col collapsed="false" customWidth="true" hidden="false" max="28" min="28" style="0" width="15"/>
    <col collapsed="false" customWidth="true" hidden="false" max="29" min="29" style="0" width="15"/>
    <col collapsed="false" customWidth="true" hidden="false" max="30" min="30" style="0" width="3"/>
    <col collapsed="false" customWidth="true" hidden="false" max="31" min="31" style="0" width="15"/>
    <col collapsed="false" customWidth="true" hidden="false" max="32" min="32" style="0" width="15"/>
    <col collapsed="false" customWidth="true" hidden="false" max="33" min="33" style="0" width="15"/>
    <col collapsed="false" customWidth="true" hidden="false" max="34" min="34" style="0" width="15"/>
    <col collapsed="false" customWidth="true" hidden="false" max="35" min="35" style="0" width="15"/>
    <col collapsed="false" customWidth="true" hidden="false" max="36" min="36" style="0" width="15"/>
    <col collapsed="false" customWidth="true" hidden="false" max="37" min="37" style="0" width="15"/>
    <col collapsed="false" customWidth="true" hidden="false" max="38" min="38" style="0" width="15"/>
    <col collapsed="false" customWidth="true" hidden="false" max="39" min="39" style="0" width="15"/>
    <col collapsed="false" customWidth="true" hidden="false" max="40" min="40" style="0" width="15"/>
    <col collapsed="false" customWidth="true" hidden="false" max="41" min="41" style="0" width="15"/>
    <col collapsed="false" customWidth="true" hidden="false" max="42" min="42" style="0" width="15"/>
    <col collapsed="false" customWidth="true" hidden="false" max="43" min="43" style="0" width="15"/>
    <col collapsed="false" customWidth="true" hidden="false" max="44" min="44" style="0" width="15"/>
    <col collapsed="false" customWidth="true" hidden="false" max="45" min="45" style="0" width="15"/>
    <col collapsed="false" customWidth="true" hidden="false" max="46" min="46" style="0" width="15"/>
    <col collapsed="false" customWidth="true" hidden="false" max="47" min="47" style="0" width="15"/>
    <col collapsed="false" customWidth="true" hidden="false" max="48" min="48" style="0" width="15"/>
    <col collapsed="false" customWidth="true" hidden="false" max="49" min="49" style="0" width="15"/>
    <col collapsed="false" customWidth="true" hidden="false" max="50" min="50" style="0" width="15"/>
    <col collapsed="false" customWidth="true" hidden="false" max="51" min="51" style="0" width="15"/>
    <col collapsed="false" customWidth="true" hidden="false" max="52" min="52" style="0" width="15"/>
    <col collapsed="false" customWidth="true" hidden="false" max="53" min="53" style="0" width="15"/>
    <col collapsed="false" customWidth="true" hidden="false" max="54" min="54" style="0" width="15"/>
    <col collapsed="false" customWidth="true" hidden="false" max="55" min="55" style="0" width="15"/>
    <col collapsed="false" customWidth="true" hidden="false" max="56" min="56" style="0" width="15"/>
    <col collapsed="false" customWidth="true" hidden="false" max="57" min="57" style="0" width="15"/>
    <col collapsed="false" customWidth="true" hidden="false" max="58" min="58" style="0" width="15"/>
    <col collapsed="false" customWidth="true" hidden="false" max="59" min="59" style="0" width="15"/>
    <col collapsed="false" customWidth="true" hidden="false" max="60" min="60" style="0" width="15"/>
    <col collapsed="false" customWidth="true" hidden="false" max="61" min="61" style="0" width="15"/>
    <col collapsed="false" customWidth="true" hidden="false" max="62" min="62" style="0" width="15"/>
    <col collapsed="false" customWidth="true" hidden="false" max="63" min="63" style="0" width="15"/>
    <col collapsed="false" customWidth="true" hidden="false" max="64" min="64" style="0" width="15"/>
    <col collapsed="false" customWidth="true" hidden="false" max="65" min="65" style="0" width="15"/>
    <col collapsed="false" customWidth="true" hidden="false" max="66" min="66" style="0" width="15"/>
    <col collapsed="false" customWidth="true" hidden="false" max="67" min="67" style="0" width="15"/>
    <col collapsed="false" customWidth="true" hidden="false" max="68" min="68" style="0" width="15"/>
    <col collapsed="false" customWidth="true" hidden="false" max="69" min="69" style="0" width="15"/>
    <col collapsed="false" customWidth="true" hidden="false" max="70" min="70" style="0" width="15"/>
    <col collapsed="false" customWidth="true" hidden="false" max="71" min="71" style="0" width="15"/>
    <col collapsed="false" customWidth="true" hidden="false" max="72" min="72" style="0" width="15"/>
    <col collapsed="false" customWidth="true" hidden="false" max="73" min="73" style="0" width="15"/>
    <col collapsed="false" customWidth="true" hidden="false" max="74" min="74" style="0" width="15"/>
    <col collapsed="false" customWidth="true" hidden="false" max="75" min="75" style="0" width="41"/>
  </cols>
  <sheetData>
    <row customHeight="true" ht="15" r="1">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row>
    <row customHeight="true" ht="15" r="2">
      <c r="B2" s="14"/>
      <c r="C2" s="14"/>
      <c r="D2" s="14"/>
      <c r="E2" s="14"/>
      <c r="F2" s="14"/>
      <c r="G2" s="27" t="str">
        <v>步骤表索引数据</v>
      </c>
      <c r="H2" s="27"/>
      <c r="I2" s="27"/>
      <c r="J2" s="27"/>
      <c r="K2" s="27"/>
      <c r="AO2" s="30" t="str">
        <v>辅助填写数据</v>
      </c>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9"/>
    </row>
    <row customHeight="true" ht="15" r="3">
      <c r="B3" s="39" t="str">
        <v>索引值</v>
      </c>
      <c r="D3" s="40" t="str">
        <v>所属人物</v>
      </c>
      <c r="E3" s="34" t="str">
        <v>菜品</v>
      </c>
      <c r="F3" s="35" t="str">
        <v>步骤名</v>
      </c>
      <c r="G3" s="37" t="str">
        <v>关卡倒计时</v>
      </c>
      <c r="H3" s="37" t="str">
        <v>满分值</v>
      </c>
      <c r="I3" s="37" t="str">
        <v>及格分值</v>
      </c>
      <c r="J3" s="37" t="str">
        <v>失败后处理</v>
      </c>
      <c r="K3" s="37" t="str">
        <v>失败处理值</v>
      </c>
      <c r="AL3" s="36"/>
      <c r="AM3" s="36"/>
      <c r="AN3" s="36"/>
      <c r="AO3" s="38" t="str">
        <v>容器X</v>
      </c>
      <c r="AP3" s="15" t="str">
        <v>容器Y</v>
      </c>
      <c r="AQ3" s="15" t="str">
        <v>SettleOnPassingScore(控制游戏到达合格分数是否立即进行结算,0:不立即结束，1:分数一达到合格分就结算)</v>
      </c>
      <c r="AR3" s="15" t="str">
        <v>进度条的高度（默认100，基本不用）</v>
      </c>
      <c r="AS3" s="15" t="str">
        <v>横轴区域块的高度（默认100）</v>
      </c>
      <c r="AT3" s="15" t="str">
        <v>横轴区域块Y轴偏移量（相对于容器，默认为0）</v>
      </c>
      <c r="AU3" s="15" t="str">
        <v>进度条图Y(相对于容器默认50）</v>
      </c>
      <c r="AV3" s="15" t="str">
        <v>横轴容器宽度 默认700</v>
      </c>
      <c r="AW3" s="15" t="str">
        <v>横轴容器高度 默认300</v>
      </c>
      <c r="AX3" s="15" t="str">
        <v>圆盘容器宽度</v>
      </c>
      <c r="AY3" s="15" t="str">
        <v>圆盘容器高度</v>
      </c>
      <c r="AZ3" s="15" t="str">
        <v>IsOrder(点击的顺序：是否无序:'0'=有序 '1'=无序)，注意如果无序需要确保ClickAreaIds和区域块展示下一个区域快的id准确</v>
      </c>
      <c r="BA3" s="15" t="str">
        <v>IsRandom(题目组（区域块的顺序是否随机）次序是否随机-ClickAreaIds数组随机重新排序-:'0'=否 '1'=是)</v>
      </c>
      <c r="BB3" s="15" t="str">
        <v>IsShowComboCount(是否显示连击数：'0'不显示、'1'显示（默认）)</v>
      </c>
      <c r="BC3" s="15" t="str">
        <v>IsDisappearHit(击中后区域是否消失:‘0’=否 ’1‘=是)</v>
      </c>
      <c r="BD3" s="15" t="str">
        <v>LoopMode(指针-循环模式:'0'=不循环 '1'=往复循环 '2'=从头循环)</v>
      </c>
      <c r="BE3" s="15" t="str">
        <v>点击区域是否重复出现</v>
      </c>
      <c r="BF3" s="15" t="str">
        <v>PointesId(自己id)</v>
      </c>
      <c r="BG3" s="15" t="str">
        <v>AxisType(轴类型:'1'=横轴 '2'=圆盘)</v>
      </c>
      <c r="BH3" s="15" t="str">
        <v>StartDirection(初始方向:’1‘=从左到右/顺时针 ’2‘=从右到左/逆时针)</v>
      </c>
      <c r="BI3" s="15" t="str">
        <v>PointerMoveSpeed(指针移动速度:n 像素/秒或角度/秒)</v>
      </c>
      <c r="BJ3" s="15" t="str">
        <v>PointerImg(横轴指针图片) 20*100</v>
      </c>
      <c r="BK3" s="15" t="str">
        <v>QteBgHengZhouImg(qte横轴背景图) 700*100</v>
      </c>
      <c r="BL3" s="15" t="str">
        <v>QteBgCircleImg(qte圆盘背景图)400*400</v>
      </c>
      <c r="BM3" s="15" t="str">
        <v>QteBgColor(背景颜色，Hex码)</v>
      </c>
      <c r="BN3" s="15" t="str">
        <v>ClickMissFollowUp('1'=（默认）无反馈+仅扣分 '2'=显示下一个点击次序的区域块 '3’=退出并返回失败值 ‘4’(不再使用)=关卡重开)</v>
      </c>
      <c r="BO3" s="15" t="str">
        <v>ClickAreaNums(点击区域个数:暂时无用)</v>
      </c>
      <c r="BP3" s="15" t="str">
        <v>MinComboCount(最小连击数-连续N次点中即可算作处于连击状态（本次也算在内）)</v>
      </c>
      <c r="BQ3" s="15" t="str">
        <v>ComboScoreBoost(连击得分增幅:例：1.1)  连击得分=原始分数*1.1 (多次连击也是这个分数)</v>
      </c>
      <c r="BR3" s="15" t="str">
        <v>HitSoundEffect(命中音效资源路径)</v>
      </c>
      <c r="BS3" s="15" t="str">
        <v>HitEffectImage(命中特效资源图片路径) 显示区域120*120</v>
      </c>
      <c r="BT3" s="15" t="str">
        <v>HitEffectTimer(特效特效持续时间（秒）)</v>
      </c>
      <c r="BU3" s="15" t="str">
        <v>CriclePointer(圆盘指针) 20*200</v>
      </c>
      <c r="BV3" s="15" t="str">
        <v>CricleClickArea(圆盘区域块，从12点方向顺时针旋转10度的区域) 400*400</v>
      </c>
      <c r="BW3" s="19" t="str">
        <v>ClickAreaIds(点击区域id数组，默认此顺序)</v>
      </c>
    </row>
    <row customHeight="true" ht="15" r="4">
      <c r="B4" s="3">
        <f>COUNT($B$3:B3)+1</f>
      </c>
      <c r="D4" s="3" t="str">
        <v>杜国强</v>
      </c>
      <c r="E4" s="3" t="str">
        <v>煲仔饭</v>
      </c>
      <c r="F4" s="3" t="str">
        <v>切配腊肠</v>
      </c>
      <c r="G4" s="2">
        <f>IF(E20="是",E8,"")</f>
      </c>
      <c r="H4" s="2">
        <f>E12</f>
      </c>
      <c r="I4" s="2">
        <f>E12</f>
      </c>
      <c r="J4" s="2" t="str">
        <v>当前步骤重新开始</v>
      </c>
      <c r="K4" s="27">
        <f>IF(J4="当前步骤重新开始",1,IF(J4="从菜品第一步开始",2,3))</f>
      </c>
      <c r="AO4" s="31">
        <f>IF(H10="横轴",O8,O16)</f>
      </c>
      <c r="AP4" s="7">
        <f>IF(H10="横轴",O9,O17)</f>
      </c>
      <c r="AQ4" s="7">
        <f>IF(E19="立即结束",1,0)</f>
      </c>
      <c r="AR4" s="7"/>
      <c r="AS4" s="7">
        <f>IF(H10="横轴",O13,"")</f>
      </c>
      <c r="AT4" s="7">
        <f>IF(H10="横轴",O12,"")</f>
      </c>
      <c r="AU4" s="7">
        <f>IF(H10="横轴",O14,"")</f>
      </c>
      <c r="AV4" s="7">
        <f>IF(H10="横轴",O10,"")</f>
      </c>
      <c r="AW4" s="7">
        <f>IF(H10="横轴",O11,"")</f>
      </c>
      <c r="AX4" s="7">
        <f>IF(H10="横轴","",O18)</f>
      </c>
      <c r="AY4" s="7">
        <f>IF(H10="横轴","",O19)</f>
      </c>
      <c r="AZ4" s="7">
        <f>IF(H17="有序",0,1)</f>
      </c>
      <c r="BA4" s="7">
        <v>0</v>
      </c>
      <c r="BB4" s="7">
        <f>IF(K20="显示",1,0)</f>
      </c>
      <c r="BC4" s="7">
        <f>IF(H18="消失",1,0)</f>
      </c>
      <c r="BD4" s="7">
        <f>IF(K8="不循环",0,IF(K8="往复循环",1,2))</f>
      </c>
      <c r="BE4" s="7">
        <f>IF(H25="是",1,0)</f>
      </c>
      <c r="BF4" s="7">
        <f>D4&amp;"-"&amp;E4&amp;"-"&amp;F4</f>
      </c>
      <c r="BG4" s="7">
        <f>IF(H10="横轴",1,2)</f>
      </c>
      <c r="BH4" s="7">
        <f>IF(K9="左→右/顺时针",1,2)</f>
      </c>
      <c r="BI4" s="7">
        <f>K10</f>
      </c>
      <c r="BJ4" s="7">
        <f>K11</f>
      </c>
      <c r="BK4" s="7">
        <f>H11</f>
      </c>
      <c r="BL4" s="7">
        <f>H12</f>
      </c>
      <c r="BM4" s="7">
        <f>H13</f>
      </c>
      <c r="BN4" s="7">
        <f>IF(H19="仅扣分",1,IF(H19="失败退出",3,2))</f>
      </c>
      <c r="BO4" s="7">
        <f>10-COUNTIF(J31:J40,"")</f>
      </c>
      <c r="BP4" s="7">
        <f>K21</f>
      </c>
      <c r="BQ4" s="7">
        <f>K22</f>
      </c>
      <c r="BR4" s="7">
        <f>H21</f>
      </c>
      <c r="BS4" s="7">
        <f>H22</f>
      </c>
      <c r="BT4" s="7">
        <f>H23</f>
      </c>
      <c r="BU4" s="7">
        <f>K12</f>
      </c>
      <c r="BV4" s="7">
        <f>IF(K16=0,"",K16)</f>
      </c>
      <c r="BW4" s="1">
        <f t="array" ref="BW4:BW4">"["&amp;TEXTJOIN(",",TRUE,IF(G31:G40&lt;&gt;"",CHAR(34)&amp;G31:G40&amp;CHAR(34),""))&amp;"]"</f>
      </c>
    </row>
    <row customHeight="true" ht="15" r="5">
      <c r="B5" s="14"/>
      <c r="C5" s="14"/>
      <c r="D5" s="14"/>
      <c r="E5" s="14"/>
      <c r="F5" s="14"/>
      <c r="G5" s="14"/>
      <c r="H5" s="14"/>
      <c r="I5" s="14"/>
      <c r="J5" s="14"/>
      <c r="K5" s="14"/>
      <c r="L5" s="14"/>
      <c r="M5" s="14"/>
      <c r="N5" s="14"/>
      <c r="O5" s="14"/>
      <c r="P5" s="14"/>
      <c r="Q5" s="14"/>
      <c r="R5" s="14"/>
      <c r="S5" s="14"/>
      <c r="T5" s="14"/>
      <c r="U5" s="14"/>
      <c r="AO5" s="15"/>
    </row>
    <row customHeight="true" ht="15" r="6">
      <c r="B6" s="14"/>
      <c r="C6" s="14"/>
      <c r="S6" s="14"/>
      <c r="T6" s="14"/>
      <c r="U6" s="14"/>
      <c r="AO6" s="15"/>
    </row>
    <row customHeight="true" ht="15" r="7">
      <c r="B7" s="14"/>
      <c r="C7" s="14"/>
      <c r="D7" s="23" t="str">
        <v>设计相关</v>
      </c>
      <c r="E7" s="23"/>
      <c r="G7" s="24" t="str">
        <v>条整体</v>
      </c>
      <c r="H7" s="24"/>
      <c r="J7" s="25" t="str">
        <v>指针相关</v>
      </c>
      <c r="K7" s="25"/>
      <c r="L7" s="14"/>
      <c r="M7" s="26" t="str">
        <v>QTE数据（根据美术资源而来）</v>
      </c>
      <c r="N7" s="26"/>
      <c r="O7" s="26"/>
      <c r="S7" s="14"/>
      <c r="T7" s="14"/>
      <c r="U7" s="14"/>
      <c r="AO7" s="15"/>
    </row>
    <row customHeight="true" ht="15" r="8">
      <c r="B8" s="14"/>
      <c r="C8" s="14"/>
      <c r="D8" s="22" t="str">
        <v>关卡预期时间(s)</v>
      </c>
      <c r="E8" s="2">
        <v>30</v>
      </c>
      <c r="G8" s="21" t="str">
        <v>容器的X</v>
      </c>
      <c r="H8" s="2">
        <f>IF(H10="横轴",O8,O16)</f>
      </c>
      <c r="J8" s="21" t="str">
        <v>指针循环</v>
      </c>
      <c r="K8" s="3" t="str">
        <v>从头循环</v>
      </c>
      <c r="L8" s="14"/>
      <c r="M8" s="2" t="str">
        <v>横轴</v>
      </c>
      <c r="N8" s="2" t="str">
        <v>容器X</v>
      </c>
      <c r="O8" s="2">
        <v>134</v>
      </c>
      <c r="S8" s="14"/>
      <c r="T8" s="14"/>
      <c r="U8" s="14"/>
      <c r="AO8" s="15"/>
    </row>
    <row customHeight="true" ht="15" r="9">
      <c r="B9" s="14"/>
      <c r="C9" s="14"/>
      <c r="D9" s="27" t="str">
        <v>点击区域数</v>
      </c>
      <c r="E9" s="2">
        <f>10-COUNTIF(J31:J40,"")</f>
      </c>
      <c r="G9" s="21" t="str">
        <v>容器的Y</v>
      </c>
      <c r="H9" s="2">
        <f>IF(H10="横轴",O9,O17)</f>
      </c>
      <c r="J9" s="21" t="str">
        <v>初始方向</v>
      </c>
      <c r="K9" s="3" t="str">
        <v>左→右/顺时针</v>
      </c>
      <c r="L9" s="14"/>
      <c r="M9" s="2" t="str">
        <v>横轴</v>
      </c>
      <c r="N9" s="2" t="str">
        <v>容器Y</v>
      </c>
      <c r="O9" s="2">
        <v>324</v>
      </c>
      <c r="S9" s="14"/>
      <c r="T9" s="14"/>
      <c r="U9" s="14"/>
      <c r="AO9" s="15"/>
    </row>
    <row customHeight="true" ht="15" r="10">
      <c r="B10" s="14"/>
      <c r="C10" s="14"/>
      <c r="D10" s="22" t="str">
        <v>预期指针走1圈需要多少秒</v>
      </c>
      <c r="E10" s="2">
        <v>2</v>
      </c>
      <c r="G10" s="21" t="str">
        <v>类型</v>
      </c>
      <c r="H10" s="3" t="str">
        <v>圆盘</v>
      </c>
      <c r="J10" s="21" t="str">
        <v>指针移速</v>
      </c>
      <c r="K10" s="3">
        <f>E11</f>
      </c>
      <c r="L10" s="14"/>
      <c r="M10" s="2" t="str">
        <v>横轴</v>
      </c>
      <c r="N10" s="2" t="str">
        <v>容器W</v>
      </c>
      <c r="O10" s="2">
        <v>1012</v>
      </c>
      <c r="S10" s="14"/>
      <c r="T10" s="14"/>
      <c r="U10" s="14"/>
      <c r="AO10" s="15"/>
    </row>
    <row customHeight="true" ht="15" r="11">
      <c r="B11" s="14"/>
      <c r="C11" s="14"/>
      <c r="D11" s="27" t="str">
        <v>默认指针移速</v>
      </c>
      <c r="E11" s="2">
        <f>ROUND(IF(H10="横轴",W30/E10,360/E10)*E22,0)</f>
      </c>
      <c r="G11" s="32" t="str">
        <v>横轴图片</v>
      </c>
      <c r="H11" s="3" t="str">
        <v>Graphics/多点触发轴/横轴背景图.png</v>
      </c>
      <c r="J11" s="32" t="str">
        <v>指针图片-横轴</v>
      </c>
      <c r="K11" s="2" t="str">
        <v>Graphics/多点触发轴/横轴指针.png</v>
      </c>
      <c r="L11" s="14"/>
      <c r="M11" s="2" t="str">
        <v>横轴</v>
      </c>
      <c r="N11" s="2" t="str">
        <v>容器H</v>
      </c>
      <c r="O11" s="2">
        <v>72</v>
      </c>
      <c r="S11" s="14"/>
      <c r="T11" s="14"/>
      <c r="U11" s="14"/>
      <c r="AO11" s="15"/>
    </row>
    <row customHeight="true" ht="15" r="12">
      <c r="B12" s="14"/>
      <c r="C12" s="14"/>
      <c r="D12" s="22" t="str">
        <v>通关总分</v>
      </c>
      <c r="E12" s="2">
        <v>100</v>
      </c>
      <c r="G12" s="33" t="str">
        <v>圆盘图片</v>
      </c>
      <c r="H12" s="2" t="str">
        <v>Graphics/多点触发轴/qte圆盘背景图.png</v>
      </c>
      <c r="J12" s="32" t="str">
        <v>指针图片-圆盘</v>
      </c>
      <c r="K12" s="2" t="str">
        <v>Graphics/多点触发轴/圆盘指针.png</v>
      </c>
      <c r="L12" s="14"/>
      <c r="M12" s="2" t="str">
        <v>横轴</v>
      </c>
      <c r="N12" s="2" t="str">
        <v>目标点击区域Y</v>
      </c>
      <c r="O12" s="2">
        <v>18</v>
      </c>
      <c r="S12" s="14"/>
      <c r="T12" s="14"/>
      <c r="U12" s="14"/>
      <c r="AO12" s="15"/>
    </row>
    <row customHeight="true" ht="15" r="13">
      <c r="B13" s="14"/>
      <c r="C13" s="14"/>
      <c r="D13" s="22" t="str">
        <v>预期最少点击通关次数</v>
      </c>
      <c r="E13" s="2">
        <v>4</v>
      </c>
      <c r="G13" s="33" t="str">
        <v>背景色(HeX码)</v>
      </c>
      <c r="H13" s="2"/>
      <c r="J13" s="41" t="str">
        <v>点击区域</v>
      </c>
      <c r="K13" s="41"/>
      <c r="L13" s="14"/>
      <c r="M13" s="2" t="str">
        <v>横轴</v>
      </c>
      <c r="N13" s="2" t="str">
        <v>目标点击区域H</v>
      </c>
      <c r="O13" s="2">
        <v>36</v>
      </c>
      <c r="S13" s="14"/>
      <c r="T13" s="14"/>
      <c r="U13" s="14"/>
      <c r="AO13" s="15"/>
    </row>
    <row customHeight="true" ht="15" r="14">
      <c r="B14" s="14"/>
      <c r="C14" s="14"/>
      <c r="D14" s="22" t="str">
        <v>预期最多点击通关次数</v>
      </c>
      <c r="E14" s="2">
        <v>5</v>
      </c>
      <c r="G14" s="15"/>
      <c r="H14" s="15"/>
      <c r="J14" s="32" t="str">
        <v>区域图片-横轴</v>
      </c>
      <c r="K14" s="2"/>
      <c r="L14" s="14"/>
      <c r="M14" s="2" t="str">
        <v>横轴</v>
      </c>
      <c r="N14" s="2" t="str">
        <v>进度条图Y偏移</v>
      </c>
      <c r="O14" s="2">
        <v>10</v>
      </c>
      <c r="S14" s="14"/>
      <c r="T14" s="14"/>
      <c r="U14" s="14"/>
      <c r="AO14" s="15"/>
    </row>
    <row customHeight="true" ht="15" r="15">
      <c r="B15" s="14"/>
      <c r="C15" s="14"/>
      <c r="D15" s="27" t="str">
        <v>命中得分区间-大</v>
      </c>
      <c r="E15" s="2">
        <f>ROUND(E12/E13,0)</f>
      </c>
      <c r="J15" s="32" t="str">
        <v>区域颜色-横轴</v>
      </c>
      <c r="K15" s="2" t="str">
        <v>#88cc66</v>
      </c>
      <c r="L15" s="14"/>
      <c r="M15" s="2" t="str">
        <v>横轴</v>
      </c>
      <c r="N15" s="61" t="str">
        <v>进度条图H</v>
      </c>
      <c r="O15" s="61" t="str">
        <v>-</v>
      </c>
      <c r="S15" s="14"/>
      <c r="T15" s="14"/>
      <c r="U15" s="14"/>
      <c r="AO15" s="15"/>
    </row>
    <row customHeight="true" ht="15" r="16">
      <c r="B16" s="14"/>
      <c r="C16" s="14"/>
      <c r="D16" s="27" t="str">
        <v>命中得分区间-小</v>
      </c>
      <c r="E16" s="2">
        <f>ROUND(E12/E14,0)</f>
      </c>
      <c r="G16" s="64" t="str">
        <v>点击相关</v>
      </c>
      <c r="H16" s="64"/>
      <c r="J16" s="32" t="str">
        <v>区域图片-圆盘</v>
      </c>
      <c r="K16" s="2" t="str">
        <v>Graphics/多点触发轴/qte圆盘区域块10度.png</v>
      </c>
      <c r="L16" s="14"/>
      <c r="M16" s="2" t="str">
        <v>圆盘</v>
      </c>
      <c r="N16" s="2" t="str">
        <v>容器X</v>
      </c>
      <c r="O16" s="2">
        <v>440</v>
      </c>
      <c r="S16" s="14"/>
      <c r="T16" s="14"/>
      <c r="U16" s="14"/>
      <c r="AO16" s="15"/>
    </row>
    <row customHeight="true" ht="15" r="17">
      <c r="B17" s="14"/>
      <c r="C17" s="14"/>
      <c r="D17" s="22" t="str">
        <v>失误扣分区间-大</v>
      </c>
      <c r="E17" s="2">
        <v>0</v>
      </c>
      <c r="G17" s="34" t="str">
        <v>点击区域出现顺序</v>
      </c>
      <c r="H17" s="3" t="str">
        <v>有序</v>
      </c>
      <c r="J17" s="32" t="str">
        <v>区域颜色-圆盘</v>
      </c>
      <c r="K17" s="2"/>
      <c r="L17" s="14"/>
      <c r="M17" s="2" t="str">
        <v>圆盘</v>
      </c>
      <c r="N17" s="2" t="str">
        <v>容器Y</v>
      </c>
      <c r="O17" s="2">
        <v>160</v>
      </c>
      <c r="S17" s="14"/>
      <c r="T17" s="14"/>
      <c r="U17" s="14"/>
      <c r="AO17" s="15"/>
    </row>
    <row customHeight="true" ht="15" r="18">
      <c r="B18" s="14"/>
      <c r="C18" s="15"/>
      <c r="D18" s="22" t="str">
        <v>失误扣分区间-小</v>
      </c>
      <c r="E18" s="2">
        <v>0</v>
      </c>
      <c r="G18" s="34" t="str">
        <v>击中后区域是否消失</v>
      </c>
      <c r="H18" s="3" t="str">
        <v>消失</v>
      </c>
      <c r="I18" s="14"/>
      <c r="L18" s="14"/>
      <c r="M18" s="2" t="str">
        <v>圆盘</v>
      </c>
      <c r="N18" s="2" t="str">
        <v>容器W</v>
      </c>
      <c r="O18" s="2">
        <v>400</v>
      </c>
      <c r="P18" s="14"/>
      <c r="Q18" s="14"/>
      <c r="R18" s="14"/>
      <c r="S18" s="14"/>
      <c r="T18" s="14"/>
      <c r="U18" s="14"/>
      <c r="AO18" s="15"/>
    </row>
    <row customHeight="true" ht="15" r="19">
      <c r="B19" s="14"/>
      <c r="C19" s="15"/>
      <c r="D19" s="22" t="str">
        <v>到达总分是否立即结束游戏</v>
      </c>
      <c r="E19" s="2" t="str">
        <v>立即结束</v>
      </c>
      <c r="G19" s="34" t="str">
        <v>点错处理</v>
      </c>
      <c r="H19" s="2" t="str">
        <v>仅扣分</v>
      </c>
      <c r="I19" s="14"/>
      <c r="J19" s="62" t="str">
        <v>连击相关</v>
      </c>
      <c r="K19" s="62"/>
      <c r="L19" s="14"/>
      <c r="M19" s="2" t="str">
        <v>圆盘</v>
      </c>
      <c r="N19" s="2" t="str">
        <v>容器H</v>
      </c>
      <c r="O19" s="2">
        <v>400</v>
      </c>
      <c r="P19" s="14"/>
      <c r="Q19" s="14"/>
      <c r="R19" s="14"/>
      <c r="S19" s="14"/>
      <c r="T19" s="14"/>
      <c r="U19" s="14"/>
      <c r="AO19" s="15"/>
    </row>
    <row customHeight="true" ht="15" r="20">
      <c r="B20" s="14"/>
      <c r="C20" s="15"/>
      <c r="D20" s="22" t="str">
        <v>是否限时</v>
      </c>
      <c r="E20" s="2" t="str">
        <v>否</v>
      </c>
      <c r="G20" s="34" t="str">
        <v>点错扣分值</v>
      </c>
      <c r="H20" s="3">
        <v>10</v>
      </c>
      <c r="I20" s="14"/>
      <c r="J20" s="2" t="str">
        <v>是否显示连击数</v>
      </c>
      <c r="K20" s="2" t="str">
        <v>不显示</v>
      </c>
      <c r="L20" s="14"/>
      <c r="P20" s="14"/>
      <c r="Q20" s="14"/>
      <c r="R20" s="14"/>
      <c r="S20" s="14"/>
      <c r="T20" s="14"/>
      <c r="U20" s="14"/>
      <c r="AO20" s="15"/>
    </row>
    <row customHeight="true" ht="15" r="21">
      <c r="B21" s="14"/>
      <c r="C21" s="15"/>
      <c r="G21" s="32" t="str">
        <v>命中音效</v>
      </c>
      <c r="H21" s="3" t="str">
        <v>Audio/切菜.mp3</v>
      </c>
      <c r="I21" s="14"/>
      <c r="J21" s="2" t="str">
        <v>最小连击数</v>
      </c>
      <c r="K21" s="2">
        <v>3</v>
      </c>
      <c r="L21" s="14"/>
      <c r="P21" s="14"/>
      <c r="Q21" s="14"/>
      <c r="R21" s="14"/>
      <c r="S21" s="14"/>
      <c r="T21" s="14"/>
      <c r="U21" s="14"/>
      <c r="AO21" s="15"/>
    </row>
    <row customHeight="true" ht="15" r="22">
      <c r="B22" s="14"/>
      <c r="C22" s="15"/>
      <c r="D22" s="63" t="str">
        <v>指针速度参数</v>
      </c>
      <c r="E22" s="2">
        <v>1</v>
      </c>
      <c r="G22" s="33" t="str">
        <v>命中特效</v>
      </c>
      <c r="H22" s="2"/>
      <c r="I22" s="14"/>
      <c r="J22" s="2" t="str">
        <v>连击积分增幅</v>
      </c>
      <c r="K22" s="2">
        <v>1.1</v>
      </c>
      <c r="L22" s="14"/>
      <c r="P22" s="14"/>
      <c r="Q22" s="14"/>
      <c r="R22" s="14"/>
      <c r="S22" s="14"/>
      <c r="T22" s="14"/>
      <c r="U22" s="14"/>
      <c r="AO22" s="15"/>
    </row>
    <row customHeight="true" ht="15" r="23">
      <c r="B23" s="14"/>
      <c r="C23" s="15"/>
      <c r="G23" s="33" t="str">
        <v>特效持续时间</v>
      </c>
      <c r="H23" s="2" t="str">
        <v>测试特效持续时间</v>
      </c>
      <c r="I23" s="14"/>
      <c r="L23" s="14"/>
      <c r="P23" s="14"/>
      <c r="Q23" s="14"/>
      <c r="R23" s="14"/>
      <c r="S23" s="14"/>
      <c r="T23" s="14"/>
      <c r="U23" s="14"/>
      <c r="AO23" s="15"/>
    </row>
    <row customHeight="true" ht="15" r="24">
      <c r="B24" s="14"/>
      <c r="C24" s="15"/>
      <c r="F24" s="14"/>
      <c r="I24" s="14"/>
      <c r="J24" s="14"/>
      <c r="K24" s="14"/>
      <c r="L24" s="14"/>
      <c r="M24" s="14"/>
      <c r="N24" s="14"/>
      <c r="O24" s="14"/>
      <c r="P24" s="14"/>
      <c r="Q24" s="14"/>
      <c r="R24" s="14"/>
      <c r="S24" s="14"/>
      <c r="T24" s="14"/>
      <c r="U24" s="14"/>
      <c r="AO24" s="15"/>
    </row>
    <row customHeight="true" ht="15" r="25">
      <c r="G25" s="23" t="str">
        <v>点击区域是否循环出现（分数不够且点击区域都被点击后）</v>
      </c>
      <c r="H25" s="2" t="str">
        <v>是</v>
      </c>
      <c r="AO25" s="15"/>
    </row>
    <row customHeight="true" ht="15" r="26">
      <c r="AO26" s="15"/>
    </row>
    <row customHeight="true" ht="15" r="27">
      <c r="AE27" s="44" t="str">
        <v>圆盘填写</v>
      </c>
      <c r="AF27" s="45"/>
      <c r="AG27" s="45"/>
      <c r="AH27" s="46"/>
      <c r="AI27" s="46"/>
      <c r="AJ27" s="47"/>
      <c r="AO27" s="15"/>
    </row>
    <row customHeight="true" ht="15" r="28">
      <c r="R28" s="41" t="str">
        <v>横轴填写</v>
      </c>
      <c r="S28" s="41"/>
      <c r="T28" s="41"/>
      <c r="U28" s="41"/>
      <c r="V28" s="41"/>
      <c r="W28" s="41"/>
      <c r="X28" s="41"/>
      <c r="Y28" s="41"/>
      <c r="Z28" s="41"/>
      <c r="AA28" s="41"/>
      <c r="AB28" s="41"/>
      <c r="AC28" s="41"/>
      <c r="AE28" s="43" t="str">
        <v>预览区域ID</v>
      </c>
      <c r="AF28" s="42">
        <v>3</v>
      </c>
      <c r="AG28" s="42"/>
      <c r="AH28" s="15"/>
      <c r="AI28" s="15"/>
      <c r="AJ28" s="19"/>
    </row>
    <row customHeight="true" ht="15" r="29">
      <c r="E29" s="59" t="str">
        <v>点击区域</v>
      </c>
      <c r="F29" s="58"/>
      <c r="G29" s="58"/>
      <c r="H29" s="58"/>
      <c r="I29" s="58"/>
      <c r="J29" s="58"/>
      <c r="K29" s="58"/>
      <c r="L29" s="58"/>
      <c r="M29" s="58"/>
      <c r="N29" s="58"/>
      <c r="O29" s="58"/>
      <c r="P29" s="58"/>
      <c r="R29" s="26" t="str">
        <v>简易区域位置数据（横轴）</v>
      </c>
      <c r="S29" s="26"/>
      <c r="T29" s="26"/>
      <c r="U29" s="26"/>
      <c r="V29" s="26"/>
      <c r="W29" s="26"/>
      <c r="X29" s="26"/>
      <c r="Y29" s="26"/>
      <c r="Z29" s="26"/>
      <c r="AA29" s="26"/>
      <c r="AB29" s="16" t="str">
        <v>位置数据</v>
      </c>
      <c r="AC29" s="16"/>
      <c r="AE29" s="60">
        <f>VLOOKUP(AF28,AE31:AG40,2,FALSE)</f>
      </c>
      <c r="AF29" s="61">
        <f>VLOOKUP(AF28,AE31:AG40,3,FALSE)</f>
      </c>
      <c r="AG29" s="61">
        <f>360-AE29-AF29</f>
      </c>
      <c r="AH29" s="15"/>
      <c r="AI29" s="15"/>
      <c r="AJ29" s="19"/>
    </row>
    <row customHeight="true" ht="15" r="30">
      <c r="C30" s="16" t="str">
        <v>区域表中编号</v>
      </c>
      <c r="D30" s="12" t="str">
        <v>辅助列</v>
      </c>
      <c r="E30" s="48" t="str">
        <v>所属游戏</v>
      </c>
      <c r="F30" s="48" t="str">
        <v>本游戏区域序号</v>
      </c>
      <c r="G30" s="48" t="str">
        <v>自己ID</v>
      </c>
      <c r="H30" s="50" t="str">
        <v>前置条件</v>
      </c>
      <c r="I30" s="50" t="str">
        <v>触发后解锁区域</v>
      </c>
      <c r="J30" s="54" t="str">
        <v>区域位置X/角度</v>
      </c>
      <c r="K30" s="54" t="str">
        <v>区域宽度/角度</v>
      </c>
      <c r="L30" s="56" t="str">
        <v>初始隐藏</v>
      </c>
      <c r="M30" s="50" t="str">
        <v>区域颜色</v>
      </c>
      <c r="N30" s="34" t="str">
        <v>命中得分区间</v>
      </c>
      <c r="O30" s="34" t="str">
        <v>失误扣分区间</v>
      </c>
      <c r="P30" s="34" t="str">
        <v>命中后指针加速</v>
      </c>
      <c r="R30" s="49" t="str">
        <v>条长度</v>
      </c>
      <c r="S30" s="49"/>
      <c r="T30" s="49"/>
      <c r="U30" s="49"/>
      <c r="V30" s="49"/>
      <c r="W30" s="51">
        <v>1012</v>
      </c>
      <c r="X30" s="51"/>
      <c r="Y30" s="51"/>
      <c r="Z30" s="51"/>
      <c r="AA30" s="51"/>
      <c r="AB30" s="57" t="str">
        <v>区域位置X/角度</v>
      </c>
      <c r="AC30" s="57" t="str">
        <v>区域宽度/角度</v>
      </c>
      <c r="AE30" s="52" t="str">
        <v>区域ID</v>
      </c>
      <c r="AF30" s="53" t="str">
        <v>区域位置</v>
      </c>
      <c r="AG30" s="55" t="str">
        <v>区域角度</v>
      </c>
      <c r="AH30" s="15"/>
      <c r="AI30" s="15"/>
      <c r="AJ30" s="19"/>
    </row>
    <row customHeight="true" ht="15" r="31">
      <c r="C31" s="2">
        <f>IF(J31="","",COUNT($C$30:C30)+1)</f>
      </c>
      <c r="D31" s="12">
        <f>H10</f>
      </c>
      <c r="E31" s="6">
        <f>B4</f>
      </c>
      <c r="F31" s="6">
        <v>1</v>
      </c>
      <c r="G31" s="3">
        <f>IF(J31="","",E31&amp;"-"&amp;F31)</f>
      </c>
      <c r="H31" s="3"/>
      <c r="I31" s="3">
        <f t="array" ref="I31:I31">IF(J31="","","["&amp;TEXTJOIN(",",TRUE,IF((E1:E1000=B4)*(H1:H1000=F31),CHAR(34)&amp;G1:G1000&amp;CHAR(34),""))&amp;"]")</f>
      </c>
      <c r="J31" s="3">
        <f>IF(D31="横轴",AB31,IF(AND(AF31=0,AG31=0),"",AF31))</f>
      </c>
      <c r="K31" s="3">
        <f>IF(D31="横轴",AC31,IF(AND(AG31=0,AF31=0),"",AG31))</f>
      </c>
      <c r="L31" s="3" t="str">
        <v>显示</v>
      </c>
      <c r="M31" s="3" t="str">
        <v>#88cc66</v>
      </c>
      <c r="N31" s="3">
        <f>IF(J31="","","["&amp;E16&amp;","&amp;E15&amp;"]")</f>
      </c>
      <c r="O31" s="3">
        <f>IF(J31="","","["&amp;E18&amp;","&amp;E17&amp;"]")</f>
      </c>
      <c r="P31" s="3">
        <v>1.5</v>
      </c>
      <c r="R31" s="10"/>
      <c r="S31" s="4"/>
      <c r="T31" s="4"/>
      <c r="U31" s="4"/>
      <c r="V31" s="4"/>
      <c r="W31" s="4"/>
      <c r="X31" s="4"/>
      <c r="Y31" s="4"/>
      <c r="Z31" s="4"/>
      <c r="AA31" s="5"/>
      <c r="AB31" s="13">
        <f>IF(COUNTIF(R31:AA31,1)=0,"",ROUND((MATCH(1,R31:AA31,0)-1)*(W30/10),0))</f>
      </c>
      <c r="AC31" s="2">
        <f>IF(COUNTIF(R31:AA31,1)=0,"",ROUND(COUNTIF(R31:AA31,1)*(W30/10),0))</f>
      </c>
      <c r="AE31" s="18">
        <v>1</v>
      </c>
      <c r="AF31" s="17">
        <v>10</v>
      </c>
      <c r="AG31" s="16">
        <v>60</v>
      </c>
      <c r="AH31" s="15"/>
      <c r="AI31" s="15"/>
      <c r="AJ31" s="19"/>
    </row>
    <row customHeight="true" ht="15" r="32">
      <c r="C32" s="2">
        <f>IF(J32="","",COUNT($C$30:C31)+1)</f>
      </c>
      <c r="D32" s="12">
        <f>H10</f>
      </c>
      <c r="E32" s="6">
        <f>B4</f>
      </c>
      <c r="F32" s="6">
        <v>2</v>
      </c>
      <c r="G32" s="3">
        <f>IF(J32="","",E32&amp;"-"&amp;F32)</f>
      </c>
      <c r="H32" s="3">
        <v>1</v>
      </c>
      <c r="I32" s="3">
        <f t="array" ref="I32:I32">IF(J32="","","["&amp;TEXTJOIN(",",TRUE,IF((E2:E1001=B4)*(H2:H1001=F32),CHAR(34)&amp;G2:G1001&amp;CHAR(34),""))&amp;"]")</f>
      </c>
      <c r="J32" s="3">
        <f>IF(D32="横轴",AB32,IF(AND(AF32=0,AG32=0),"",AF32))</f>
      </c>
      <c r="K32" s="3">
        <f>IF(D32="横轴",AC32,IF(AND(AG32=0,AF32=0),"",AG32))</f>
      </c>
      <c r="L32" s="3" t="str">
        <v>隐藏</v>
      </c>
      <c r="M32" s="3" t="str">
        <v>#88cc66</v>
      </c>
      <c r="N32" s="3">
        <f>IF(J32="","","["&amp;E16&amp;","&amp;E15&amp;"]")</f>
      </c>
      <c r="O32" s="3">
        <f>IF(J32="","","["&amp;E18&amp;","&amp;E17&amp;"]")</f>
      </c>
      <c r="P32" s="3">
        <v>2</v>
      </c>
      <c r="R32" s="10"/>
      <c r="S32" s="4"/>
      <c r="T32" s="4"/>
      <c r="U32" s="4"/>
      <c r="V32" s="4"/>
      <c r="W32" s="4"/>
      <c r="X32" s="4"/>
      <c r="Y32" s="4"/>
      <c r="Z32" s="4"/>
      <c r="AA32" s="5"/>
      <c r="AB32" s="13">
        <f>IF(COUNTIF(R32:AA32,1)=0,"",ROUND((MATCH(1,R32:AA32,0)-1)*(W30/10),0))</f>
      </c>
      <c r="AC32" s="2">
        <f>IF(COUNTIF(R32:AA32,1)=0,"",ROUND(COUNTIF(R32:AA32,1)*(W30/10),0))</f>
      </c>
      <c r="AE32" s="18">
        <v>2</v>
      </c>
      <c r="AF32" s="17">
        <v>260</v>
      </c>
      <c r="AG32" s="16">
        <v>80</v>
      </c>
      <c r="AH32" s="15"/>
      <c r="AI32" s="15"/>
      <c r="AJ32" s="19"/>
    </row>
    <row customHeight="true" ht="15" r="33">
      <c r="C33" s="2">
        <f>IF(J33="","",COUNT($C$30:C32)+1)</f>
      </c>
      <c r="D33" s="12">
        <f>H10</f>
      </c>
      <c r="E33" s="6">
        <f>B4</f>
      </c>
      <c r="F33" s="6">
        <v>3</v>
      </c>
      <c r="G33" s="3">
        <f>IF(J33="","",E33&amp;"-"&amp;F33)</f>
      </c>
      <c r="H33" s="3">
        <v>2</v>
      </c>
      <c r="I33" s="3">
        <f t="array" ref="I33:I33">IF(J33="","","["&amp;TEXTJOIN(",",TRUE,IF((E3:E1002=B4)*(H3:H1002=F33),CHAR(34)&amp;G3:G1002&amp;CHAR(34),""))&amp;"]")</f>
      </c>
      <c r="J33" s="3">
        <f>IF(D33="横轴",AB33,IF(AND(AF33=0,AG33=0),"",AF33))</f>
      </c>
      <c r="K33" s="3">
        <f>IF(D33="横轴",AC33,IF(AND(AG33=0,AF33=0),"",AG33))</f>
      </c>
      <c r="L33" s="3" t="str">
        <v>隐藏</v>
      </c>
      <c r="M33" s="3" t="str">
        <v>#88cc66</v>
      </c>
      <c r="N33" s="3">
        <f>IF(J33="","","["&amp;E16&amp;","&amp;E15&amp;"]")</f>
      </c>
      <c r="O33" s="3">
        <f>IF(J33="","","["&amp;E18&amp;","&amp;E17&amp;"]")</f>
      </c>
      <c r="P33" s="3">
        <v>1.7</v>
      </c>
      <c r="R33" s="10"/>
      <c r="S33" s="4"/>
      <c r="T33" s="4"/>
      <c r="U33" s="4"/>
      <c r="V33" s="4"/>
      <c r="W33" s="4"/>
      <c r="X33" s="4"/>
      <c r="Y33" s="4"/>
      <c r="Z33" s="4"/>
      <c r="AA33" s="5"/>
      <c r="AB33" s="13">
        <f>IF(COUNTIF(R33:AA33,1)=0,"",ROUND((MATCH(1,R33:AA33,0)-1)*(W30/10),0))</f>
      </c>
      <c r="AC33" s="2">
        <f>IF(COUNTIF(R33:AA33,1)=0,"",ROUND(COUNTIF(R33:AA33,1)*(W30/10),0))</f>
      </c>
      <c r="AE33" s="18">
        <v>3</v>
      </c>
      <c r="AF33" s="17">
        <v>50</v>
      </c>
      <c r="AG33" s="16">
        <v>60</v>
      </c>
      <c r="AH33" s="15"/>
      <c r="AI33" s="15"/>
      <c r="AJ33" s="19"/>
    </row>
    <row customHeight="true" ht="15" r="34">
      <c r="C34" s="2">
        <f>IF(J34="","",COUNT($C$30:C33)+1)</f>
      </c>
      <c r="D34" s="12">
        <f>H10</f>
      </c>
      <c r="E34" s="6">
        <f>B4</f>
      </c>
      <c r="F34" s="6">
        <v>4</v>
      </c>
      <c r="G34" s="3">
        <f>IF(J34="","",E34&amp;"-"&amp;F34)</f>
      </c>
      <c r="H34" s="3">
        <v>3</v>
      </c>
      <c r="I34" s="3">
        <f t="array" ref="I34:I34">IF(J34="","","["&amp;TEXTJOIN(",",TRUE,IF((E4:E1003=B4)*(H4:H1003=F34),CHAR(34)&amp;G4:G1003&amp;CHAR(34),""))&amp;"]")</f>
      </c>
      <c r="J34" s="3">
        <f>IF(D34="横轴",AB34,IF(AND(AF34=0,AG34=0),"",AF34))</f>
      </c>
      <c r="K34" s="3">
        <f>IF(D34="横轴",AC34,IF(AND(AG34=0,AF34=0),"",AG34))</f>
      </c>
      <c r="L34" s="3" t="str">
        <v>隐藏</v>
      </c>
      <c r="M34" s="3" t="str">
        <v>#88cc66</v>
      </c>
      <c r="N34" s="3">
        <f>IF(J34="","","["&amp;E16&amp;","&amp;E15&amp;"]")</f>
      </c>
      <c r="O34" s="3">
        <f>IF(J34="","","["&amp;E18&amp;","&amp;E17&amp;"]")</f>
      </c>
      <c r="P34" s="3">
        <v>1.3</v>
      </c>
      <c r="R34" s="10"/>
      <c r="S34" s="4"/>
      <c r="T34" s="4"/>
      <c r="U34" s="4"/>
      <c r="V34" s="4"/>
      <c r="W34" s="4"/>
      <c r="X34" s="4"/>
      <c r="Y34" s="4"/>
      <c r="Z34" s="4"/>
      <c r="AA34" s="5"/>
      <c r="AB34" s="13">
        <f>IF(COUNTIF(R34:AA34,1)=0,"",ROUND((MATCH(1,R34:AA34,0)-1)*(W30/10),0))</f>
      </c>
      <c r="AC34" s="2">
        <f>IF(COUNTIF(R34:AA34,1)=0,"",ROUND(COUNTIF(R34:AA34,1)*(W30/10),0))</f>
      </c>
      <c r="AE34" s="18">
        <v>4</v>
      </c>
      <c r="AF34" s="17">
        <v>160</v>
      </c>
      <c r="AG34" s="16">
        <v>50</v>
      </c>
      <c r="AH34" s="15"/>
      <c r="AI34" s="15"/>
      <c r="AJ34" s="19"/>
    </row>
    <row customHeight="true" ht="15" r="35">
      <c r="C35" s="2">
        <f>IF(J35="","",COUNT($C$30:C34)+1)</f>
      </c>
      <c r="D35" s="12">
        <f>H10</f>
      </c>
      <c r="E35" s="6">
        <f>B4</f>
      </c>
      <c r="F35" s="6">
        <v>5</v>
      </c>
      <c r="G35" s="3">
        <f>IF(J35="","",E35&amp;"-"&amp;F35)</f>
      </c>
      <c r="H35" s="3">
        <v>4</v>
      </c>
      <c r="I35" s="3">
        <f t="array" ref="I35:I35">IF(J35="","","["&amp;TEXTJOIN(",",TRUE,IF((E5:E1004=B4)*(H5:H1004=F35),CHAR(34)&amp;G5:G1004&amp;CHAR(34),""))&amp;"]")</f>
      </c>
      <c r="J35" s="3">
        <f>IF(D35="横轴",AB35,IF(AND(AF35=0,AG35=0),"",AF35))</f>
      </c>
      <c r="K35" s="3">
        <f>IF(D35="横轴",AC35,IF(AND(AG35=0,AF35=0),"",AG35))</f>
      </c>
      <c r="L35" s="3" t="str">
        <v>隐藏</v>
      </c>
      <c r="M35" s="3" t="str">
        <v>#88cc66</v>
      </c>
      <c r="N35" s="3">
        <f>IF(J35="","","["&amp;E16&amp;","&amp;E15&amp;"]")</f>
      </c>
      <c r="O35" s="3">
        <f>IF(J35="","","["&amp;E18&amp;","&amp;E17&amp;"]")</f>
      </c>
      <c r="P35" s="3">
        <v>1</v>
      </c>
      <c r="R35" s="10"/>
      <c r="S35" s="4"/>
      <c r="T35" s="4"/>
      <c r="U35" s="4"/>
      <c r="V35" s="4"/>
      <c r="W35" s="4"/>
      <c r="X35" s="4"/>
      <c r="Y35" s="4"/>
      <c r="Z35" s="4"/>
      <c r="AA35" s="5"/>
      <c r="AB35" s="13">
        <f>IF(COUNTIF(R35:AA35,1)=0,"",ROUND((MATCH(1,R35:AA35,0)-1)*(W30/10),0))</f>
      </c>
      <c r="AC35" s="2">
        <f>IF(COUNTIF(R35:AA35,1)=0,"",ROUND(COUNTIF(R35:AA35,1)*(W30/10),0))</f>
      </c>
      <c r="AE35" s="18">
        <v>5</v>
      </c>
      <c r="AF35" s="17">
        <v>300</v>
      </c>
      <c r="AG35" s="16">
        <v>60</v>
      </c>
      <c r="AH35" s="15"/>
      <c r="AI35" s="15"/>
      <c r="AJ35" s="19"/>
    </row>
    <row customHeight="true" ht="15" r="36">
      <c r="C36" s="2">
        <f>IF(J36="","",COUNT($C$30:C35)+1)</f>
      </c>
      <c r="D36" s="12">
        <f>H10</f>
      </c>
      <c r="E36" s="6">
        <f>B4</f>
      </c>
      <c r="F36" s="6">
        <v>6</v>
      </c>
      <c r="G36" s="3">
        <f>IF(J36="","",E36&amp;"-"&amp;F36)</f>
      </c>
      <c r="H36" s="3"/>
      <c r="I36" s="3">
        <f t="array" ref="I36:I36">IF(J36="","","["&amp;TEXTJOIN(",",TRUE,IF((E6:E1005=B4)*(H6:H1005=F36),CHAR(34)&amp;G6:G1005&amp;CHAR(34),""))&amp;"]")</f>
      </c>
      <c r="J36" s="3">
        <f>IF(D36="横轴",AB36,IF(AND(AF36=0,AG36=0),"",AF36))</f>
      </c>
      <c r="K36" s="3">
        <f>IF(D36="横轴",AC36,IF(AND(AG36=0,AF36=0),"",AG36))</f>
      </c>
      <c r="L36" s="3" t="str">
        <v>隐藏</v>
      </c>
      <c r="M36" s="3"/>
      <c r="N36" s="3">
        <f>IF(J36="","","["&amp;E16&amp;","&amp;E15&amp;"]")</f>
      </c>
      <c r="O36" s="3">
        <f>IF(J36="","","["&amp;E18&amp;","&amp;E17&amp;"]")</f>
      </c>
      <c r="P36" s="3"/>
      <c r="R36" s="10"/>
      <c r="S36" s="4"/>
      <c r="T36" s="4"/>
      <c r="U36" s="4"/>
      <c r="V36" s="4"/>
      <c r="W36" s="4"/>
      <c r="X36" s="4"/>
      <c r="Y36" s="4"/>
      <c r="Z36" s="4"/>
      <c r="AA36" s="5"/>
      <c r="AB36" s="13">
        <f>IF(COUNTIF(R36:AA36,1)=0,"",ROUND((MATCH(1,R36:AA36,0)-1)*(W30/10),0))</f>
      </c>
      <c r="AC36" s="2">
        <f>IF(COUNTIF(R36:AA36,1)=0,"",ROUND(COUNTIF(R36:AA36,1)*(W30/10),0))</f>
      </c>
      <c r="AE36" s="18">
        <v>6</v>
      </c>
      <c r="AF36" s="17"/>
      <c r="AG36" s="16"/>
      <c r="AH36" s="15"/>
      <c r="AI36" s="15"/>
      <c r="AJ36" s="19"/>
    </row>
    <row customHeight="true" ht="15" r="37">
      <c r="C37" s="2">
        <f>IF(J37="","",COUNT($C$30:C36)+1)</f>
      </c>
      <c r="D37" s="12">
        <f>H10</f>
      </c>
      <c r="E37" s="6">
        <f>B4</f>
      </c>
      <c r="F37" s="6">
        <v>7</v>
      </c>
      <c r="G37" s="3">
        <f>IF(J37="","",E37&amp;"-"&amp;F37)</f>
      </c>
      <c r="H37" s="3"/>
      <c r="I37" s="3">
        <f t="array" ref="I37:I37">IF(J37="","","["&amp;TEXTJOIN(",",TRUE,IF((E7:E1006=B4)*(H7:H1006=F37),CHAR(34)&amp;G7:G1006&amp;CHAR(34),""))&amp;"]")</f>
      </c>
      <c r="J37" s="3">
        <f>IF(D37="横轴",AB37,IF(AND(AF37=0,AG37=0),"",AF37))</f>
      </c>
      <c r="K37" s="3">
        <f>IF(D37="横轴",AC37,IF(AND(AG37=0,AF37=0),"",AG37))</f>
      </c>
      <c r="L37" s="3" t="str">
        <v>隐藏</v>
      </c>
      <c r="M37" s="3"/>
      <c r="N37" s="3">
        <f>IF(J37="","","["&amp;E16&amp;","&amp;E15&amp;"]")</f>
      </c>
      <c r="O37" s="3">
        <f>IF(J37="","","["&amp;E18&amp;","&amp;E17&amp;"]")</f>
      </c>
      <c r="P37" s="3"/>
      <c r="R37" s="10"/>
      <c r="S37" s="4"/>
      <c r="T37" s="4"/>
      <c r="U37" s="4"/>
      <c r="V37" s="4"/>
      <c r="W37" s="4"/>
      <c r="X37" s="4"/>
      <c r="Y37" s="4"/>
      <c r="Z37" s="4"/>
      <c r="AA37" s="5"/>
      <c r="AB37" s="13">
        <f>IF(COUNTIF(R37:AA37,1)=0,"",ROUND((MATCH(1,R37:AA37,0)-1)*(W30/10),0))</f>
      </c>
      <c r="AC37" s="2">
        <f>IF(COUNTIF(R37:AA37,1)=0,"",ROUND(COUNTIF(R37:AA37,1)*(W30/10),0))</f>
      </c>
      <c r="AE37" s="18">
        <v>7</v>
      </c>
      <c r="AF37" s="17"/>
      <c r="AG37" s="16"/>
      <c r="AH37" s="15"/>
      <c r="AI37" s="15"/>
      <c r="AJ37" s="19"/>
    </row>
    <row customHeight="true" ht="15" r="38">
      <c r="C38" s="2">
        <f>IF(J38="","",COUNT($C$30:C37)+1)</f>
      </c>
      <c r="D38" s="12">
        <f>H10</f>
      </c>
      <c r="E38" s="6">
        <f>B4</f>
      </c>
      <c r="F38" s="6">
        <v>8</v>
      </c>
      <c r="G38" s="3">
        <f>IF(J38="","",E38&amp;"-"&amp;F38)</f>
      </c>
      <c r="H38" s="3"/>
      <c r="I38" s="3">
        <f t="array" ref="I38:I38">IF(J38="","","["&amp;TEXTJOIN(",",TRUE,IF((E8:E1007=B4)*(H8:H1007=F38),CHAR(34)&amp;G8:G1007&amp;CHAR(34),""))&amp;"]")</f>
      </c>
      <c r="J38" s="3">
        <f>IF(D38="横轴",AB38,IF(AND(AF38=0,AG38=0),"",AF38))</f>
      </c>
      <c r="K38" s="3">
        <f>IF(D38="横轴",AC38,IF(AND(AG38=0,AF38=0),"",AG38))</f>
      </c>
      <c r="L38" s="3" t="str">
        <v>隐藏</v>
      </c>
      <c r="M38" s="3"/>
      <c r="N38" s="3">
        <f>IF(J38="","","["&amp;E16&amp;","&amp;E15&amp;"]")</f>
      </c>
      <c r="O38" s="3">
        <f>IF(J38="","","["&amp;E18&amp;","&amp;E17&amp;"]")</f>
      </c>
      <c r="P38" s="3"/>
      <c r="R38" s="10"/>
      <c r="S38" s="4"/>
      <c r="T38" s="4"/>
      <c r="U38" s="4"/>
      <c r="V38" s="4"/>
      <c r="W38" s="4"/>
      <c r="X38" s="4"/>
      <c r="Y38" s="4"/>
      <c r="Z38" s="4"/>
      <c r="AA38" s="5"/>
      <c r="AB38" s="13">
        <f>IF(COUNTIF(R38:AA38,1)=0,"",ROUND((MATCH(1,R38:AA38,0)-1)*(W30/10),0))</f>
      </c>
      <c r="AC38" s="2">
        <f>IF(COUNTIF(R38:AA38,1)=0,"",ROUND(COUNTIF(R38:AA38,1)*(W30/10),0))</f>
      </c>
      <c r="AE38" s="18">
        <v>8</v>
      </c>
      <c r="AF38" s="17"/>
      <c r="AG38" s="16"/>
      <c r="AH38" s="15"/>
      <c r="AI38" s="15"/>
      <c r="AJ38" s="19"/>
    </row>
    <row customHeight="true" ht="15" r="39">
      <c r="C39" s="2">
        <f>IF(J39="","",COUNT($C$30:C38)+1)</f>
      </c>
      <c r="D39" s="12">
        <f>H10</f>
      </c>
      <c r="E39" s="6">
        <f>B4</f>
      </c>
      <c r="F39" s="6">
        <v>9</v>
      </c>
      <c r="G39" s="3">
        <f>IF(J39="","",E39&amp;"-"&amp;F39)</f>
      </c>
      <c r="H39" s="3"/>
      <c r="I39" s="3">
        <f t="array" ref="I39:I39">IF(J39="","","["&amp;TEXTJOIN(",",TRUE,IF((E9:E1008=B4)*(H9:H1008=F39),CHAR(34)&amp;G9:G1008&amp;CHAR(34),""))&amp;"]")</f>
      </c>
      <c r="J39" s="3">
        <f>IF(D39="横轴",AB39,IF(AND(AF39=0,AG39=0),"",AF39))</f>
      </c>
      <c r="K39" s="3">
        <f>IF(D39="横轴",AC39,IF(AND(AG39=0,AF39=0),"",AG39))</f>
      </c>
      <c r="L39" s="3" t="str">
        <v>隐藏</v>
      </c>
      <c r="M39" s="3"/>
      <c r="N39" s="3">
        <f>IF(J39="","","["&amp;E16&amp;","&amp;E15&amp;"]")</f>
      </c>
      <c r="O39" s="3">
        <f>IF(J39="","","["&amp;E18&amp;","&amp;E17&amp;"]")</f>
      </c>
      <c r="P39" s="3"/>
      <c r="R39" s="10"/>
      <c r="S39" s="4"/>
      <c r="T39" s="4"/>
      <c r="U39" s="4"/>
      <c r="V39" s="4"/>
      <c r="W39" s="4"/>
      <c r="X39" s="4"/>
      <c r="Y39" s="4"/>
      <c r="Z39" s="4"/>
      <c r="AA39" s="5"/>
      <c r="AB39" s="13">
        <f>IF(COUNTIF(R39:AA39,1)=0,"",ROUND((MATCH(1,R39:AA39,0)-1)*(W30/10),0))</f>
      </c>
      <c r="AC39" s="2">
        <f>IF(COUNTIF(R39:AA39,1)=0,"",ROUND(COUNTIF(R39:AA39,1)*(W30/10),0))</f>
      </c>
      <c r="AE39" s="18">
        <v>9</v>
      </c>
      <c r="AF39" s="17"/>
      <c r="AG39" s="16"/>
      <c r="AH39" s="15"/>
      <c r="AI39" s="15"/>
      <c r="AJ39" s="19"/>
    </row>
    <row customHeight="true" ht="15" r="40">
      <c r="C40" s="2">
        <f>IF(J40="","",COUNT($C$30:C39)+1)</f>
      </c>
      <c r="D40" s="12">
        <f>H10</f>
      </c>
      <c r="E40" s="6">
        <f>B4</f>
      </c>
      <c r="F40" s="6">
        <v>10</v>
      </c>
      <c r="G40" s="3">
        <f>IF(J40="","",E40&amp;"-"&amp;F40)</f>
      </c>
      <c r="H40" s="3"/>
      <c r="I40" s="3">
        <f t="array" ref="I40:I40">IF(J40="","","["&amp;TEXTJOIN(",",TRUE,IF((E10:E1009=B4)*(H10:H1009=F40),CHAR(34)&amp;G10:G1009&amp;CHAR(34),""))&amp;"]")</f>
      </c>
      <c r="J40" s="3">
        <f>IF(D40="横轴",AB40,IF(AND(AF40=0,AG40=0),"",AF40))</f>
      </c>
      <c r="K40" s="3">
        <f>IF(D40="横轴",AC40,IF(AND(AG40=0,AF40=0),"",AG40))</f>
      </c>
      <c r="L40" s="3" t="str">
        <v>隐藏</v>
      </c>
      <c r="M40" s="3"/>
      <c r="N40" s="3">
        <f>IF(J40="","","["&amp;E16&amp;","&amp;E15&amp;"]")</f>
      </c>
      <c r="O40" s="3">
        <f>IF(J40="","","["&amp;E18&amp;","&amp;E17&amp;"]")</f>
      </c>
      <c r="P40" s="3"/>
      <c r="R40" s="10"/>
      <c r="S40" s="4"/>
      <c r="T40" s="4"/>
      <c r="U40" s="4"/>
      <c r="V40" s="4"/>
      <c r="W40" s="4"/>
      <c r="X40" s="4"/>
      <c r="Y40" s="4"/>
      <c r="Z40" s="4"/>
      <c r="AA40" s="5"/>
      <c r="AB40" s="13">
        <f>IF(COUNTIF(R40:AA40,1)=0,"",ROUND((MATCH(1,R40:AA40,0)-1)*(W30/10),0))</f>
      </c>
      <c r="AC40" s="2">
        <f>IF(COUNTIF(R40:AA40,1)=0,"",ROUND(COUNTIF(R40:AA40,1)*(W30/10),0))</f>
      </c>
      <c r="AE40" s="9">
        <v>10</v>
      </c>
      <c r="AF40" s="8"/>
      <c r="AG40" s="11"/>
      <c r="AH40" s="7"/>
      <c r="AI40" s="7"/>
      <c r="AJ40" s="1"/>
    </row>
    <row customHeight="true" ht="15" r="41">
      <c r="AE41" s="15"/>
      <c r="AF41" s="15"/>
      <c r="AG41" s="15"/>
    </row>
    <row customHeight="true" ht="15" r="42">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row>
    <row customHeight="true" ht="15" r="43">
      <c r="B43" s="14"/>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row>
    <row customHeight="true" ht="15" r="44">
      <c r="B44" s="14"/>
      <c r="C44" s="14"/>
      <c r="D44" s="14"/>
      <c r="E44" s="14"/>
      <c r="F44" s="14"/>
      <c r="G44" s="27" t="str">
        <v>步骤表索引数据</v>
      </c>
      <c r="H44" s="27"/>
      <c r="I44" s="27"/>
      <c r="J44" s="27"/>
      <c r="K44" s="27"/>
      <c r="AO44" s="30" t="str">
        <v>辅助填写数据</v>
      </c>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9"/>
    </row>
    <row customHeight="true" ht="15" r="45">
      <c r="B45" s="39" t="str">
        <v>索引值</v>
      </c>
      <c r="D45" s="40" t="str">
        <v>所属人物</v>
      </c>
      <c r="E45" s="34" t="str">
        <v>菜品</v>
      </c>
      <c r="F45" s="35" t="str">
        <v>步骤名</v>
      </c>
      <c r="G45" s="37" t="str">
        <v>关卡倒计时</v>
      </c>
      <c r="H45" s="37" t="str">
        <v>满分值</v>
      </c>
      <c r="I45" s="37" t="str">
        <v>及格分值</v>
      </c>
      <c r="J45" s="37" t="str">
        <v>失败后处理</v>
      </c>
      <c r="K45" s="37" t="str">
        <v>失败处理值</v>
      </c>
      <c r="AL45" s="36"/>
      <c r="AM45" s="36"/>
      <c r="AN45" s="36"/>
      <c r="AO45" s="38" t="str">
        <v>容器X</v>
      </c>
      <c r="AP45" s="15" t="str">
        <v>容器Y</v>
      </c>
      <c r="AQ45" s="15" t="str">
        <v>SettleOnPassingScore(控制游戏到达合格分数是否立即进行结算,0:不立即结束，1:分数一达到合格分就结算)</v>
      </c>
      <c r="AR45" s="15" t="str">
        <v>进度条的高度（默认100，基本不用）</v>
      </c>
      <c r="AS45" s="15" t="str">
        <v>横轴区域块的高度（默认100）</v>
      </c>
      <c r="AT45" s="15" t="str">
        <v>横轴区域块Y轴偏移量（相对于容器，默认为0）</v>
      </c>
      <c r="AU45" s="15" t="str">
        <v>进度条图Y(相对于容器默认50）</v>
      </c>
      <c r="AV45" s="15" t="str">
        <v>横轴容器宽度 默认700</v>
      </c>
      <c r="AW45" s="15" t="str">
        <v>横轴容器高度 默认300</v>
      </c>
      <c r="AX45" s="15" t="str">
        <v>圆盘容器宽度</v>
      </c>
      <c r="AY45" s="15" t="str">
        <v>圆盘容器高度</v>
      </c>
      <c r="AZ45" s="15" t="str">
        <v>IsOrder(点击的顺序：是否无序:'0'=有序 '1'=无序)，注意如果无序需要确保ClickAreaIds和区域块展示下一个区域快的id准确</v>
      </c>
      <c r="BA45" s="15" t="str">
        <v>IsRandom(题目组（区域块的顺序是否随机）次序是否随机-ClickAreaIds数组随机重新排序-:'0'=否 '1'=是)</v>
      </c>
      <c r="BB45" s="15" t="str">
        <v>IsShowComboCount(是否显示连击数：'0'不显示、'1'显示（默认）)</v>
      </c>
      <c r="BC45" s="15" t="str">
        <v>IsDisappearHit(击中后区域是否消失:‘0’=否 ’1‘=是)</v>
      </c>
      <c r="BD45" s="15" t="str">
        <v>LoopMode(指针-循环模式:'0'=不循环 '1'=往复循环 '2'=从头循环)</v>
      </c>
      <c r="BE45" s="15" t="str">
        <v>点击区域是否重复出现</v>
      </c>
      <c r="BF45" s="15" t="str">
        <v>PointesId(自己id)</v>
      </c>
      <c r="BG45" s="15" t="str">
        <v>AxisType(轴类型:'1'=横轴 '2'=圆盘)</v>
      </c>
      <c r="BH45" s="15" t="str">
        <v>StartDirection(初始方向:’1‘=从左到右/顺时针 ’2‘=从右到左/逆时针)</v>
      </c>
      <c r="BI45" s="15" t="str">
        <v>PointerMoveSpeed(指针移动速度:n 像素/秒或角度/秒)</v>
      </c>
      <c r="BJ45" s="15" t="str">
        <v>PointerImg(横轴指针图片) 20*100</v>
      </c>
      <c r="BK45" s="15" t="str">
        <v>QteBgHengZhouImg(qte横轴背景图) 700*100</v>
      </c>
      <c r="BL45" s="15" t="str">
        <v>QteBgCircleImg(qte圆盘背景图)400*400</v>
      </c>
      <c r="BM45" s="15" t="str">
        <v>QteBgColor(背景颜色，Hex码)</v>
      </c>
      <c r="BN45" s="15" t="str">
        <v>ClickMissFollowUp('1'=（默认）无反馈+仅扣分 '2'=显示下一个点击次序的区域块 '3’=退出并返回失败值 ‘4’(不再使用)=关卡重开)</v>
      </c>
      <c r="BO45" s="15" t="str">
        <v>ClickAreaNums(点击区域个数:暂时无用)</v>
      </c>
      <c r="BP45" s="15" t="str">
        <v>MinComboCount(最小连击数-连续N次点中即可算作处于连击状态（本次也算在内）)</v>
      </c>
      <c r="BQ45" s="15" t="str">
        <v>ComboScoreBoost(连击得分增幅:例：1.1)  连击得分=原始分数*1.1 (多次连击也是这个分数)</v>
      </c>
      <c r="BR45" s="15" t="str">
        <v>HitSoundEffect(命中音效资源路径)</v>
      </c>
      <c r="BS45" s="15" t="str">
        <v>HitEffectImage(命中特效资源图片路径) 显示区域120*120</v>
      </c>
      <c r="BT45" s="15" t="str">
        <v>HitEffectTimer(特效特效持续时间（秒）)</v>
      </c>
      <c r="BU45" s="15" t="str">
        <v>CriclePointer(圆盘指针) 20*200</v>
      </c>
      <c r="BV45" s="15" t="str">
        <v>CricleClickArea(圆盘区域块，从12点方向顺时针旋转10度的区域) 400*400</v>
      </c>
      <c r="BW45" s="19" t="str">
        <v>ClickAreaIds(点击区域id数组，默认此顺序)</v>
      </c>
    </row>
    <row customHeight="true" ht="15" r="46">
      <c r="B46" s="3">
        <f>COUNT($B$3:B45)+1</f>
      </c>
      <c r="D46" s="3" t="str">
        <v>杜国强</v>
      </c>
      <c r="E46" s="3" t="str">
        <v>云吞面</v>
      </c>
      <c r="F46" s="3" t="str">
        <v>包云吞</v>
      </c>
      <c r="G46" s="2">
        <f>IF(E62="是",E50,"")</f>
      </c>
      <c r="H46" s="2">
        <f>E54</f>
      </c>
      <c r="I46" s="2">
        <f>E54</f>
      </c>
      <c r="J46" s="2" t="str">
        <v>当前步骤重新开始</v>
      </c>
      <c r="K46" s="27">
        <f>IF(J46="当前步骤重新开始",1,IF(J46="从菜品第一步开始",2,3))</f>
      </c>
      <c r="AO46" s="31">
        <f>IF(H52="横轴",O50,O58)</f>
      </c>
      <c r="AP46" s="7">
        <f>IF(H52="横轴",O51,O59)</f>
      </c>
      <c r="AQ46" s="7">
        <f>IF(E61="立即结束",1,0)</f>
      </c>
      <c r="AR46" s="7"/>
      <c r="AS46" s="7">
        <f>IF(H52="横轴",O55,"")</f>
      </c>
      <c r="AT46" s="7">
        <f>IF(H52="横轴",O54,"")</f>
      </c>
      <c r="AU46" s="7">
        <f>IF(H52="横轴",O56,"")</f>
      </c>
      <c r="AV46" s="7">
        <f>IF(H52="横轴",O52,"")</f>
      </c>
      <c r="AW46" s="7">
        <f>IF(H52="横轴",O53,"")</f>
      </c>
      <c r="AX46" s="7">
        <f>IF(H52="横轴","",O60)</f>
      </c>
      <c r="AY46" s="7">
        <f>IF(H52="横轴","",O61)</f>
      </c>
      <c r="AZ46" s="7">
        <f>IF(H59="有序",0,1)</f>
      </c>
      <c r="BA46" s="7">
        <v>0</v>
      </c>
      <c r="BB46" s="7">
        <f>IF(K62="显示",1,0)</f>
      </c>
      <c r="BC46" s="7">
        <f>IF(H60="消失",1,0)</f>
      </c>
      <c r="BD46" s="7">
        <f>IF(K50="不循环",0,IF(K50="往复循环",1,2))</f>
      </c>
      <c r="BE46" s="7">
        <f>IF(H67="是",1,0)</f>
      </c>
      <c r="BF46" s="7">
        <f>D46&amp;"-"&amp;E46&amp;"-"&amp;F46</f>
      </c>
      <c r="BG46" s="7">
        <f>IF(H52="横轴",1,2)</f>
      </c>
      <c r="BH46" s="7">
        <f>IF(K51="左→右/顺时针",1,2)</f>
      </c>
      <c r="BI46" s="7">
        <f>K52</f>
      </c>
      <c r="BJ46" s="7">
        <f>K53</f>
      </c>
      <c r="BK46" s="7">
        <f>H53</f>
      </c>
      <c r="BL46" s="7">
        <f>H54</f>
      </c>
      <c r="BM46" s="7">
        <f>H55</f>
      </c>
      <c r="BN46" s="7">
        <f>IF(H61="仅扣分",1,IF(H61="失败退出",3,2))</f>
      </c>
      <c r="BO46" s="7">
        <f>10-COUNTIF(J73:J82,"")</f>
      </c>
      <c r="BP46" s="7">
        <f>K63</f>
      </c>
      <c r="BQ46" s="7">
        <f>K64</f>
      </c>
      <c r="BR46" s="7">
        <f>H63</f>
      </c>
      <c r="BS46" s="7">
        <f>H64</f>
      </c>
      <c r="BT46" s="7">
        <f>H65</f>
      </c>
      <c r="BU46" s="7">
        <f>K54</f>
      </c>
      <c r="BV46" s="7">
        <f>IF(K58=0,"",K58)</f>
      </c>
      <c r="BW46" s="1">
        <f t="array" ref="BW46:BW46">"["&amp;TEXTJOIN(",",TRUE,IF(G73:G82&lt;&gt;"",CHAR(34)&amp;G73:G82&amp;CHAR(34),""))&amp;"]"</f>
      </c>
    </row>
    <row customHeight="true" ht="15" r="47">
      <c r="B47" s="14"/>
      <c r="C47" s="14"/>
      <c r="D47" s="14"/>
      <c r="E47" s="14"/>
      <c r="F47" s="14"/>
      <c r="G47" s="14"/>
      <c r="H47" s="14"/>
      <c r="I47" s="14"/>
      <c r="J47" s="14"/>
      <c r="K47" s="14"/>
      <c r="L47" s="14"/>
      <c r="M47" s="14"/>
      <c r="N47" s="14"/>
      <c r="O47" s="14"/>
      <c r="P47" s="14"/>
      <c r="Q47" s="14"/>
      <c r="R47" s="14"/>
      <c r="S47" s="14"/>
      <c r="T47" s="14"/>
      <c r="U47" s="14"/>
      <c r="AO47" s="15"/>
    </row>
    <row customHeight="true" ht="15" r="48">
      <c r="B48" s="14"/>
      <c r="C48" s="14"/>
      <c r="S48" s="14"/>
      <c r="T48" s="14"/>
      <c r="U48" s="14"/>
      <c r="AO48" s="15"/>
    </row>
    <row customHeight="true" ht="15" r="49">
      <c r="B49" s="14"/>
      <c r="C49" s="14"/>
      <c r="D49" s="23" t="str">
        <v>设计相关</v>
      </c>
      <c r="E49" s="23"/>
      <c r="G49" s="24" t="str">
        <v>条整体</v>
      </c>
      <c r="H49" s="24"/>
      <c r="J49" s="25" t="str">
        <v>指针相关</v>
      </c>
      <c r="K49" s="25"/>
      <c r="L49" s="14"/>
      <c r="M49" s="26" t="str">
        <v>QTE数据（根据美术资源而来）</v>
      </c>
      <c r="N49" s="26"/>
      <c r="O49" s="26"/>
      <c r="S49" s="14"/>
      <c r="T49" s="14"/>
      <c r="U49" s="14"/>
      <c r="AO49" s="15"/>
    </row>
    <row customHeight="true" ht="15" r="50">
      <c r="B50" s="14"/>
      <c r="C50" s="14"/>
      <c r="D50" s="22" t="str">
        <v>关卡预期时间(s)</v>
      </c>
      <c r="E50" s="2">
        <v>30</v>
      </c>
      <c r="G50" s="21" t="str">
        <v>容器的X</v>
      </c>
      <c r="H50" s="2">
        <f>IF(H52="横轴",O50,O58)</f>
      </c>
      <c r="J50" s="21" t="str">
        <v>指针循环</v>
      </c>
      <c r="K50" s="3" t="str">
        <v>往复循环</v>
      </c>
      <c r="L50" s="14"/>
      <c r="M50" s="2" t="str">
        <v>横轴</v>
      </c>
      <c r="N50" s="2" t="str">
        <v>容器X</v>
      </c>
      <c r="O50" s="2">
        <v>134</v>
      </c>
      <c r="S50" s="14"/>
      <c r="T50" s="14"/>
      <c r="U50" s="14"/>
      <c r="AO50" s="15"/>
    </row>
    <row customHeight="true" ht="15" r="51">
      <c r="B51" s="14"/>
      <c r="C51" s="14"/>
      <c r="D51" s="27" t="str">
        <v>点击区域数</v>
      </c>
      <c r="E51" s="2">
        <f>10-COUNTIF(J73:J82,"")</f>
      </c>
      <c r="G51" s="21" t="str">
        <v>容器的Y</v>
      </c>
      <c r="H51" s="2">
        <f>IF(H52="横轴",O51,O59)</f>
      </c>
      <c r="J51" s="21" t="str">
        <v>初始方向</v>
      </c>
      <c r="K51" s="3" t="str">
        <v>左→右/顺时针</v>
      </c>
      <c r="L51" s="14"/>
      <c r="M51" s="2" t="str">
        <v>横轴</v>
      </c>
      <c r="N51" s="2" t="str">
        <v>容器Y</v>
      </c>
      <c r="O51" s="2">
        <v>324</v>
      </c>
      <c r="S51" s="14"/>
      <c r="T51" s="14"/>
      <c r="U51" s="14"/>
      <c r="AO51" s="15"/>
    </row>
    <row customHeight="true" ht="15" r="52">
      <c r="B52" s="14"/>
      <c r="C52" s="14"/>
      <c r="D52" s="22" t="str">
        <v>预期指针来回几次玩家才能命中</v>
      </c>
      <c r="E52" s="2">
        <v>2</v>
      </c>
      <c r="G52" s="21" t="str">
        <v>类型</v>
      </c>
      <c r="H52" s="3" t="str">
        <v>横轴</v>
      </c>
      <c r="J52" s="21" t="str">
        <v>指针移速</v>
      </c>
      <c r="K52" s="3">
        <f>E53</f>
      </c>
      <c r="L52" s="14"/>
      <c r="M52" s="2" t="str">
        <v>横轴</v>
      </c>
      <c r="N52" s="2" t="str">
        <v>容器W</v>
      </c>
      <c r="O52" s="2">
        <v>1012</v>
      </c>
      <c r="S52" s="14"/>
      <c r="T52" s="14"/>
      <c r="U52" s="14"/>
      <c r="AO52" s="15"/>
    </row>
    <row customHeight="true" ht="15" r="53">
      <c r="B53" s="14"/>
      <c r="C53" s="14"/>
      <c r="D53" s="27" t="str">
        <v>默认指针移速</v>
      </c>
      <c r="E53" s="2">
        <f>ROUND(IF(H52="横轴",W72/E52,360/E52)*E64,0)</f>
      </c>
      <c r="G53" s="32" t="str">
        <v>横轴图片</v>
      </c>
      <c r="H53" s="3" t="str">
        <v>Graphics/多点触发轴/横轴背景图.png</v>
      </c>
      <c r="J53" s="32" t="str">
        <v>指针图片-横轴</v>
      </c>
      <c r="K53" s="2" t="str">
        <v>Graphics/多点触发轴/横轴指针.png</v>
      </c>
      <c r="L53" s="14"/>
      <c r="M53" s="2" t="str">
        <v>横轴</v>
      </c>
      <c r="N53" s="2" t="str">
        <v>容器H</v>
      </c>
      <c r="O53" s="2">
        <v>72</v>
      </c>
      <c r="S53" s="14"/>
      <c r="T53" s="14"/>
      <c r="U53" s="14"/>
      <c r="AO53" s="15"/>
    </row>
    <row customHeight="true" ht="15" r="54">
      <c r="B54" s="14"/>
      <c r="C54" s="14"/>
      <c r="D54" s="22" t="str">
        <v>通关总分</v>
      </c>
      <c r="E54" s="2">
        <v>100</v>
      </c>
      <c r="G54" s="33" t="str">
        <v>圆盘图片</v>
      </c>
      <c r="H54" s="2" t="str">
        <v>Graphics/多点触发轴/qte圆盘背景图.png</v>
      </c>
      <c r="J54" s="32" t="str">
        <v>指针图片-圆盘</v>
      </c>
      <c r="K54" s="2" t="str">
        <v>Graphics/多点触发轴/圆盘指针.png</v>
      </c>
      <c r="L54" s="14"/>
      <c r="M54" s="2" t="str">
        <v>横轴</v>
      </c>
      <c r="N54" s="2" t="str">
        <v>目标点击区域Y</v>
      </c>
      <c r="O54" s="2">
        <v>18</v>
      </c>
      <c r="S54" s="14"/>
      <c r="T54" s="14"/>
      <c r="U54" s="14"/>
      <c r="AO54" s="15"/>
    </row>
    <row customHeight="true" ht="15" r="55">
      <c r="B55" s="14"/>
      <c r="C55" s="14"/>
      <c r="D55" s="22" t="str">
        <v>预期最少点击通关次数</v>
      </c>
      <c r="E55" s="2">
        <v>4</v>
      </c>
      <c r="G55" s="33" t="str">
        <v>背景色(HeX码)</v>
      </c>
      <c r="H55" s="2"/>
      <c r="J55" s="41" t="str">
        <v>点击区域</v>
      </c>
      <c r="K55" s="41"/>
      <c r="L55" s="14"/>
      <c r="M55" s="2" t="str">
        <v>横轴</v>
      </c>
      <c r="N55" s="2" t="str">
        <v>目标点击区域H</v>
      </c>
      <c r="O55" s="2">
        <v>36</v>
      </c>
      <c r="S55" s="14"/>
      <c r="T55" s="14"/>
      <c r="U55" s="14"/>
      <c r="AO55" s="15"/>
    </row>
    <row customHeight="true" ht="15" r="56">
      <c r="B56" s="14"/>
      <c r="C56" s="14"/>
      <c r="D56" s="22" t="str">
        <v>预期最多点击通关次数</v>
      </c>
      <c r="E56" s="2">
        <v>5</v>
      </c>
      <c r="G56" s="15"/>
      <c r="H56" s="15"/>
      <c r="J56" s="32" t="str">
        <v>区域图片-横轴</v>
      </c>
      <c r="K56" s="2"/>
      <c r="L56" s="14"/>
      <c r="M56" s="2" t="str">
        <v>横轴</v>
      </c>
      <c r="N56" s="2" t="str">
        <v>进度条图Y偏移</v>
      </c>
      <c r="O56" s="2">
        <v>10</v>
      </c>
      <c r="S56" s="14"/>
      <c r="T56" s="14"/>
      <c r="U56" s="14"/>
      <c r="AO56" s="15"/>
    </row>
    <row customHeight="true" ht="15" r="57">
      <c r="B57" s="14"/>
      <c r="C57" s="14"/>
      <c r="D57" s="27" t="str">
        <v>命中得分区间-大</v>
      </c>
      <c r="E57" s="2">
        <f>ROUND(E54/E55,0)</f>
      </c>
      <c r="J57" s="32" t="str">
        <v>区域颜色-横轴</v>
      </c>
      <c r="K57" s="2" t="str">
        <v>#88cc66</v>
      </c>
      <c r="L57" s="14"/>
      <c r="M57" s="2" t="str">
        <v>横轴</v>
      </c>
      <c r="N57" s="61" t="str">
        <v>进度条图H</v>
      </c>
      <c r="O57" s="61" t="str">
        <v>-</v>
      </c>
      <c r="S57" s="14"/>
      <c r="T57" s="14"/>
      <c r="U57" s="14"/>
      <c r="AO57" s="15"/>
    </row>
    <row customHeight="true" ht="15" r="58">
      <c r="B58" s="14"/>
      <c r="C58" s="14"/>
      <c r="D58" s="27" t="str">
        <v>命中得分区间-小</v>
      </c>
      <c r="E58" s="2">
        <f>ROUND(E54/E56,0)</f>
      </c>
      <c r="G58" s="64" t="str">
        <v>点击相关</v>
      </c>
      <c r="H58" s="64"/>
      <c r="J58" s="32" t="str">
        <v>区域图片-圆盘</v>
      </c>
      <c r="K58" s="2" t="str">
        <v>Graphics/多点触发轴/qte圆盘区域块10度.png</v>
      </c>
      <c r="L58" s="14"/>
      <c r="M58" s="2" t="str">
        <v>圆盘</v>
      </c>
      <c r="N58" s="2" t="str">
        <v>容器X</v>
      </c>
      <c r="O58" s="2">
        <v>440</v>
      </c>
      <c r="S58" s="14"/>
      <c r="T58" s="14"/>
      <c r="U58" s="14"/>
      <c r="AO58" s="15"/>
    </row>
    <row customHeight="true" ht="15" r="59">
      <c r="B59" s="14"/>
      <c r="C59" s="14"/>
      <c r="D59" s="22" t="str">
        <v>失误扣分区间-大</v>
      </c>
      <c r="E59" s="2">
        <v>0</v>
      </c>
      <c r="G59" s="34" t="str">
        <v>点击区域出现顺序</v>
      </c>
      <c r="H59" s="3" t="str">
        <v>有序</v>
      </c>
      <c r="J59" s="32" t="str">
        <v>区域颜色-圆盘</v>
      </c>
      <c r="K59" s="2"/>
      <c r="L59" s="14"/>
      <c r="M59" s="2" t="str">
        <v>圆盘</v>
      </c>
      <c r="N59" s="2" t="str">
        <v>容器Y</v>
      </c>
      <c r="O59" s="2">
        <v>160</v>
      </c>
      <c r="S59" s="14"/>
      <c r="T59" s="14"/>
      <c r="U59" s="14"/>
      <c r="AO59" s="15"/>
    </row>
    <row customHeight="true" ht="15" r="60">
      <c r="B60" s="14"/>
      <c r="C60" s="15"/>
      <c r="D60" s="22" t="str">
        <v>失误扣分区间-小</v>
      </c>
      <c r="E60" s="2">
        <v>0</v>
      </c>
      <c r="G60" s="34" t="str">
        <v>击中后区域是否消失</v>
      </c>
      <c r="H60" s="3" t="str">
        <v>消失</v>
      </c>
      <c r="I60" s="14"/>
      <c r="L60" s="14"/>
      <c r="M60" s="2" t="str">
        <v>圆盘</v>
      </c>
      <c r="N60" s="2" t="str">
        <v>容器W</v>
      </c>
      <c r="O60" s="2">
        <v>400</v>
      </c>
      <c r="P60" s="14"/>
      <c r="Q60" s="14"/>
      <c r="R60" s="14"/>
      <c r="S60" s="14"/>
      <c r="T60" s="14"/>
      <c r="U60" s="14"/>
      <c r="AO60" s="15"/>
    </row>
    <row customHeight="true" ht="15" r="61">
      <c r="B61" s="14"/>
      <c r="C61" s="15"/>
      <c r="D61" s="22" t="str">
        <v>到达总分是否立即结束游戏</v>
      </c>
      <c r="E61" s="2" t="str">
        <v>立即结束</v>
      </c>
      <c r="G61" s="34" t="str">
        <v>点错处理</v>
      </c>
      <c r="H61" s="2" t="str">
        <v>仅扣分</v>
      </c>
      <c r="I61" s="14"/>
      <c r="J61" s="62" t="str">
        <v>连击相关</v>
      </c>
      <c r="K61" s="62"/>
      <c r="L61" s="14"/>
      <c r="M61" s="2" t="str">
        <v>圆盘</v>
      </c>
      <c r="N61" s="2" t="str">
        <v>容器H</v>
      </c>
      <c r="O61" s="2">
        <v>400</v>
      </c>
      <c r="P61" s="14"/>
      <c r="Q61" s="14"/>
      <c r="R61" s="14"/>
      <c r="S61" s="14"/>
      <c r="T61" s="14"/>
      <c r="U61" s="14"/>
      <c r="AO61" s="15"/>
    </row>
    <row customHeight="true" ht="15" r="62">
      <c r="B62" s="14"/>
      <c r="C62" s="15"/>
      <c r="D62" s="22" t="str">
        <v>是否限时</v>
      </c>
      <c r="E62" s="2" t="str">
        <v>否</v>
      </c>
      <c r="G62" s="34" t="str">
        <v>点错扣分值</v>
      </c>
      <c r="H62" s="3">
        <v>10</v>
      </c>
      <c r="I62" s="14"/>
      <c r="J62" s="2" t="str">
        <v>是否显示连击数</v>
      </c>
      <c r="K62" s="2" t="str">
        <v>不显示</v>
      </c>
      <c r="L62" s="14"/>
      <c r="P62" s="14"/>
      <c r="Q62" s="14"/>
      <c r="R62" s="14"/>
      <c r="S62" s="14"/>
      <c r="T62" s="14"/>
      <c r="U62" s="14"/>
      <c r="AO62" s="15"/>
    </row>
    <row customHeight="true" ht="15" r="63">
      <c r="B63" s="14"/>
      <c r="C63" s="15"/>
      <c r="G63" s="32" t="str">
        <v>命中音效</v>
      </c>
      <c r="H63" s="3" t="str">
        <v>Audio/削皮.mp3</v>
      </c>
      <c r="I63" s="14"/>
      <c r="J63" s="2" t="str">
        <v>最小连击数</v>
      </c>
      <c r="K63" s="2">
        <v>3</v>
      </c>
      <c r="L63" s="14"/>
      <c r="P63" s="14"/>
      <c r="Q63" s="14"/>
      <c r="R63" s="14"/>
      <c r="S63" s="14"/>
      <c r="T63" s="14"/>
      <c r="U63" s="14"/>
      <c r="AO63" s="15"/>
    </row>
    <row customHeight="true" ht="15" r="64">
      <c r="B64" s="14"/>
      <c r="C64" s="15"/>
      <c r="D64" s="63" t="str">
        <v>指针速度参数</v>
      </c>
      <c r="E64" s="2">
        <v>1</v>
      </c>
      <c r="G64" s="33" t="str">
        <v>命中特效</v>
      </c>
      <c r="H64" s="2"/>
      <c r="I64" s="14"/>
      <c r="J64" s="2" t="str">
        <v>连击积分增幅</v>
      </c>
      <c r="K64" s="2">
        <v>1.1</v>
      </c>
      <c r="L64" s="14"/>
      <c r="P64" s="14"/>
      <c r="Q64" s="14"/>
      <c r="R64" s="14"/>
      <c r="S64" s="14"/>
      <c r="T64" s="14"/>
      <c r="U64" s="14"/>
      <c r="AO64" s="15"/>
    </row>
    <row customHeight="true" ht="15" r="65">
      <c r="B65" s="14"/>
      <c r="C65" s="15"/>
      <c r="G65" s="33" t="str">
        <v>特效持续时间</v>
      </c>
      <c r="H65" s="2" t="str">
        <v>测试特效持续时间</v>
      </c>
      <c r="I65" s="14"/>
      <c r="L65" s="14"/>
      <c r="P65" s="14"/>
      <c r="Q65" s="14"/>
      <c r="R65" s="14"/>
      <c r="S65" s="14"/>
      <c r="T65" s="14"/>
      <c r="U65" s="14"/>
      <c r="AO65" s="15"/>
    </row>
    <row customHeight="true" ht="15" r="66">
      <c r="B66" s="14"/>
      <c r="C66" s="15"/>
      <c r="F66" s="14"/>
      <c r="I66" s="14"/>
      <c r="J66" s="14"/>
      <c r="K66" s="14"/>
      <c r="L66" s="14"/>
      <c r="M66" s="14"/>
      <c r="N66" s="14"/>
      <c r="O66" s="14"/>
      <c r="P66" s="14"/>
      <c r="Q66" s="14"/>
      <c r="R66" s="14"/>
      <c r="S66" s="14"/>
      <c r="T66" s="14"/>
      <c r="U66" s="14"/>
      <c r="AO66" s="15"/>
    </row>
    <row customHeight="true" ht="15" r="67">
      <c r="G67" s="23" t="str">
        <v>点击区域是否循环出现（分数不够且点击区域都被点击后）</v>
      </c>
      <c r="H67" s="2" t="str">
        <v>是</v>
      </c>
      <c r="K67" s="14"/>
      <c r="L67" s="14"/>
      <c r="AO67" s="15"/>
    </row>
    <row customHeight="true" ht="15" r="68">
      <c r="K68" s="14"/>
      <c r="L68" s="14"/>
      <c r="AO68" s="15"/>
    </row>
    <row customHeight="true" ht="15" r="69">
      <c r="K69" s="14"/>
      <c r="L69" s="14"/>
      <c r="AE69" s="44" t="str">
        <v>圆盘填写</v>
      </c>
      <c r="AF69" s="45"/>
      <c r="AG69" s="45"/>
      <c r="AH69" s="46"/>
      <c r="AI69" s="46"/>
      <c r="AJ69" s="47"/>
      <c r="AO69" s="15"/>
    </row>
    <row customHeight="true" ht="15" r="70">
      <c r="K70" s="14"/>
      <c r="L70" s="14"/>
      <c r="R70" s="41" t="str">
        <v>横轴填写</v>
      </c>
      <c r="S70" s="41"/>
      <c r="T70" s="41"/>
      <c r="U70" s="41"/>
      <c r="V70" s="41"/>
      <c r="W70" s="41"/>
      <c r="X70" s="41"/>
      <c r="Y70" s="41"/>
      <c r="Z70" s="41"/>
      <c r="AA70" s="41"/>
      <c r="AB70" s="41"/>
      <c r="AC70" s="41"/>
      <c r="AE70" s="43" t="str">
        <v>预览区域ID</v>
      </c>
      <c r="AF70" s="42">
        <v>1</v>
      </c>
      <c r="AG70" s="42"/>
      <c r="AH70" s="15"/>
      <c r="AI70" s="15"/>
      <c r="AJ70" s="19"/>
    </row>
    <row customHeight="true" ht="15" r="71">
      <c r="E71" s="59" t="str">
        <v>点击区域</v>
      </c>
      <c r="F71" s="58"/>
      <c r="G71" s="58"/>
      <c r="H71" s="58"/>
      <c r="I71" s="58"/>
      <c r="J71" s="58"/>
      <c r="K71" s="58"/>
      <c r="L71" s="58"/>
      <c r="M71" s="58"/>
      <c r="N71" s="58"/>
      <c r="O71" s="58"/>
      <c r="P71" s="58"/>
      <c r="R71" s="26" t="str">
        <v>简易区域位置数据（横轴）</v>
      </c>
      <c r="S71" s="26"/>
      <c r="T71" s="26"/>
      <c r="U71" s="26"/>
      <c r="V71" s="26"/>
      <c r="W71" s="26"/>
      <c r="X71" s="26"/>
      <c r="Y71" s="26"/>
      <c r="Z71" s="26"/>
      <c r="AA71" s="26"/>
      <c r="AB71" s="16" t="str">
        <v>位置数据</v>
      </c>
      <c r="AC71" s="16"/>
      <c r="AE71" s="60">
        <f>VLOOKUP(AF70,AE73:AG82,2,FALSE)</f>
      </c>
      <c r="AF71" s="61">
        <f>VLOOKUP(AF70,AE73:AG82,3,FALSE)</f>
      </c>
      <c r="AG71" s="61">
        <f>360-AE71-AF71</f>
      </c>
      <c r="AH71" s="15"/>
      <c r="AI71" s="15"/>
      <c r="AJ71" s="19"/>
    </row>
    <row customHeight="true" ht="15" r="72">
      <c r="C72" s="16" t="str">
        <v>区域表中编号</v>
      </c>
      <c r="D72" s="12" t="str">
        <v>辅助列</v>
      </c>
      <c r="E72" s="48" t="str">
        <v>所属游戏</v>
      </c>
      <c r="F72" s="48" t="str">
        <v>本游戏区域序号</v>
      </c>
      <c r="G72" s="48" t="str">
        <v>自己ID</v>
      </c>
      <c r="H72" s="50" t="str">
        <v>前置条件</v>
      </c>
      <c r="I72" s="50" t="str">
        <v>触发后解锁区域</v>
      </c>
      <c r="J72" s="54" t="str">
        <v>区域位置X/角度</v>
      </c>
      <c r="K72" s="54" t="str">
        <v>区域宽度/角度</v>
      </c>
      <c r="L72" s="56" t="str">
        <v>初始隐藏</v>
      </c>
      <c r="M72" s="50" t="str">
        <v>区域颜色</v>
      </c>
      <c r="N72" s="34" t="str">
        <v>命中得分区间</v>
      </c>
      <c r="O72" s="34" t="str">
        <v>失误扣分区间</v>
      </c>
      <c r="P72" s="34" t="str">
        <v>命中后指针加速</v>
      </c>
      <c r="R72" s="49" t="str">
        <v>条长度</v>
      </c>
      <c r="S72" s="49"/>
      <c r="T72" s="49"/>
      <c r="U72" s="49"/>
      <c r="V72" s="49"/>
      <c r="W72" s="51">
        <v>1012</v>
      </c>
      <c r="X72" s="51"/>
      <c r="Y72" s="51"/>
      <c r="Z72" s="51"/>
      <c r="AA72" s="51"/>
      <c r="AB72" s="57" t="str">
        <v>区域位置X/角度</v>
      </c>
      <c r="AC72" s="57" t="str">
        <v>区域宽度/角度</v>
      </c>
      <c r="AE72" s="52" t="str">
        <v>区域ID</v>
      </c>
      <c r="AF72" s="53" t="str">
        <v>区域位置</v>
      </c>
      <c r="AG72" s="55" t="str">
        <v>区域角度</v>
      </c>
      <c r="AH72" s="15"/>
      <c r="AI72" s="15"/>
      <c r="AJ72" s="19"/>
    </row>
    <row customHeight="true" ht="15" r="73">
      <c r="C73" s="2">
        <f>IF(J73="","",COUNT($C$30:C72)+1)</f>
      </c>
      <c r="D73" s="12">
        <f>H52</f>
      </c>
      <c r="E73" s="6">
        <f>B46</f>
      </c>
      <c r="F73" s="6">
        <v>1</v>
      </c>
      <c r="G73" s="3">
        <f>IF(J73="","",E73&amp;"-"&amp;F73)</f>
      </c>
      <c r="H73" s="3"/>
      <c r="I73" s="3">
        <f t="array" ref="I73:I73">IF(J73="","","["&amp;TEXTJOIN(",",TRUE,IF((E43:E1042=B46)*(H43:H1042=F73),CHAR(34)&amp;G43:G1042&amp;CHAR(34),""))&amp;"]")</f>
      </c>
      <c r="J73" s="3">
        <f>IF(D73="横轴",AB73,IF(AND(AF73=0,AG73=0),"",AF73))</f>
      </c>
      <c r="K73" s="3">
        <f>IF(D73="横轴",AC73,IF(AND(AG73=0,AF73=0),"",AG73))</f>
      </c>
      <c r="L73" s="3" t="str">
        <v>显示</v>
      </c>
      <c r="M73" s="3">
        <f>K57</f>
      </c>
      <c r="N73" s="3">
        <f>IF(J73="","","["&amp;E58&amp;","&amp;E57&amp;"]")</f>
      </c>
      <c r="O73" s="3">
        <f>IF(J73="","","["&amp;E60&amp;","&amp;E59&amp;"]")</f>
      </c>
      <c r="P73" s="3">
        <v>1.5</v>
      </c>
      <c r="R73" s="10"/>
      <c r="S73" s="4"/>
      <c r="T73" s="4"/>
      <c r="U73" s="4"/>
      <c r="V73" s="4">
        <v>1</v>
      </c>
      <c r="W73" s="4">
        <v>1</v>
      </c>
      <c r="X73" s="4">
        <v>1</v>
      </c>
      <c r="Y73" s="4"/>
      <c r="Z73" s="4"/>
      <c r="AA73" s="5"/>
      <c r="AB73" s="13">
        <f>IF(COUNTIF(R73:AA73,1)=0,"",ROUND((MATCH(1,R73:AA73,0)-1)*(W72/10),0))</f>
      </c>
      <c r="AC73" s="2">
        <f>IF(COUNTIF(R73:AA73,1)=0,"",ROUND(COUNTIF(R73:AA73,1)*(W72/10),0))</f>
      </c>
      <c r="AE73" s="18">
        <v>1</v>
      </c>
      <c r="AF73" s="17"/>
      <c r="AG73" s="16"/>
      <c r="AH73" s="15"/>
      <c r="AI73" s="15"/>
      <c r="AJ73" s="19"/>
    </row>
    <row customHeight="true" ht="15" r="74">
      <c r="C74" s="2">
        <f>IF(J74="","",COUNT($C$30:C73)+1)</f>
      </c>
      <c r="D74" s="12">
        <f>H52</f>
      </c>
      <c r="E74" s="6">
        <f>B46</f>
      </c>
      <c r="F74" s="6">
        <v>2</v>
      </c>
      <c r="G74" s="3">
        <f>IF(J74="","",E74&amp;"-"&amp;F74)</f>
      </c>
      <c r="H74" s="3">
        <v>1</v>
      </c>
      <c r="I74" s="3">
        <f t="array" ref="I74:I74">IF(J74="","","["&amp;TEXTJOIN(",",TRUE,IF((E44:E1043=B46)*(H44:H1043=F74),CHAR(34)&amp;G44:G1043&amp;CHAR(34),""))&amp;"]")</f>
      </c>
      <c r="J74" s="3">
        <f>IF(D74="横轴",AB74,IF(AND(AF74=0,AG74=0),"",AF74))</f>
      </c>
      <c r="K74" s="3">
        <f>IF(D74="横轴",AC74,IF(AND(AG74=0,AF74=0),"",AG74))</f>
      </c>
      <c r="L74" s="3" t="str">
        <v>隐藏</v>
      </c>
      <c r="M74" s="3">
        <f>K57</f>
      </c>
      <c r="N74" s="3">
        <f>IF(J74="","","["&amp;E58&amp;","&amp;E57&amp;"]")</f>
      </c>
      <c r="O74" s="3">
        <f>IF(J74="","","["&amp;E60&amp;","&amp;E59&amp;"]")</f>
      </c>
      <c r="P74" s="3">
        <v>2</v>
      </c>
      <c r="R74" s="10"/>
      <c r="S74" s="4">
        <v>1</v>
      </c>
      <c r="T74" s="4">
        <v>1</v>
      </c>
      <c r="U74" s="4">
        <v>1</v>
      </c>
      <c r="V74" s="4"/>
      <c r="W74" s="4"/>
      <c r="X74" s="4"/>
      <c r="Y74" s="4"/>
      <c r="Z74" s="4"/>
      <c r="AA74" s="5"/>
      <c r="AB74" s="13">
        <f>IF(COUNTIF(R74:AA74,1)=0,"",ROUND((MATCH(1,R74:AA74,0)-1)*(W72/10),0))</f>
      </c>
      <c r="AC74" s="2">
        <f>IF(COUNTIF(R74:AA74,1)=0,"",ROUND(COUNTIF(R74:AA74,1)*(W72/10),0))</f>
      </c>
      <c r="AE74" s="18">
        <v>2</v>
      </c>
      <c r="AF74" s="17"/>
      <c r="AG74" s="16"/>
      <c r="AH74" s="15"/>
      <c r="AI74" s="15"/>
      <c r="AJ74" s="19"/>
    </row>
    <row customHeight="true" ht="15" r="75">
      <c r="C75" s="2">
        <f>IF(J75="","",COUNT($C$30:C74)+1)</f>
      </c>
      <c r="D75" s="12">
        <f>H52</f>
      </c>
      <c r="E75" s="6">
        <f>B46</f>
      </c>
      <c r="F75" s="6">
        <v>3</v>
      </c>
      <c r="G75" s="3">
        <f>IF(J75="","",E75&amp;"-"&amp;F75)</f>
      </c>
      <c r="H75" s="3">
        <v>2</v>
      </c>
      <c r="I75" s="3">
        <f t="array" ref="I75:I75">IF(J75="","","["&amp;TEXTJOIN(",",TRUE,IF((E45:E1044=B46)*(H45:H1044=F75),CHAR(34)&amp;G45:G1044&amp;CHAR(34),""))&amp;"]")</f>
      </c>
      <c r="J75" s="3">
        <f>IF(D75="横轴",AB75,IF(AND(AF75=0,AG75=0),"",AF75))</f>
      </c>
      <c r="K75" s="3">
        <f>IF(D75="横轴",AC75,IF(AND(AG75=0,AF75=0),"",AG75))</f>
      </c>
      <c r="L75" s="3" t="str">
        <v>隐藏</v>
      </c>
      <c r="M75" s="3">
        <f>K57</f>
      </c>
      <c r="N75" s="3">
        <f>IF(J75="","","["&amp;E58&amp;","&amp;E57&amp;"]")</f>
      </c>
      <c r="O75" s="3">
        <f>IF(J75="","","["&amp;E60&amp;","&amp;E59&amp;"]")</f>
      </c>
      <c r="P75" s="3">
        <v>1.5</v>
      </c>
      <c r="R75" s="10"/>
      <c r="S75" s="4"/>
      <c r="T75" s="4"/>
      <c r="U75" s="4"/>
      <c r="V75" s="4"/>
      <c r="W75" s="4">
        <v>1</v>
      </c>
      <c r="X75" s="4">
        <v>1</v>
      </c>
      <c r="Y75" s="4"/>
      <c r="Z75" s="4"/>
      <c r="AA75" s="5"/>
      <c r="AB75" s="13">
        <f>IF(COUNTIF(R75:AA75,1)=0,"",ROUND((MATCH(1,R75:AA75,0)-1)*(W72/10),0))</f>
      </c>
      <c r="AC75" s="2">
        <f>IF(COUNTIF(R75:AA75,1)=0,"",ROUND(COUNTIF(R75:AA75,1)*(W72/10),0))</f>
      </c>
      <c r="AE75" s="18">
        <v>3</v>
      </c>
      <c r="AF75" s="17"/>
      <c r="AG75" s="16"/>
      <c r="AH75" s="15"/>
      <c r="AI75" s="15"/>
      <c r="AJ75" s="19"/>
    </row>
    <row customHeight="true" ht="15" r="76">
      <c r="C76" s="2">
        <f>IF(J76="","",COUNT($C$30:C75)+1)</f>
      </c>
      <c r="D76" s="12">
        <f>H52</f>
      </c>
      <c r="E76" s="6">
        <f>B46</f>
      </c>
      <c r="F76" s="6">
        <v>4</v>
      </c>
      <c r="G76" s="3">
        <f>IF(J76="","",E76&amp;"-"&amp;F76)</f>
      </c>
      <c r="H76" s="3">
        <v>3</v>
      </c>
      <c r="I76" s="3">
        <f t="array" ref="I76:I76">IF(J76="","","["&amp;TEXTJOIN(",",TRUE,IF((E46:E1045=B46)*(H46:H1045=F76),CHAR(34)&amp;G46:G1045&amp;CHAR(34),""))&amp;"]")</f>
      </c>
      <c r="J76" s="3">
        <f>IF(D76="横轴",AB76,IF(AND(AF76=0,AG76=0),"",AF76))</f>
      </c>
      <c r="K76" s="3">
        <f>IF(D76="横轴",AC76,IF(AND(AG76=0,AF76=0),"",AG76))</f>
      </c>
      <c r="L76" s="3" t="str">
        <v>隐藏</v>
      </c>
      <c r="M76" s="3">
        <f>K57</f>
      </c>
      <c r="N76" s="3">
        <f>IF(J76="","","["&amp;E58&amp;","&amp;E57&amp;"]")</f>
      </c>
      <c r="O76" s="3">
        <f>IF(J76="","","["&amp;E60&amp;","&amp;E59&amp;"]")</f>
      </c>
      <c r="P76" s="3">
        <v>1</v>
      </c>
      <c r="R76" s="10"/>
      <c r="S76" s="4"/>
      <c r="T76" s="4">
        <v>1</v>
      </c>
      <c r="U76" s="4"/>
      <c r="V76" s="4"/>
      <c r="W76" s="4"/>
      <c r="X76" s="4"/>
      <c r="Y76" s="4"/>
      <c r="Z76" s="4"/>
      <c r="AA76" s="5"/>
      <c r="AB76" s="13">
        <f>IF(COUNTIF(R76:AA76,1)=0,"",ROUND((MATCH(1,R76:AA76,0)-1)*(W72/10),0))</f>
      </c>
      <c r="AC76" s="2">
        <f>IF(COUNTIF(R76:AA76,1)=0,"",ROUND(COUNTIF(R76:AA76,1)*(W72/10),0))</f>
      </c>
      <c r="AE76" s="18">
        <v>4</v>
      </c>
      <c r="AF76" s="17"/>
      <c r="AG76" s="16"/>
      <c r="AH76" s="15"/>
      <c r="AI76" s="15"/>
      <c r="AJ76" s="19"/>
    </row>
    <row customHeight="true" ht="15" r="77">
      <c r="C77" s="2">
        <f>IF(J77="","",COUNT($C$30:C76)+1)</f>
      </c>
      <c r="D77" s="12">
        <f>H52</f>
      </c>
      <c r="E77" s="6">
        <f>B46</f>
      </c>
      <c r="F77" s="6">
        <v>5</v>
      </c>
      <c r="G77" s="3">
        <f>IF(J77="","",E77&amp;"-"&amp;F77)</f>
      </c>
      <c r="H77" s="3"/>
      <c r="I77" s="3">
        <f t="array" ref="I77:I77">IF(J77="","","["&amp;TEXTJOIN(",",TRUE,IF((E47:E1046=B46)*(H47:H1046=F77),CHAR(34)&amp;G47:G1046&amp;CHAR(34),""))&amp;"]")</f>
      </c>
      <c r="J77" s="3">
        <f>IF(D77="横轴",AB77,IF(AND(AF77=0,AG77=0),"",AF77))</f>
      </c>
      <c r="K77" s="3">
        <f>IF(D77="横轴",AC77,IF(AND(AG77=0,AF77=0),"",AG77))</f>
      </c>
      <c r="L77" s="3" t="str">
        <v>隐藏</v>
      </c>
      <c r="M77" s="3">
        <f>K57</f>
      </c>
      <c r="N77" s="3">
        <f>IF(J77="","","["&amp;E58&amp;","&amp;E57&amp;"]")</f>
      </c>
      <c r="O77" s="3">
        <f>IF(J77="","","["&amp;E60&amp;","&amp;E59&amp;"]")</f>
      </c>
      <c r="P77" s="3"/>
      <c r="R77" s="10"/>
      <c r="S77" s="4"/>
      <c r="T77" s="4"/>
      <c r="U77" s="4"/>
      <c r="V77" s="4"/>
      <c r="W77" s="4"/>
      <c r="X77" s="4"/>
      <c r="Y77" s="4"/>
      <c r="Z77" s="4"/>
      <c r="AA77" s="5"/>
      <c r="AB77" s="13">
        <f>IF(COUNTIF(R77:AA77,1)=0,"",ROUND((MATCH(1,R77:AA77,0)-1)*(W72/10),0))</f>
      </c>
      <c r="AC77" s="2">
        <f>IF(COUNTIF(R77:AA77,1)=0,"",ROUND(COUNTIF(R77:AA77,1)*(W72/10),0))</f>
      </c>
      <c r="AE77" s="18">
        <v>5</v>
      </c>
      <c r="AF77" s="17"/>
      <c r="AG77" s="16"/>
      <c r="AH77" s="15"/>
      <c r="AI77" s="15"/>
      <c r="AJ77" s="19"/>
    </row>
    <row customHeight="true" ht="15" r="78">
      <c r="C78" s="2">
        <f>IF(J78="","",COUNT($C$30:C77)+1)</f>
      </c>
      <c r="D78" s="12">
        <f>H52</f>
      </c>
      <c r="E78" s="6">
        <f>B46</f>
      </c>
      <c r="F78" s="6">
        <v>6</v>
      </c>
      <c r="G78" s="3">
        <f>IF(J78="","",E78&amp;"-"&amp;F78)</f>
      </c>
      <c r="H78" s="3"/>
      <c r="I78" s="3">
        <f t="array" ref="I78:I78">IF(J78="","","["&amp;TEXTJOIN(",",TRUE,IF((E48:E1047=B46)*(H48:H1047=F78),CHAR(34)&amp;G48:G1047&amp;CHAR(34),""))&amp;"]")</f>
      </c>
      <c r="J78" s="3">
        <f>IF(D78="横轴",AB78,IF(AND(AF78=0,AG78=0),"",AF78))</f>
      </c>
      <c r="K78" s="3">
        <f>IF(D78="横轴",AC78,IF(AND(AG78=0,AF78=0),"",AG78))</f>
      </c>
      <c r="L78" s="3" t="str">
        <v>隐藏</v>
      </c>
      <c r="M78" s="3">
        <f>K57</f>
      </c>
      <c r="N78" s="3">
        <f>IF(J78="","","["&amp;E58&amp;","&amp;E57&amp;"]")</f>
      </c>
      <c r="O78" s="3">
        <f>IF(J78="","","["&amp;E60&amp;","&amp;E59&amp;"]")</f>
      </c>
      <c r="P78" s="3"/>
      <c r="R78" s="10"/>
      <c r="S78" s="4"/>
      <c r="T78" s="4"/>
      <c r="U78" s="4"/>
      <c r="V78" s="4"/>
      <c r="W78" s="4"/>
      <c r="X78" s="4"/>
      <c r="Y78" s="4"/>
      <c r="Z78" s="4"/>
      <c r="AA78" s="5"/>
      <c r="AB78" s="13">
        <f>IF(COUNTIF(R78:AA78,1)=0,"",ROUND((MATCH(1,R78:AA78,0)-1)*(W72/10),0))</f>
      </c>
      <c r="AC78" s="2">
        <f>IF(COUNTIF(R78:AA78,1)=0,"",ROUND(COUNTIF(R78:AA78,1)*(W72/10),0))</f>
      </c>
      <c r="AE78" s="18">
        <v>6</v>
      </c>
      <c r="AF78" s="17"/>
      <c r="AG78" s="16"/>
      <c r="AH78" s="15"/>
      <c r="AI78" s="15"/>
      <c r="AJ78" s="19"/>
    </row>
    <row customHeight="true" ht="15" r="79">
      <c r="C79" s="2">
        <f>IF(J79="","",COUNT($C$30:C78)+1)</f>
      </c>
      <c r="D79" s="12">
        <f>H52</f>
      </c>
      <c r="E79" s="6">
        <f>B46</f>
      </c>
      <c r="F79" s="6">
        <v>7</v>
      </c>
      <c r="G79" s="3">
        <f>IF(J79="","",E79&amp;"-"&amp;F79)</f>
      </c>
      <c r="H79" s="3"/>
      <c r="I79" s="3">
        <f t="array" ref="I79:I79">IF(J79="","","["&amp;TEXTJOIN(",",TRUE,IF((E49:E1048=B46)*(H49:H1048=F79),CHAR(34)&amp;G49:G1048&amp;CHAR(34),""))&amp;"]")</f>
      </c>
      <c r="J79" s="3">
        <f>IF(D79="横轴",AB79,IF(AND(AF79=0,AG79=0),"",AF79))</f>
      </c>
      <c r="K79" s="3">
        <f>IF(D79="横轴",AC79,IF(AND(AG79=0,AF79=0),"",AG79))</f>
      </c>
      <c r="L79" s="3" t="str">
        <v>隐藏</v>
      </c>
      <c r="M79" s="3">
        <f>K57</f>
      </c>
      <c r="N79" s="3">
        <f>IF(J79="","","["&amp;E58&amp;","&amp;E57&amp;"]")</f>
      </c>
      <c r="O79" s="3">
        <f>IF(J79="","","["&amp;E60&amp;","&amp;E59&amp;"]")</f>
      </c>
      <c r="P79" s="3"/>
      <c r="R79" s="10"/>
      <c r="S79" s="4"/>
      <c r="T79" s="4"/>
      <c r="U79" s="4"/>
      <c r="V79" s="4"/>
      <c r="W79" s="4"/>
      <c r="X79" s="4"/>
      <c r="Y79" s="4"/>
      <c r="Z79" s="4"/>
      <c r="AA79" s="5"/>
      <c r="AB79" s="13">
        <f>IF(COUNTIF(R79:AA79,1)=0,"",ROUND((MATCH(1,R79:AA79,0)-1)*(W72/10),0))</f>
      </c>
      <c r="AC79" s="2">
        <f>IF(COUNTIF(R79:AA79,1)=0,"",ROUND(COUNTIF(R79:AA79,1)*(W72/10),0))</f>
      </c>
      <c r="AE79" s="18">
        <v>7</v>
      </c>
      <c r="AF79" s="17"/>
      <c r="AG79" s="16"/>
      <c r="AH79" s="15"/>
      <c r="AI79" s="15"/>
      <c r="AJ79" s="19"/>
    </row>
    <row customHeight="true" ht="15" r="80">
      <c r="C80" s="2">
        <f>IF(J80="","",COUNT($C$30:C79)+1)</f>
      </c>
      <c r="D80" s="12">
        <f>H52</f>
      </c>
      <c r="E80" s="6">
        <f>B46</f>
      </c>
      <c r="F80" s="6">
        <v>8</v>
      </c>
      <c r="G80" s="3">
        <f>IF(J80="","",E80&amp;"-"&amp;F80)</f>
      </c>
      <c r="H80" s="3"/>
      <c r="I80" s="3">
        <f t="array" ref="I80:I80">IF(J80="","","["&amp;TEXTJOIN(",",TRUE,IF((E50:E1049=B46)*(H50:H1049=F80),CHAR(34)&amp;G50:G1049&amp;CHAR(34),""))&amp;"]")</f>
      </c>
      <c r="J80" s="3">
        <f>IF(D80="横轴",AB80,IF(AND(AF80=0,AG80=0),"",AF80))</f>
      </c>
      <c r="K80" s="3">
        <f>IF(D80="横轴",AC80,IF(AND(AG80=0,AF80=0),"",AG80))</f>
      </c>
      <c r="L80" s="3" t="str">
        <v>隐藏</v>
      </c>
      <c r="M80" s="3">
        <f>K57</f>
      </c>
      <c r="N80" s="3">
        <f>IF(J80="","","["&amp;E58&amp;","&amp;E57&amp;"]")</f>
      </c>
      <c r="O80" s="3">
        <f>IF(J80="","","["&amp;E60&amp;","&amp;E59&amp;"]")</f>
      </c>
      <c r="P80" s="3"/>
      <c r="R80" s="10"/>
      <c r="S80" s="4"/>
      <c r="T80" s="4"/>
      <c r="U80" s="4"/>
      <c r="V80" s="4"/>
      <c r="W80" s="4"/>
      <c r="X80" s="4"/>
      <c r="Y80" s="4"/>
      <c r="Z80" s="4"/>
      <c r="AA80" s="5"/>
      <c r="AB80" s="13">
        <f>IF(COUNTIF(R80:AA80,1)=0,"",ROUND((MATCH(1,R80:AA80,0)-1)*(W72/10),0))</f>
      </c>
      <c r="AC80" s="2">
        <f>IF(COUNTIF(R80:AA80,1)=0,"",ROUND(COUNTIF(R80:AA80,1)*(W72/10),0))</f>
      </c>
      <c r="AE80" s="18">
        <v>8</v>
      </c>
      <c r="AF80" s="17"/>
      <c r="AG80" s="16"/>
      <c r="AH80" s="15"/>
      <c r="AI80" s="15"/>
      <c r="AJ80" s="19"/>
    </row>
    <row customHeight="true" ht="15" r="81">
      <c r="C81" s="2">
        <f>IF(J81="","",COUNT($C$30:C80)+1)</f>
      </c>
      <c r="D81" s="12">
        <f>H52</f>
      </c>
      <c r="E81" s="6">
        <f>B46</f>
      </c>
      <c r="F81" s="6">
        <v>9</v>
      </c>
      <c r="G81" s="3">
        <f>IF(J81="","",E81&amp;"-"&amp;F81)</f>
      </c>
      <c r="H81" s="3"/>
      <c r="I81" s="3">
        <f t="array" ref="I81:I81">IF(J81="","","["&amp;TEXTJOIN(",",TRUE,IF((E51:E1050=B46)*(H51:H1050=F81),CHAR(34)&amp;G51:G1050&amp;CHAR(34),""))&amp;"]")</f>
      </c>
      <c r="J81" s="3">
        <f>IF(D81="横轴",AB81,IF(AND(AF81=0,AG81=0),"",AF81))</f>
      </c>
      <c r="K81" s="3">
        <f>IF(D81="横轴",AC81,IF(AND(AG81=0,AF81=0),"",AG81))</f>
      </c>
      <c r="L81" s="3" t="str">
        <v>隐藏</v>
      </c>
      <c r="M81" s="3">
        <f>K57</f>
      </c>
      <c r="N81" s="3">
        <f>IF(J81="","","["&amp;E58&amp;","&amp;E57&amp;"]")</f>
      </c>
      <c r="O81" s="3">
        <f>IF(J81="","","["&amp;E60&amp;","&amp;E59&amp;"]")</f>
      </c>
      <c r="P81" s="3"/>
      <c r="R81" s="10"/>
      <c r="S81" s="4"/>
      <c r="T81" s="4"/>
      <c r="U81" s="4"/>
      <c r="V81" s="4"/>
      <c r="W81" s="4"/>
      <c r="X81" s="4"/>
      <c r="Y81" s="4"/>
      <c r="Z81" s="4"/>
      <c r="AA81" s="5"/>
      <c r="AB81" s="13">
        <f>IF(COUNTIF(R81:AA81,1)=0,"",ROUND((MATCH(1,R81:AA81,0)-1)*(W72/10),0))</f>
      </c>
      <c r="AC81" s="2">
        <f>IF(COUNTIF(R81:AA81,1)=0,"",ROUND(COUNTIF(R81:AA81,1)*(W72/10),0))</f>
      </c>
      <c r="AE81" s="18">
        <v>9</v>
      </c>
      <c r="AF81" s="17"/>
      <c r="AG81" s="16"/>
      <c r="AH81" s="15"/>
      <c r="AI81" s="15"/>
      <c r="AJ81" s="19"/>
    </row>
    <row customHeight="true" ht="15" r="82">
      <c r="C82" s="2">
        <f>IF(J82="","",COUNT($C$30:C81)+1)</f>
      </c>
      <c r="D82" s="12">
        <f>H52</f>
      </c>
      <c r="E82" s="6">
        <f>B46</f>
      </c>
      <c r="F82" s="6">
        <v>10</v>
      </c>
      <c r="G82" s="3">
        <f>IF(J82="","",E82&amp;"-"&amp;F82)</f>
      </c>
      <c r="H82" s="3"/>
      <c r="I82" s="3">
        <f t="array" ref="I82:I82">IF(J82="","","["&amp;TEXTJOIN(",",TRUE,IF((E52:E1051=B46)*(H52:H1051=F82),CHAR(34)&amp;G52:G1051&amp;CHAR(34),""))&amp;"]")</f>
      </c>
      <c r="J82" s="3">
        <f>IF(D82="横轴",AB82,IF(AND(AF82=0,AG82=0),"",AF82))</f>
      </c>
      <c r="K82" s="3">
        <f>IF(D82="横轴",AC82,IF(AND(AG82=0,AF82=0),"",AG82))</f>
      </c>
      <c r="L82" s="3" t="str">
        <v>隐藏</v>
      </c>
      <c r="M82" s="3">
        <f>K57</f>
      </c>
      <c r="N82" s="3">
        <f>IF(J82="","","["&amp;E58&amp;","&amp;E57&amp;"]")</f>
      </c>
      <c r="O82" s="3">
        <f>IF(J82="","","["&amp;E60&amp;","&amp;E59&amp;"]")</f>
      </c>
      <c r="P82" s="3"/>
      <c r="R82" s="10"/>
      <c r="S82" s="4"/>
      <c r="T82" s="4"/>
      <c r="U82" s="4"/>
      <c r="V82" s="4"/>
      <c r="W82" s="4"/>
      <c r="X82" s="4"/>
      <c r="Y82" s="4"/>
      <c r="Z82" s="4"/>
      <c r="AA82" s="5"/>
      <c r="AB82" s="13">
        <f>IF(COUNTIF(R82:AA82,1)=0,"",ROUND((MATCH(1,R82:AA82,0)-1)*(W72/10),0))</f>
      </c>
      <c r="AC82" s="2">
        <f>IF(COUNTIF(R82:AA82,1)=0,"",ROUND(COUNTIF(R82:AA82,1)*(W72/10),0))</f>
      </c>
      <c r="AE82" s="9">
        <v>10</v>
      </c>
      <c r="AF82" s="8"/>
      <c r="AG82" s="11"/>
      <c r="AH82" s="7"/>
      <c r="AI82" s="7"/>
      <c r="AJ82" s="1"/>
    </row>
    <row customHeight="true" ht="15" r="83">
      <c r="AE83" s="15"/>
      <c r="AF83" s="15"/>
      <c r="AG83" s="15"/>
    </row>
    <row customHeight="true" ht="15" r="84">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c r="BF84" s="20"/>
      <c r="BG84" s="20"/>
      <c r="BH84" s="20"/>
      <c r="BI84" s="20"/>
      <c r="BJ84" s="20"/>
      <c r="BK84" s="20"/>
      <c r="BL84" s="20"/>
      <c r="BM84" s="20"/>
      <c r="BN84" s="20"/>
      <c r="BO84" s="20"/>
      <c r="BP84" s="20"/>
      <c r="BQ84" s="20"/>
      <c r="BR84" s="20"/>
      <c r="BS84" s="20"/>
      <c r="BT84" s="20"/>
      <c r="BU84" s="20"/>
      <c r="BV84" s="20"/>
      <c r="BW84" s="20"/>
    </row>
    <row customHeight="true" ht="15" r="85">
      <c r="B85" s="14"/>
      <c r="C85" s="14"/>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row>
    <row customHeight="true" ht="15" r="86">
      <c r="B86" s="14"/>
      <c r="C86" s="14"/>
      <c r="D86" s="14"/>
      <c r="E86" s="14"/>
      <c r="F86" s="14"/>
      <c r="G86" s="27" t="str">
        <v>步骤表索引数据</v>
      </c>
      <c r="H86" s="27"/>
      <c r="I86" s="27"/>
      <c r="J86" s="27"/>
      <c r="K86" s="27"/>
      <c r="AO86" s="30" t="str">
        <v>辅助填写数据</v>
      </c>
      <c r="AP86" s="28"/>
      <c r="AQ86" s="28"/>
      <c r="AR86" s="28"/>
      <c r="AS86" s="28"/>
      <c r="AT86" s="28"/>
      <c r="AU86" s="28"/>
      <c r="AV86" s="28"/>
      <c r="AW86" s="28"/>
      <c r="AX86" s="28"/>
      <c r="AY86" s="28"/>
      <c r="AZ86" s="28"/>
      <c r="BA86" s="28"/>
      <c r="BB86" s="28"/>
      <c r="BC86" s="28"/>
      <c r="BD86" s="28"/>
      <c r="BE86" s="28"/>
      <c r="BF86" s="28"/>
      <c r="BG86" s="28"/>
      <c r="BH86" s="28"/>
      <c r="BI86" s="28"/>
      <c r="BJ86" s="28"/>
      <c r="BK86" s="28"/>
      <c r="BL86" s="28"/>
      <c r="BM86" s="28"/>
      <c r="BN86" s="28"/>
      <c r="BO86" s="28"/>
      <c r="BP86" s="28"/>
      <c r="BQ86" s="28"/>
      <c r="BR86" s="28"/>
      <c r="BS86" s="28"/>
      <c r="BT86" s="28"/>
      <c r="BU86" s="28"/>
      <c r="BV86" s="28"/>
      <c r="BW86" s="29"/>
    </row>
    <row customHeight="true" ht="15" r="87">
      <c r="B87" s="39" t="str">
        <v>索引值</v>
      </c>
      <c r="D87" s="40" t="str">
        <v>所属人物</v>
      </c>
      <c r="E87" s="34" t="str">
        <v>菜品</v>
      </c>
      <c r="F87" s="35" t="str">
        <v>步骤名</v>
      </c>
      <c r="G87" s="37" t="str">
        <v>关卡倒计时</v>
      </c>
      <c r="H87" s="37" t="str">
        <v>满分值</v>
      </c>
      <c r="I87" s="37" t="str">
        <v>及格分值</v>
      </c>
      <c r="J87" s="37" t="str">
        <v>失败后处理</v>
      </c>
      <c r="K87" s="37" t="str">
        <v>失败处理值</v>
      </c>
      <c r="AL87" s="36"/>
      <c r="AM87" s="36"/>
      <c r="AN87" s="36"/>
      <c r="AO87" s="38" t="str">
        <v>容器X</v>
      </c>
      <c r="AP87" s="15" t="str">
        <v>容器Y</v>
      </c>
      <c r="AQ87" s="15" t="str">
        <v>SettleOnPassingScore(控制游戏到达合格分数是否立即进行结算,0:不立即结束，1:分数一达到合格分就结算)</v>
      </c>
      <c r="AR87" s="15" t="str">
        <v>进度条的高度（默认100，基本不用）</v>
      </c>
      <c r="AS87" s="15" t="str">
        <v>横轴区域块的高度（默认100）</v>
      </c>
      <c r="AT87" s="15" t="str">
        <v>横轴区域块Y轴偏移量（相对于容器，默认为0）</v>
      </c>
      <c r="AU87" s="15" t="str">
        <v>进度条图Y(相对于容器默认50）</v>
      </c>
      <c r="AV87" s="15" t="str">
        <v>横轴容器宽度 默认700</v>
      </c>
      <c r="AW87" s="15" t="str">
        <v>横轴容器高度 默认300</v>
      </c>
      <c r="AX87" s="15" t="str">
        <v>圆盘容器宽度</v>
      </c>
      <c r="AY87" s="15" t="str">
        <v>圆盘容器高度</v>
      </c>
      <c r="AZ87" s="15" t="str">
        <v>IsOrder(点击的顺序：是否无序:'0'=有序 '1'=无序)，注意如果无序需要确保ClickAreaIds和区域块展示下一个区域快的id准确</v>
      </c>
      <c r="BA87" s="15" t="str">
        <v>IsRandom(题目组（区域块的顺序是否随机）次序是否随机-ClickAreaIds数组随机重新排序-:'0'=否 '1'=是)</v>
      </c>
      <c r="BB87" s="15" t="str">
        <v>IsShowComboCount(是否显示连击数：'0'不显示、'1'显示（默认）)</v>
      </c>
      <c r="BC87" s="15" t="str">
        <v>IsDisappearHit(击中后区域是否消失:‘0’=否 ’1‘=是)</v>
      </c>
      <c r="BD87" s="15" t="str">
        <v>LoopMode(指针-循环模式:'0'=不循环 '1'=往复循环 '2'=从头循环)</v>
      </c>
      <c r="BE87" s="15" t="str">
        <v>点击区域是否重复出现</v>
      </c>
      <c r="BF87" s="15" t="str">
        <v>PointesId(自己id)</v>
      </c>
      <c r="BG87" s="15" t="str">
        <v>AxisType(轴类型:'1'=横轴 '2'=圆盘)</v>
      </c>
      <c r="BH87" s="15" t="str">
        <v>StartDirection(初始方向:’1‘=从左到右/顺时针 ’2‘=从右到左/逆时针)</v>
      </c>
      <c r="BI87" s="15" t="str">
        <v>PointerMoveSpeed(指针移动速度:n 像素/秒或角度/秒)</v>
      </c>
      <c r="BJ87" s="15" t="str">
        <v>PointerImg(横轴指针图片) 20*100</v>
      </c>
      <c r="BK87" s="15" t="str">
        <v>QteBgHengZhouImg(qte横轴背景图) 700*100</v>
      </c>
      <c r="BL87" s="15" t="str">
        <v>QteBgCircleImg(qte圆盘背景图)400*400</v>
      </c>
      <c r="BM87" s="15" t="str">
        <v>QteBgColor(背景颜色，Hex码)</v>
      </c>
      <c r="BN87" s="15" t="str">
        <v>ClickMissFollowUp('1'=（默认）无反馈+仅扣分 '2'=显示下一个点击次序的区域块 '3’=退出并返回失败值 ‘4’(不再使用)=关卡重开)</v>
      </c>
      <c r="BO87" s="15" t="str">
        <v>ClickAreaNums(点击区域个数:暂时无用)</v>
      </c>
      <c r="BP87" s="15" t="str">
        <v>MinComboCount(最小连击数-连续N次点中即可算作处于连击状态（本次也算在内）)</v>
      </c>
      <c r="BQ87" s="15" t="str">
        <v>ComboScoreBoost(连击得分增幅:例：1.1)  连击得分=原始分数*1.1 (多次连击也是这个分数)</v>
      </c>
      <c r="BR87" s="15" t="str">
        <v>HitSoundEffect(命中音效资源路径)</v>
      </c>
      <c r="BS87" s="15" t="str">
        <v>HitEffectImage(命中特效资源图片路径) 显示区域120*120</v>
      </c>
      <c r="BT87" s="15" t="str">
        <v>HitEffectTimer(特效特效持续时间（秒）)</v>
      </c>
      <c r="BU87" s="15" t="str">
        <v>CriclePointer(圆盘指针) 20*200</v>
      </c>
      <c r="BV87" s="15" t="str">
        <v>CricleClickArea(圆盘区域块，从12点方向顺时针旋转10度的区域) 400*400</v>
      </c>
      <c r="BW87" s="19" t="str">
        <v>ClickAreaIds(点击区域id数组，默认此顺序)</v>
      </c>
    </row>
    <row customHeight="true" ht="15" r="88">
      <c r="B88" s="3">
        <f>COUNT($B$3:B87)+1</f>
      </c>
      <c r="D88" s="3" t="str">
        <v>小芸</v>
      </c>
      <c r="E88" s="3" t="str">
        <v>锅包肉</v>
      </c>
      <c r="F88" s="3" t="str">
        <v>挂糊上浆</v>
      </c>
      <c r="G88" s="2">
        <f>IF(E104="是",E92,"")</f>
      </c>
      <c r="H88" s="2">
        <f>E96</f>
      </c>
      <c r="I88" s="2">
        <f>E96</f>
      </c>
      <c r="J88" s="2" t="str">
        <v>当前步骤重新开始</v>
      </c>
      <c r="K88" s="27">
        <f>IF(J88="当前步骤重新开始",1,IF(J88="从菜品第一步开始",2,3))</f>
      </c>
      <c r="AO88" s="31">
        <f>IF(H94="横轴",O92,O100)</f>
      </c>
      <c r="AP88" s="7">
        <f>IF(H94="横轴",O93,O101)</f>
      </c>
      <c r="AQ88" s="7">
        <f>IF(E103="立即结束",1,0)</f>
      </c>
      <c r="AR88" s="7"/>
      <c r="AS88" s="7">
        <f>IF(H94="横轴",O97,"")</f>
      </c>
      <c r="AT88" s="7">
        <f>IF(H94="横轴",O96,"")</f>
      </c>
      <c r="AU88" s="7">
        <f>IF(H94="横轴",O98,"")</f>
      </c>
      <c r="AV88" s="7">
        <f>IF(H94="横轴",O94,"")</f>
      </c>
      <c r="AW88" s="7">
        <f>IF(H94="横轴",O95,"")</f>
      </c>
      <c r="AX88" s="7">
        <f>IF(H94="横轴","",O102)</f>
      </c>
      <c r="AY88" s="7">
        <f>IF(H94="横轴","",O103)</f>
      </c>
      <c r="AZ88" s="7">
        <f>IF(H101="有序",0,1)</f>
      </c>
      <c r="BA88" s="7">
        <v>0</v>
      </c>
      <c r="BB88" s="7">
        <f>IF(K104="显示",1,0)</f>
      </c>
      <c r="BC88" s="7">
        <f>IF(H102="消失",1,0)</f>
      </c>
      <c r="BD88" s="7">
        <f>IF(K92="不循环",0,IF(K92="往复循环",1,2))</f>
      </c>
      <c r="BE88" s="7">
        <f>IF(H109="是",1,0)</f>
      </c>
      <c r="BF88" s="7">
        <f>D88&amp;"-"&amp;E88&amp;"-"&amp;F88</f>
      </c>
      <c r="BG88" s="7">
        <f>IF(H94="横轴",1,2)</f>
      </c>
      <c r="BH88" s="7">
        <f>IF(K93="左→右/顺时针",1,2)</f>
      </c>
      <c r="BI88" s="7">
        <f>K94</f>
      </c>
      <c r="BJ88" s="7">
        <f>K95</f>
      </c>
      <c r="BK88" s="7">
        <f>H95</f>
      </c>
      <c r="BL88" s="7">
        <f>H96</f>
      </c>
      <c r="BM88" s="7">
        <f>H97</f>
      </c>
      <c r="BN88" s="7">
        <f>IF(H103="仅扣分",1,IF(H103="失败退出",3,2))</f>
      </c>
      <c r="BO88" s="7">
        <f>10-COUNTIF(J115:J124,"")</f>
      </c>
      <c r="BP88" s="7">
        <f>K105</f>
      </c>
      <c r="BQ88" s="7">
        <f>K106</f>
      </c>
      <c r="BR88" s="7">
        <f>H105</f>
      </c>
      <c r="BS88" s="7">
        <f>H106</f>
      </c>
      <c r="BT88" s="7">
        <f>H107</f>
      </c>
      <c r="BU88" s="7">
        <f>K96</f>
      </c>
      <c r="BV88" s="7">
        <f>IF(K100=0,"",K100)</f>
      </c>
      <c r="BW88" s="1">
        <f t="array" ref="BW88:BW88">"["&amp;TEXTJOIN(",",TRUE,IF(G115:G124&lt;&gt;"",CHAR(34)&amp;G115:G124&amp;CHAR(34),""))&amp;"]"</f>
      </c>
    </row>
    <row customHeight="true" ht="15" r="89">
      <c r="B89" s="14"/>
      <c r="C89" s="14"/>
      <c r="D89" s="14"/>
      <c r="E89" s="14"/>
      <c r="F89" s="14"/>
      <c r="G89" s="14"/>
      <c r="H89" s="14"/>
      <c r="I89" s="14"/>
      <c r="J89" s="14"/>
      <c r="K89" s="14"/>
      <c r="L89" s="14"/>
      <c r="M89" s="14"/>
      <c r="N89" s="14"/>
      <c r="O89" s="14"/>
      <c r="P89" s="14"/>
      <c r="Q89" s="14"/>
      <c r="R89" s="14"/>
      <c r="S89" s="14"/>
      <c r="T89" s="14"/>
      <c r="U89" s="14"/>
      <c r="AO89" s="15"/>
    </row>
    <row customHeight="true" ht="15" r="90">
      <c r="B90" s="14"/>
      <c r="C90" s="14"/>
      <c r="S90" s="14"/>
      <c r="T90" s="14"/>
      <c r="U90" s="14"/>
      <c r="AO90" s="15"/>
    </row>
    <row customHeight="true" ht="15" r="91">
      <c r="B91" s="14"/>
      <c r="C91" s="14"/>
      <c r="D91" s="23" t="str">
        <v>设计相关</v>
      </c>
      <c r="E91" s="23"/>
      <c r="G91" s="24" t="str">
        <v>条整体</v>
      </c>
      <c r="H91" s="24"/>
      <c r="J91" s="25" t="str">
        <v>指针相关</v>
      </c>
      <c r="K91" s="25"/>
      <c r="L91" s="14"/>
      <c r="M91" s="26" t="str">
        <v>QTE数据（根据美术资源而来）</v>
      </c>
      <c r="N91" s="26"/>
      <c r="O91" s="26"/>
      <c r="S91" s="14"/>
      <c r="T91" s="14"/>
      <c r="U91" s="14"/>
      <c r="AO91" s="15"/>
    </row>
    <row customHeight="true" ht="15" r="92">
      <c r="B92" s="14"/>
      <c r="C92" s="14"/>
      <c r="D92" s="22" t="str">
        <v>关卡预期时间(s)</v>
      </c>
      <c r="E92" s="2">
        <v>25</v>
      </c>
      <c r="G92" s="21" t="str">
        <v>容器的X</v>
      </c>
      <c r="H92" s="2">
        <f>IF(H94="横轴",O92,O100)</f>
      </c>
      <c r="J92" s="21" t="str">
        <v>指针循环</v>
      </c>
      <c r="K92" s="3" t="str">
        <v>从头循环</v>
      </c>
      <c r="L92" s="14"/>
      <c r="M92" s="2" t="str">
        <v>横轴</v>
      </c>
      <c r="N92" s="2" t="str">
        <v>容器X</v>
      </c>
      <c r="O92" s="2">
        <v>134</v>
      </c>
      <c r="S92" s="14"/>
      <c r="T92" s="14"/>
      <c r="U92" s="14"/>
      <c r="AO92" s="15"/>
    </row>
    <row customHeight="true" ht="15" r="93">
      <c r="B93" s="14"/>
      <c r="C93" s="14"/>
      <c r="D93" s="27" t="str">
        <v>点击区域数</v>
      </c>
      <c r="E93" s="2">
        <f>10-COUNTIF(J115:J124,"")</f>
      </c>
      <c r="G93" s="21" t="str">
        <v>容器的Y</v>
      </c>
      <c r="H93" s="2">
        <f>IF(H94="横轴",O93,O101)</f>
      </c>
      <c r="J93" s="21" t="str">
        <v>初始方向</v>
      </c>
      <c r="K93" s="3" t="str">
        <v>左→右/顺时针</v>
      </c>
      <c r="L93" s="14"/>
      <c r="M93" s="2" t="str">
        <v>横轴</v>
      </c>
      <c r="N93" s="2" t="str">
        <v>容器Y</v>
      </c>
      <c r="O93" s="2">
        <v>324</v>
      </c>
      <c r="S93" s="14"/>
      <c r="T93" s="14"/>
      <c r="U93" s="14"/>
      <c r="AO93" s="15"/>
    </row>
    <row customHeight="true" ht="15" r="94">
      <c r="B94" s="14"/>
      <c r="C94" s="14"/>
      <c r="D94" s="22" t="str">
        <v>预期指针来回几次玩家才能命中</v>
      </c>
      <c r="E94" s="2">
        <v>2</v>
      </c>
      <c r="G94" s="21" t="str">
        <v>类型</v>
      </c>
      <c r="H94" s="3" t="str">
        <v>圆盘</v>
      </c>
      <c r="J94" s="21" t="str">
        <v>指针移速</v>
      </c>
      <c r="K94" s="3">
        <f>E95</f>
      </c>
      <c r="L94" s="14"/>
      <c r="M94" s="2" t="str">
        <v>横轴</v>
      </c>
      <c r="N94" s="2" t="str">
        <v>容器W</v>
      </c>
      <c r="O94" s="2">
        <v>1012</v>
      </c>
      <c r="S94" s="14"/>
      <c r="T94" s="14"/>
      <c r="U94" s="14"/>
      <c r="AO94" s="15"/>
    </row>
    <row customHeight="true" ht="15" r="95">
      <c r="B95" s="14"/>
      <c r="C95" s="14"/>
      <c r="D95" s="27" t="str">
        <v>默认指针移速</v>
      </c>
      <c r="E95" s="2">
        <f>ROUND(IF(H94="横轴",W114/E94,360/E94)*E106,0)</f>
      </c>
      <c r="G95" s="32" t="str">
        <v>横轴图片</v>
      </c>
      <c r="H95" s="3" t="str">
        <v>Graphics/多点触发轴/横轴背景图.png</v>
      </c>
      <c r="J95" s="32" t="str">
        <v>指针图片-横轴</v>
      </c>
      <c r="K95" s="2" t="str">
        <v>Graphics/多点触发轴/横轴指针.png</v>
      </c>
      <c r="L95" s="14"/>
      <c r="M95" s="2" t="str">
        <v>横轴</v>
      </c>
      <c r="N95" s="2" t="str">
        <v>容器H</v>
      </c>
      <c r="O95" s="2">
        <v>72</v>
      </c>
      <c r="S95" s="14"/>
      <c r="T95" s="14"/>
      <c r="U95" s="14"/>
      <c r="AO95" s="15"/>
    </row>
    <row customHeight="true" ht="15" r="96">
      <c r="B96" s="14"/>
      <c r="C96" s="14"/>
      <c r="D96" s="22" t="str">
        <v>通关总分</v>
      </c>
      <c r="E96" s="2">
        <v>100</v>
      </c>
      <c r="G96" s="33" t="str">
        <v>圆盘图片</v>
      </c>
      <c r="H96" s="2" t="str">
        <v>Graphics/多点触发轴/qte圆盘背景图.png</v>
      </c>
      <c r="J96" s="32" t="str">
        <v>指针图片-圆盘</v>
      </c>
      <c r="K96" s="2" t="str">
        <v>Graphics/多点触发轴/圆盘指针.png</v>
      </c>
      <c r="L96" s="14"/>
      <c r="M96" s="2" t="str">
        <v>横轴</v>
      </c>
      <c r="N96" s="2" t="str">
        <v>目标点击区域Y</v>
      </c>
      <c r="O96" s="2">
        <v>18</v>
      </c>
      <c r="S96" s="14"/>
      <c r="T96" s="14"/>
      <c r="U96" s="14"/>
      <c r="AO96" s="15"/>
    </row>
    <row customHeight="true" ht="15" r="97">
      <c r="B97" s="14"/>
      <c r="C97" s="14"/>
      <c r="D97" s="22" t="str">
        <v>预期最少点击通关次数</v>
      </c>
      <c r="E97" s="2">
        <v>4</v>
      </c>
      <c r="G97" s="33" t="str">
        <v>背景色(HeX码)</v>
      </c>
      <c r="H97" s="2"/>
      <c r="J97" s="41" t="str">
        <v>点击区域</v>
      </c>
      <c r="K97" s="41"/>
      <c r="L97" s="14"/>
      <c r="M97" s="2" t="str">
        <v>横轴</v>
      </c>
      <c r="N97" s="2" t="str">
        <v>目标点击区域H</v>
      </c>
      <c r="O97" s="2">
        <v>36</v>
      </c>
      <c r="S97" s="14"/>
      <c r="T97" s="14"/>
      <c r="U97" s="14"/>
      <c r="AO97" s="15"/>
    </row>
    <row customHeight="true" ht="15" r="98">
      <c r="B98" s="14"/>
      <c r="C98" s="14"/>
      <c r="D98" s="22" t="str">
        <v>预期最多点击通关次数</v>
      </c>
      <c r="E98" s="2">
        <v>5</v>
      </c>
      <c r="G98" s="15"/>
      <c r="H98" s="15"/>
      <c r="J98" s="32" t="str">
        <v>区域图片-横轴</v>
      </c>
      <c r="K98" s="2"/>
      <c r="L98" s="14"/>
      <c r="M98" s="2" t="str">
        <v>横轴</v>
      </c>
      <c r="N98" s="2" t="str">
        <v>进度条图Y偏移</v>
      </c>
      <c r="O98" s="2">
        <v>10</v>
      </c>
      <c r="S98" s="14"/>
      <c r="T98" s="14"/>
      <c r="U98" s="14"/>
      <c r="AO98" s="15"/>
    </row>
    <row customHeight="true" ht="15" r="99">
      <c r="B99" s="14"/>
      <c r="C99" s="14"/>
      <c r="D99" s="27" t="str">
        <v>命中得分区间-大</v>
      </c>
      <c r="E99" s="2">
        <f>ROUND(E96/E97,0)</f>
      </c>
      <c r="J99" s="32" t="str">
        <v>区域颜色-横轴</v>
      </c>
      <c r="K99" s="2" t="str">
        <v>#88cc66</v>
      </c>
      <c r="L99" s="14"/>
      <c r="M99" s="2" t="str">
        <v>横轴</v>
      </c>
      <c r="N99" s="61" t="str">
        <v>进度条图H</v>
      </c>
      <c r="O99" s="61" t="str">
        <v>-</v>
      </c>
      <c r="S99" s="14"/>
      <c r="T99" s="14"/>
      <c r="U99" s="14"/>
      <c r="AO99" s="15"/>
    </row>
    <row customHeight="true" ht="15" r="100">
      <c r="B100" s="14"/>
      <c r="C100" s="14"/>
      <c r="D100" s="27" t="str">
        <v>命中得分区间-小</v>
      </c>
      <c r="E100" s="2">
        <f>ROUND(E96/E98,0)</f>
      </c>
      <c r="G100" s="64" t="str">
        <v>点击相关</v>
      </c>
      <c r="H100" s="64"/>
      <c r="J100" s="32" t="str">
        <v>区域图片-圆盘</v>
      </c>
      <c r="K100" s="2" t="str">
        <v>Graphics/多点触发轴/qte圆盘区域块10度.png</v>
      </c>
      <c r="L100" s="14"/>
      <c r="M100" s="2" t="str">
        <v>圆盘</v>
      </c>
      <c r="N100" s="2" t="str">
        <v>容器X</v>
      </c>
      <c r="O100" s="2">
        <v>440</v>
      </c>
      <c r="S100" s="14"/>
      <c r="T100" s="14"/>
      <c r="U100" s="14"/>
      <c r="AO100" s="15"/>
    </row>
    <row customHeight="true" ht="15" r="101">
      <c r="B101" s="14"/>
      <c r="C101" s="14"/>
      <c r="D101" s="22" t="str">
        <v>失误扣分区间-大</v>
      </c>
      <c r="E101" s="2">
        <v>0</v>
      </c>
      <c r="G101" s="34" t="str">
        <v>点击区域出现顺序</v>
      </c>
      <c r="H101" s="3" t="str">
        <v>有序</v>
      </c>
      <c r="J101" s="32" t="str">
        <v>区域颜色-圆盘</v>
      </c>
      <c r="K101" s="2"/>
      <c r="L101" s="14"/>
      <c r="M101" s="2" t="str">
        <v>圆盘</v>
      </c>
      <c r="N101" s="2" t="str">
        <v>容器Y</v>
      </c>
      <c r="O101" s="2">
        <v>160</v>
      </c>
      <c r="S101" s="14"/>
      <c r="T101" s="14"/>
      <c r="U101" s="14"/>
      <c r="AO101" s="15"/>
    </row>
    <row customHeight="true" ht="15" r="102">
      <c r="B102" s="14"/>
      <c r="C102" s="15"/>
      <c r="D102" s="22" t="str">
        <v>失误扣分区间-小</v>
      </c>
      <c r="E102" s="2">
        <v>0</v>
      </c>
      <c r="G102" s="34" t="str">
        <v>击中后区域是否消失</v>
      </c>
      <c r="H102" s="3" t="str">
        <v>消失</v>
      </c>
      <c r="I102" s="14"/>
      <c r="L102" s="14"/>
      <c r="M102" s="2" t="str">
        <v>圆盘</v>
      </c>
      <c r="N102" s="2" t="str">
        <v>容器W</v>
      </c>
      <c r="O102" s="2">
        <v>400</v>
      </c>
      <c r="P102" s="14"/>
      <c r="Q102" s="14"/>
      <c r="R102" s="14"/>
      <c r="S102" s="14"/>
      <c r="T102" s="14"/>
      <c r="U102" s="14"/>
      <c r="AO102" s="15"/>
    </row>
    <row customHeight="true" ht="15" r="103">
      <c r="B103" s="14"/>
      <c r="C103" s="15"/>
      <c r="D103" s="22" t="str">
        <v>到达总分是否立即结束游戏</v>
      </c>
      <c r="E103" s="2" t="str">
        <v>立即结束</v>
      </c>
      <c r="G103" s="34" t="str">
        <v>点错处理</v>
      </c>
      <c r="H103" s="2" t="str">
        <v>仅扣分</v>
      </c>
      <c r="I103" s="14"/>
      <c r="J103" s="62" t="str">
        <v>连击相关</v>
      </c>
      <c r="K103" s="62"/>
      <c r="L103" s="14"/>
      <c r="M103" s="2" t="str">
        <v>圆盘</v>
      </c>
      <c r="N103" s="2" t="str">
        <v>容器H</v>
      </c>
      <c r="O103" s="2">
        <v>400</v>
      </c>
      <c r="P103" s="14"/>
      <c r="Q103" s="14"/>
      <c r="R103" s="14"/>
      <c r="S103" s="14"/>
      <c r="T103" s="14"/>
      <c r="U103" s="14"/>
      <c r="AO103" s="15"/>
    </row>
    <row customHeight="true" ht="15" r="104">
      <c r="B104" s="14"/>
      <c r="C104" s="15"/>
      <c r="D104" s="22" t="str">
        <v>是否限时</v>
      </c>
      <c r="E104" s="2" t="str">
        <v>否</v>
      </c>
      <c r="G104" s="34" t="str">
        <v>点错扣分值</v>
      </c>
      <c r="H104" s="3">
        <v>10</v>
      </c>
      <c r="I104" s="14"/>
      <c r="J104" s="2" t="str">
        <v>是否显示连击数</v>
      </c>
      <c r="K104" s="2" t="str">
        <v>不显示</v>
      </c>
      <c r="L104" s="14"/>
      <c r="P104" s="14"/>
      <c r="Q104" s="14"/>
      <c r="R104" s="14"/>
      <c r="S104" s="14"/>
      <c r="T104" s="14"/>
      <c r="U104" s="14"/>
      <c r="AO104" s="15"/>
    </row>
    <row customHeight="true" ht="15" r="105">
      <c r="B105" s="14"/>
      <c r="C105" s="15"/>
      <c r="G105" s="32" t="str">
        <v>命中音效</v>
      </c>
      <c r="H105" s="3" t="str">
        <v>Audio/和面.mp3</v>
      </c>
      <c r="I105" s="14"/>
      <c r="J105" s="2" t="str">
        <v>最小连击数</v>
      </c>
      <c r="K105" s="2">
        <v>3</v>
      </c>
      <c r="L105" s="14"/>
      <c r="P105" s="14"/>
      <c r="Q105" s="14"/>
      <c r="R105" s="14"/>
      <c r="S105" s="14"/>
      <c r="T105" s="14"/>
      <c r="U105" s="14"/>
      <c r="AO105" s="15"/>
    </row>
    <row customHeight="true" ht="15" r="106">
      <c r="B106" s="14"/>
      <c r="C106" s="15"/>
      <c r="D106" s="63" t="str">
        <v>指针速度参数</v>
      </c>
      <c r="E106" s="2">
        <v>1</v>
      </c>
      <c r="G106" s="33" t="str">
        <v>命中特效</v>
      </c>
      <c r="H106" s="2"/>
      <c r="I106" s="14"/>
      <c r="J106" s="2" t="str">
        <v>连击积分增幅</v>
      </c>
      <c r="K106" s="2">
        <v>1.1</v>
      </c>
      <c r="L106" s="14"/>
      <c r="P106" s="14"/>
      <c r="Q106" s="14"/>
      <c r="R106" s="14"/>
      <c r="S106" s="14"/>
      <c r="T106" s="14"/>
      <c r="U106" s="14"/>
      <c r="AO106" s="15"/>
    </row>
    <row customHeight="true" ht="15" r="107">
      <c r="B107" s="14"/>
      <c r="C107" s="15"/>
      <c r="G107" s="33" t="str">
        <v>特效持续时间</v>
      </c>
      <c r="H107" s="2" t="str">
        <v>测试特效持续时间</v>
      </c>
      <c r="I107" s="14"/>
      <c r="L107" s="14"/>
      <c r="P107" s="14"/>
      <c r="Q107" s="14"/>
      <c r="R107" s="14"/>
      <c r="S107" s="14"/>
      <c r="T107" s="14"/>
      <c r="U107" s="14"/>
      <c r="AO107" s="15"/>
    </row>
    <row customHeight="true" ht="15" r="108">
      <c r="B108" s="14"/>
      <c r="C108" s="15"/>
      <c r="F108" s="14"/>
      <c r="I108" s="14"/>
      <c r="J108" s="14"/>
      <c r="K108" s="14"/>
      <c r="L108" s="14"/>
      <c r="M108" s="14"/>
      <c r="N108" s="14"/>
      <c r="O108" s="14"/>
      <c r="P108" s="14"/>
      <c r="Q108" s="14"/>
      <c r="R108" s="14"/>
      <c r="S108" s="14"/>
      <c r="T108" s="14"/>
      <c r="U108" s="14"/>
      <c r="AO108" s="15"/>
    </row>
    <row customHeight="true" ht="15" r="109">
      <c r="G109" s="23" t="str">
        <v>点击区域是否循环出现（分数不够且点击区域都被点击后）</v>
      </c>
      <c r="H109" s="2" t="str">
        <v>是</v>
      </c>
      <c r="AO109" s="15"/>
    </row>
    <row customHeight="true" ht="15" r="110">
      <c r="AO110" s="15"/>
    </row>
    <row customHeight="true" ht="15" r="111">
      <c r="AE111" s="44" t="str">
        <v>圆盘填写</v>
      </c>
      <c r="AF111" s="45"/>
      <c r="AG111" s="45"/>
      <c r="AH111" s="46"/>
      <c r="AI111" s="46"/>
      <c r="AJ111" s="47"/>
      <c r="AO111" s="15"/>
    </row>
    <row customHeight="true" ht="15" r="112">
      <c r="R112" s="41" t="str">
        <v>横轴填写</v>
      </c>
      <c r="S112" s="41"/>
      <c r="T112" s="41"/>
      <c r="U112" s="41"/>
      <c r="V112" s="41"/>
      <c r="W112" s="41"/>
      <c r="X112" s="41"/>
      <c r="Y112" s="41"/>
      <c r="Z112" s="41"/>
      <c r="AA112" s="41"/>
      <c r="AB112" s="41"/>
      <c r="AC112" s="41"/>
      <c r="AE112" s="43" t="str">
        <v>预览区域ID</v>
      </c>
      <c r="AF112" s="42">
        <v>4</v>
      </c>
      <c r="AG112" s="42"/>
      <c r="AH112" s="15"/>
      <c r="AI112" s="15"/>
      <c r="AJ112" s="19"/>
    </row>
    <row customHeight="true" ht="15" r="113">
      <c r="E113" s="59" t="str">
        <v>点击区域</v>
      </c>
      <c r="F113" s="58"/>
      <c r="G113" s="58"/>
      <c r="H113" s="58"/>
      <c r="I113" s="58"/>
      <c r="J113" s="58"/>
      <c r="K113" s="58"/>
      <c r="L113" s="58"/>
      <c r="M113" s="58"/>
      <c r="N113" s="58"/>
      <c r="O113" s="58"/>
      <c r="P113" s="58"/>
      <c r="R113" s="26" t="str">
        <v>简易区域位置数据（横轴）</v>
      </c>
      <c r="S113" s="26"/>
      <c r="T113" s="26"/>
      <c r="U113" s="26"/>
      <c r="V113" s="26"/>
      <c r="W113" s="26"/>
      <c r="X113" s="26"/>
      <c r="Y113" s="26"/>
      <c r="Z113" s="26"/>
      <c r="AA113" s="26"/>
      <c r="AB113" s="16" t="str">
        <v>位置数据</v>
      </c>
      <c r="AC113" s="16"/>
      <c r="AE113" s="60">
        <f>VLOOKUP(AF112,AE115:AG124,2,FALSE)</f>
      </c>
      <c r="AF113" s="61">
        <f>VLOOKUP(AF112,AE115:AG124,3,FALSE)</f>
      </c>
      <c r="AG113" s="61">
        <f>360-AE113-AF113</f>
      </c>
      <c r="AH113" s="15"/>
      <c r="AI113" s="15"/>
      <c r="AJ113" s="19"/>
    </row>
    <row customHeight="true" ht="15" r="114">
      <c r="C114" s="16" t="str">
        <v>区域表中编号</v>
      </c>
      <c r="D114" s="12" t="str">
        <v>辅助列</v>
      </c>
      <c r="E114" s="48" t="str">
        <v>所属游戏</v>
      </c>
      <c r="F114" s="48" t="str">
        <v>本游戏区域序号</v>
      </c>
      <c r="G114" s="48" t="str">
        <v>自己ID</v>
      </c>
      <c r="H114" s="50" t="str">
        <v>前置条件</v>
      </c>
      <c r="I114" s="50" t="str">
        <v>触发后解锁区域</v>
      </c>
      <c r="J114" s="54" t="str">
        <v>区域位置X/角度</v>
      </c>
      <c r="K114" s="54" t="str">
        <v>区域宽度/角度</v>
      </c>
      <c r="L114" s="56" t="str">
        <v>初始隐藏</v>
      </c>
      <c r="M114" s="50" t="str">
        <v>区域颜色</v>
      </c>
      <c r="N114" s="34" t="str">
        <v>命中得分区间</v>
      </c>
      <c r="O114" s="34" t="str">
        <v>失误扣分区间</v>
      </c>
      <c r="P114" s="34" t="str">
        <v>命中后指针加速</v>
      </c>
      <c r="R114" s="49" t="str">
        <v>条长度</v>
      </c>
      <c r="S114" s="49"/>
      <c r="T114" s="49"/>
      <c r="U114" s="49"/>
      <c r="V114" s="49"/>
      <c r="W114" s="51">
        <v>1012</v>
      </c>
      <c r="X114" s="51"/>
      <c r="Y114" s="51"/>
      <c r="Z114" s="51"/>
      <c r="AA114" s="51"/>
      <c r="AB114" s="57" t="str">
        <v>区域位置X/角度</v>
      </c>
      <c r="AC114" s="57" t="str">
        <v>区域宽度/角度</v>
      </c>
      <c r="AE114" s="52" t="str">
        <v>区域ID</v>
      </c>
      <c r="AF114" s="53" t="str">
        <v>区域位置</v>
      </c>
      <c r="AG114" s="55" t="str">
        <v>区域角度</v>
      </c>
      <c r="AH114" s="15"/>
      <c r="AI114" s="15"/>
      <c r="AJ114" s="19"/>
    </row>
    <row customHeight="true" ht="15" r="115">
      <c r="C115" s="2">
        <f>IF(J115="","",COUNT($C$30:C114)+1)</f>
      </c>
      <c r="D115" s="12">
        <f>H94</f>
      </c>
      <c r="E115" s="6">
        <f>B88</f>
      </c>
      <c r="F115" s="6">
        <v>1</v>
      </c>
      <c r="G115" s="3">
        <f>IF(J115="","",E115&amp;"-"&amp;F115)</f>
      </c>
      <c r="H115" s="3"/>
      <c r="I115" s="3">
        <f t="array" ref="I115:I115">IF(J115="","","["&amp;TEXTJOIN(",",TRUE,IF((E85:E1084=B88)*(H85:H1084=F115),CHAR(34)&amp;G85:G1084&amp;CHAR(34),""))&amp;"]")</f>
      </c>
      <c r="J115" s="3">
        <f>IF(D115="横轴",AB115,IF(AND(AF115=0,AG115=0),"",AF115))</f>
      </c>
      <c r="K115" s="3">
        <f>IF(D115="横轴",AC115,IF(AND(AG115=0,AF115=0),"",AG115))</f>
      </c>
      <c r="L115" s="3" t="str">
        <v>显示</v>
      </c>
      <c r="M115" s="3">
        <f>K99</f>
      </c>
      <c r="N115" s="3">
        <f>IF(J115="","","["&amp;E100&amp;","&amp;E99&amp;"]")</f>
      </c>
      <c r="O115" s="3">
        <f>IF(J115="","","["&amp;E102&amp;","&amp;E101&amp;"]")</f>
      </c>
      <c r="P115" s="3">
        <v>1.5</v>
      </c>
      <c r="R115" s="10"/>
      <c r="S115" s="4"/>
      <c r="T115" s="4"/>
      <c r="U115" s="4"/>
      <c r="V115" s="4"/>
      <c r="W115" s="4"/>
      <c r="X115" s="4"/>
      <c r="Y115" s="4"/>
      <c r="Z115" s="4"/>
      <c r="AA115" s="5"/>
      <c r="AB115" s="13">
        <f>IF(COUNTIF(R115:AA115,1)=0,"",ROUND((MATCH(1,R115:AA115,0)-1)*(W114/10),0))</f>
      </c>
      <c r="AC115" s="2">
        <f>IF(COUNTIF(R115:AA115,1)=0,"",ROUND(COUNTIF(R115:AA115,1)*(W114/10),0))</f>
      </c>
      <c r="AE115" s="18">
        <v>1</v>
      </c>
      <c r="AF115" s="17">
        <v>60</v>
      </c>
      <c r="AG115" s="16">
        <v>90</v>
      </c>
      <c r="AH115" s="15"/>
      <c r="AI115" s="15"/>
      <c r="AJ115" s="19"/>
    </row>
    <row customHeight="true" ht="15" r="116">
      <c r="C116" s="2">
        <f>IF(J116="","",COUNT($C$30:C115)+1)</f>
      </c>
      <c r="D116" s="12">
        <f>H94</f>
      </c>
      <c r="E116" s="6">
        <f>B88</f>
      </c>
      <c r="F116" s="6">
        <v>2</v>
      </c>
      <c r="G116" s="3">
        <f>IF(J116="","",E116&amp;"-"&amp;F116)</f>
      </c>
      <c r="H116" s="3">
        <v>1</v>
      </c>
      <c r="I116" s="3">
        <f t="array" ref="I116:I116">IF(J116="","","["&amp;TEXTJOIN(",",TRUE,IF((E86:E1085=B88)*(H86:H1085=F116),CHAR(34)&amp;G86:G1085&amp;CHAR(34),""))&amp;"]")</f>
      </c>
      <c r="J116" s="3">
        <f>IF(D116="横轴",AB116,IF(AND(AF116=0,AG116=0),"",AF116))</f>
      </c>
      <c r="K116" s="3">
        <f>IF(D116="横轴",AC116,IF(AND(AG116=0,AF116=0),"",AG116))</f>
      </c>
      <c r="L116" s="3" t="str">
        <v>隐藏</v>
      </c>
      <c r="M116" s="3">
        <f>K99</f>
      </c>
      <c r="N116" s="3">
        <f>IF(J116="","","["&amp;E100&amp;","&amp;E99&amp;"]")</f>
      </c>
      <c r="O116" s="3">
        <f>IF(J116="","","["&amp;E102&amp;","&amp;E101&amp;"]")</f>
      </c>
      <c r="P116" s="3">
        <v>2</v>
      </c>
      <c r="R116" s="10"/>
      <c r="S116" s="4"/>
      <c r="T116" s="4"/>
      <c r="U116" s="4"/>
      <c r="V116" s="4"/>
      <c r="W116" s="4"/>
      <c r="X116" s="4"/>
      <c r="Y116" s="4"/>
      <c r="Z116" s="4"/>
      <c r="AA116" s="5"/>
      <c r="AB116" s="13">
        <f>IF(COUNTIF(R116:AA116,1)=0,"",ROUND((MATCH(1,R116:AA116,0)-1)*(W114/10),0))</f>
      </c>
      <c r="AC116" s="2">
        <f>IF(COUNTIF(R116:AA116,1)=0,"",ROUND(COUNTIF(R116:AA116,1)*(W114/10),0))</f>
      </c>
      <c r="AE116" s="18">
        <v>2</v>
      </c>
      <c r="AF116" s="17">
        <v>210</v>
      </c>
      <c r="AG116" s="16">
        <v>80</v>
      </c>
      <c r="AH116" s="15"/>
      <c r="AI116" s="15"/>
      <c r="AJ116" s="19"/>
    </row>
    <row customHeight="true" ht="15" r="117">
      <c r="C117" s="2">
        <f>IF(J117="","",COUNT($C$30:C116)+1)</f>
      </c>
      <c r="D117" s="12">
        <f>H94</f>
      </c>
      <c r="E117" s="6">
        <f>B88</f>
      </c>
      <c r="F117" s="6">
        <v>3</v>
      </c>
      <c r="G117" s="3">
        <f>IF(J117="","",E117&amp;"-"&amp;F117)</f>
      </c>
      <c r="H117" s="3">
        <v>2</v>
      </c>
      <c r="I117" s="3">
        <f t="array" ref="I117:I117">IF(J117="","","["&amp;TEXTJOIN(",",TRUE,IF((E87:E1086=B88)*(H87:H1086=F117),CHAR(34)&amp;G87:G1086&amp;CHAR(34),""))&amp;"]")</f>
      </c>
      <c r="J117" s="3">
        <f>IF(D117="横轴",AB117,IF(AND(AF117=0,AG117=0),"",AF117))</f>
      </c>
      <c r="K117" s="3">
        <f>IF(D117="横轴",AC117,IF(AND(AG117=0,AF117=0),"",AG117))</f>
      </c>
      <c r="L117" s="3" t="str">
        <v>隐藏</v>
      </c>
      <c r="M117" s="3">
        <f>K99</f>
      </c>
      <c r="N117" s="3">
        <f>IF(J117="","","["&amp;E100&amp;","&amp;E99&amp;"]")</f>
      </c>
      <c r="O117" s="3">
        <f>IF(J117="","","["&amp;E102&amp;","&amp;E101&amp;"]")</f>
      </c>
      <c r="P117" s="3">
        <v>2.5</v>
      </c>
      <c r="R117" s="10"/>
      <c r="S117" s="4"/>
      <c r="T117" s="4"/>
      <c r="U117" s="4"/>
      <c r="V117" s="4"/>
      <c r="W117" s="4"/>
      <c r="X117" s="4"/>
      <c r="Y117" s="4"/>
      <c r="Z117" s="4"/>
      <c r="AA117" s="5"/>
      <c r="AB117" s="13">
        <f>IF(COUNTIF(R117:AA117,1)=0,"",ROUND((MATCH(1,R117:AA117,0)-1)*(W114/10),0))</f>
      </c>
      <c r="AC117" s="2">
        <f>IF(COUNTIF(R117:AA117,1)=0,"",ROUND(COUNTIF(R117:AA117,1)*(W114/10),0))</f>
      </c>
      <c r="AE117" s="18">
        <v>3</v>
      </c>
      <c r="AF117" s="17">
        <v>100</v>
      </c>
      <c r="AG117" s="16">
        <v>60</v>
      </c>
      <c r="AH117" s="15"/>
      <c r="AI117" s="15"/>
      <c r="AJ117" s="19"/>
    </row>
    <row customHeight="true" ht="15" r="118">
      <c r="C118" s="2">
        <f>IF(J118="","",COUNT($C$30:C117)+1)</f>
      </c>
      <c r="D118" s="12">
        <f>H94</f>
      </c>
      <c r="E118" s="6">
        <f>B88</f>
      </c>
      <c r="F118" s="6">
        <v>4</v>
      </c>
      <c r="G118" s="3">
        <f>IF(J118="","",E118&amp;"-"&amp;F118)</f>
      </c>
      <c r="H118" s="3">
        <v>3</v>
      </c>
      <c r="I118" s="3">
        <f t="array" ref="I118:I118">IF(J118="","","["&amp;TEXTJOIN(",",TRUE,IF((E88:E1087=B88)*(H88:H1087=F118),CHAR(34)&amp;G88:G1087&amp;CHAR(34),""))&amp;"]")</f>
      </c>
      <c r="J118" s="3">
        <f>IF(D118="横轴",AB118,IF(AND(AF118=0,AG118=0),"",AF118))</f>
      </c>
      <c r="K118" s="3">
        <f>IF(D118="横轴",AC118,IF(AND(AG118=0,AF118=0),"",AG118))</f>
      </c>
      <c r="L118" s="3" t="str">
        <v>隐藏</v>
      </c>
      <c r="M118" s="3">
        <f>K99</f>
      </c>
      <c r="N118" s="3">
        <f>IF(J118="","","["&amp;E100&amp;","&amp;E99&amp;"]")</f>
      </c>
      <c r="O118" s="3">
        <f>IF(J118="","","["&amp;E102&amp;","&amp;E101&amp;"]")</f>
      </c>
      <c r="P118" s="3">
        <v>1.5</v>
      </c>
      <c r="R118" s="10"/>
      <c r="S118" s="4"/>
      <c r="T118" s="4"/>
      <c r="U118" s="4"/>
      <c r="V118" s="4"/>
      <c r="W118" s="4"/>
      <c r="X118" s="4"/>
      <c r="Y118" s="4"/>
      <c r="Z118" s="4"/>
      <c r="AA118" s="5"/>
      <c r="AB118" s="13">
        <f>IF(COUNTIF(R118:AA118,1)=0,"",ROUND((MATCH(1,R118:AA118,0)-1)*(W114/10),0))</f>
      </c>
      <c r="AC118" s="2">
        <f>IF(COUNTIF(R118:AA118,1)=0,"",ROUND(COUNTIF(R118:AA118,1)*(W114/10),0))</f>
      </c>
      <c r="AE118" s="18">
        <v>4</v>
      </c>
      <c r="AF118" s="17">
        <v>320</v>
      </c>
      <c r="AG118" s="16">
        <v>60</v>
      </c>
      <c r="AH118" s="15"/>
      <c r="AI118" s="15"/>
      <c r="AJ118" s="19"/>
    </row>
    <row customHeight="true" ht="15" r="119">
      <c r="C119" s="2">
        <f>IF(J119="","",COUNT($C$30:C118)+1)</f>
      </c>
      <c r="D119" s="12">
        <f>H94</f>
      </c>
      <c r="E119" s="6">
        <f>B88</f>
      </c>
      <c r="F119" s="6">
        <v>5</v>
      </c>
      <c r="G119" s="3">
        <f>IF(J119="","",E119&amp;"-"&amp;F119)</f>
      </c>
      <c r="H119" s="3">
        <v>4</v>
      </c>
      <c r="I119" s="3">
        <f t="array" ref="I119:I119">IF(J119="","","["&amp;TEXTJOIN(",",TRUE,IF((E89:E1088=B88)*(H89:H1088=F119),CHAR(34)&amp;G89:G1088&amp;CHAR(34),""))&amp;"]")</f>
      </c>
      <c r="J119" s="3">
        <f>IF(D119="横轴",AB119,IF(AND(AF119=0,AG119=0),"",AF119))</f>
      </c>
      <c r="K119" s="3">
        <f>IF(D119="横轴",AC119,IF(AND(AG119=0,AF119=0),"",AG119))</f>
      </c>
      <c r="L119" s="3" t="str">
        <v>隐藏</v>
      </c>
      <c r="M119" s="3">
        <f>K99</f>
      </c>
      <c r="N119" s="3">
        <f>IF(J119="","","["&amp;E100&amp;","&amp;E99&amp;"]")</f>
      </c>
      <c r="O119" s="3">
        <f>IF(J119="","","["&amp;E102&amp;","&amp;E101&amp;"]")</f>
      </c>
      <c r="P119" s="3">
        <v>1</v>
      </c>
      <c r="R119" s="10"/>
      <c r="S119" s="4"/>
      <c r="T119" s="4"/>
      <c r="U119" s="4"/>
      <c r="V119" s="4"/>
      <c r="W119" s="4"/>
      <c r="X119" s="4"/>
      <c r="Y119" s="4"/>
      <c r="Z119" s="4"/>
      <c r="AA119" s="5"/>
      <c r="AB119" s="13">
        <f>IF(COUNTIF(R119:AA119,1)=0,"",ROUND((MATCH(1,R119:AA119,0)-1)*(W114/10),0))</f>
      </c>
      <c r="AC119" s="2">
        <f>IF(COUNTIF(R119:AA119,1)=0,"",ROUND(COUNTIF(R119:AA119,1)*(W114/10),0))</f>
      </c>
      <c r="AE119" s="18">
        <v>5</v>
      </c>
      <c r="AF119" s="17">
        <v>150</v>
      </c>
      <c r="AG119" s="16">
        <v>70</v>
      </c>
      <c r="AH119" s="15"/>
      <c r="AI119" s="15"/>
      <c r="AJ119" s="19"/>
    </row>
    <row customHeight="true" ht="15" r="120">
      <c r="C120" s="2">
        <f>IF(J120="","",COUNT($C$30:C119)+1)</f>
      </c>
      <c r="D120" s="12">
        <f>H94</f>
      </c>
      <c r="E120" s="6">
        <f>B88</f>
      </c>
      <c r="F120" s="6">
        <v>6</v>
      </c>
      <c r="G120" s="3">
        <f>IF(J120="","",E120&amp;"-"&amp;F120)</f>
      </c>
      <c r="H120" s="3"/>
      <c r="I120" s="3">
        <f t="array" ref="I120:I120">IF(J120="","","["&amp;TEXTJOIN(",",TRUE,IF((E90:E1089=B88)*(H90:H1089=F120),CHAR(34)&amp;G90:G1089&amp;CHAR(34),""))&amp;"]")</f>
      </c>
      <c r="J120" s="3">
        <f>IF(D120="横轴",AB120,IF(AND(AF120=0,AG120=0),"",AF120))</f>
      </c>
      <c r="K120" s="3">
        <f>IF(D120="横轴",AC120,IF(AND(AG120=0,AF120=0),"",AG120))</f>
      </c>
      <c r="L120" s="3" t="str">
        <v>隐藏</v>
      </c>
      <c r="M120" s="3">
        <f>K99</f>
      </c>
      <c r="N120" s="3">
        <f>IF(J120="","","["&amp;E100&amp;","&amp;E99&amp;"]")</f>
      </c>
      <c r="O120" s="3">
        <f>IF(J120="","","["&amp;E102&amp;","&amp;E101&amp;"]")</f>
      </c>
      <c r="P120" s="3"/>
      <c r="R120" s="10"/>
      <c r="S120" s="4"/>
      <c r="T120" s="4"/>
      <c r="U120" s="4"/>
      <c r="V120" s="4"/>
      <c r="W120" s="4"/>
      <c r="X120" s="4"/>
      <c r="Y120" s="4"/>
      <c r="Z120" s="4"/>
      <c r="AA120" s="5"/>
      <c r="AB120" s="13">
        <f>IF(COUNTIF(R120:AA120,1)=0,"",ROUND((MATCH(1,R120:AA120,0)-1)*(W114/10),0))</f>
      </c>
      <c r="AC120" s="2">
        <f>IF(COUNTIF(R120:AA120,1)=0,"",ROUND(COUNTIF(R120:AA120,1)*(W114/10),0))</f>
      </c>
      <c r="AE120" s="18">
        <v>6</v>
      </c>
      <c r="AF120" s="17"/>
      <c r="AG120" s="16"/>
      <c r="AH120" s="15"/>
      <c r="AI120" s="15"/>
      <c r="AJ120" s="19"/>
    </row>
    <row customHeight="true" ht="15" r="121">
      <c r="C121" s="2">
        <f>IF(J121="","",COUNT($C$30:C120)+1)</f>
      </c>
      <c r="D121" s="12">
        <f>H94</f>
      </c>
      <c r="E121" s="6">
        <f>B88</f>
      </c>
      <c r="F121" s="6">
        <v>7</v>
      </c>
      <c r="G121" s="3">
        <f>IF(J121="","",E121&amp;"-"&amp;F121)</f>
      </c>
      <c r="H121" s="3"/>
      <c r="I121" s="3">
        <f t="array" ref="I121:I121">IF(J121="","","["&amp;TEXTJOIN(",",TRUE,IF((E91:E1090=B88)*(H91:H1090=F121),CHAR(34)&amp;G91:G1090&amp;CHAR(34),""))&amp;"]")</f>
      </c>
      <c r="J121" s="3">
        <f>IF(D121="横轴",AB121,IF(AND(AF121=0,AG121=0),"",AF121))</f>
      </c>
      <c r="K121" s="3">
        <f>IF(D121="横轴",AC121,IF(AND(AG121=0,AF121=0),"",AG121))</f>
      </c>
      <c r="L121" s="3" t="str">
        <v>隐藏</v>
      </c>
      <c r="M121" s="3">
        <f>K99</f>
      </c>
      <c r="N121" s="3">
        <f>IF(J121="","","["&amp;E100&amp;","&amp;E99&amp;"]")</f>
      </c>
      <c r="O121" s="3">
        <f>IF(J121="","","["&amp;E102&amp;","&amp;E101&amp;"]")</f>
      </c>
      <c r="P121" s="3"/>
      <c r="R121" s="10"/>
      <c r="S121" s="4"/>
      <c r="T121" s="4"/>
      <c r="U121" s="4"/>
      <c r="V121" s="4"/>
      <c r="W121" s="4"/>
      <c r="X121" s="4"/>
      <c r="Y121" s="4"/>
      <c r="Z121" s="4"/>
      <c r="AA121" s="5"/>
      <c r="AB121" s="13">
        <f>IF(COUNTIF(R121:AA121,1)=0,"",ROUND((MATCH(1,R121:AA121,0)-1)*(W114/10),0))</f>
      </c>
      <c r="AC121" s="2">
        <f>IF(COUNTIF(R121:AA121,1)=0,"",ROUND(COUNTIF(R121:AA121,1)*(W114/10),0))</f>
      </c>
      <c r="AE121" s="18">
        <v>7</v>
      </c>
      <c r="AF121" s="17"/>
      <c r="AG121" s="16"/>
      <c r="AH121" s="15"/>
      <c r="AI121" s="15"/>
      <c r="AJ121" s="19"/>
    </row>
    <row customHeight="true" ht="15" r="122">
      <c r="C122" s="2">
        <f>IF(J122="","",COUNT($C$30:C121)+1)</f>
      </c>
      <c r="D122" s="12">
        <f>H94</f>
      </c>
      <c r="E122" s="6">
        <f>B88</f>
      </c>
      <c r="F122" s="6">
        <v>8</v>
      </c>
      <c r="G122" s="3">
        <f>IF(J122="","",E122&amp;"-"&amp;F122)</f>
      </c>
      <c r="H122" s="3"/>
      <c r="I122" s="3">
        <f t="array" ref="I122:I122">IF(J122="","","["&amp;TEXTJOIN(",",TRUE,IF((E92:E1091=B88)*(H92:H1091=F122),CHAR(34)&amp;G92:G1091&amp;CHAR(34),""))&amp;"]")</f>
      </c>
      <c r="J122" s="3">
        <f>IF(D122="横轴",AB122,IF(AND(AF122=0,AG122=0),"",AF122))</f>
      </c>
      <c r="K122" s="3">
        <f>IF(D122="横轴",AC122,IF(AND(AG122=0,AF122=0),"",AG122))</f>
      </c>
      <c r="L122" s="3" t="str">
        <v>隐藏</v>
      </c>
      <c r="M122" s="3">
        <f>K99</f>
      </c>
      <c r="N122" s="3">
        <f>IF(J122="","","["&amp;E100&amp;","&amp;E99&amp;"]")</f>
      </c>
      <c r="O122" s="3">
        <f>IF(J122="","","["&amp;E102&amp;","&amp;E101&amp;"]")</f>
      </c>
      <c r="P122" s="3"/>
      <c r="R122" s="10"/>
      <c r="S122" s="4"/>
      <c r="T122" s="4"/>
      <c r="U122" s="4"/>
      <c r="V122" s="4"/>
      <c r="W122" s="4"/>
      <c r="X122" s="4"/>
      <c r="Y122" s="4"/>
      <c r="Z122" s="4"/>
      <c r="AA122" s="5"/>
      <c r="AB122" s="13">
        <f>IF(COUNTIF(R122:AA122,1)=0,"",ROUND((MATCH(1,R122:AA122,0)-1)*(W114/10),0))</f>
      </c>
      <c r="AC122" s="2">
        <f>IF(COUNTIF(R122:AA122,1)=0,"",ROUND(COUNTIF(R122:AA122,1)*(W114/10),0))</f>
      </c>
      <c r="AE122" s="18">
        <v>8</v>
      </c>
      <c r="AF122" s="17"/>
      <c r="AG122" s="16"/>
      <c r="AH122" s="15"/>
      <c r="AI122" s="15"/>
      <c r="AJ122" s="19"/>
    </row>
    <row customHeight="true" ht="15" r="123">
      <c r="C123" s="2">
        <f>IF(J123="","",COUNT($C$30:C122)+1)</f>
      </c>
      <c r="D123" s="12">
        <f>H94</f>
      </c>
      <c r="E123" s="6">
        <f>B88</f>
      </c>
      <c r="F123" s="6">
        <v>9</v>
      </c>
      <c r="G123" s="3">
        <f>IF(J123="","",E123&amp;"-"&amp;F123)</f>
      </c>
      <c r="H123" s="3"/>
      <c r="I123" s="3">
        <f t="array" ref="I123:I123">IF(J123="","","["&amp;TEXTJOIN(",",TRUE,IF((E93:E1092=B88)*(H93:H1092=F123),CHAR(34)&amp;G93:G1092&amp;CHAR(34),""))&amp;"]")</f>
      </c>
      <c r="J123" s="3">
        <f>IF(D123="横轴",AB123,IF(AND(AF123=0,AG123=0),"",AF123))</f>
      </c>
      <c r="K123" s="3">
        <f>IF(D123="横轴",AC123,IF(AND(AG123=0,AF123=0),"",AG123))</f>
      </c>
      <c r="L123" s="3" t="str">
        <v>隐藏</v>
      </c>
      <c r="M123" s="3">
        <f>K99</f>
      </c>
      <c r="N123" s="3">
        <f>IF(J123="","","["&amp;E100&amp;","&amp;E99&amp;"]")</f>
      </c>
      <c r="O123" s="3">
        <f>IF(J123="","","["&amp;E102&amp;","&amp;E101&amp;"]")</f>
      </c>
      <c r="P123" s="3"/>
      <c r="R123" s="10"/>
      <c r="S123" s="4"/>
      <c r="T123" s="4"/>
      <c r="U123" s="4"/>
      <c r="V123" s="4"/>
      <c r="W123" s="4"/>
      <c r="X123" s="4"/>
      <c r="Y123" s="4"/>
      <c r="Z123" s="4"/>
      <c r="AA123" s="5"/>
      <c r="AB123" s="13">
        <f>IF(COUNTIF(R123:AA123,1)=0,"",ROUND((MATCH(1,R123:AA123,0)-1)*(W114/10),0))</f>
      </c>
      <c r="AC123" s="2">
        <f>IF(COUNTIF(R123:AA123,1)=0,"",ROUND(COUNTIF(R123:AA123,1)*(W114/10),0))</f>
      </c>
      <c r="AE123" s="18">
        <v>9</v>
      </c>
      <c r="AF123" s="17"/>
      <c r="AG123" s="16"/>
      <c r="AH123" s="15"/>
      <c r="AI123" s="15"/>
      <c r="AJ123" s="19"/>
    </row>
    <row customHeight="true" ht="15" r="124">
      <c r="C124" s="2">
        <f>IF(J124="","",COUNT($C$30:C123)+1)</f>
      </c>
      <c r="D124" s="12">
        <f>H94</f>
      </c>
      <c r="E124" s="6">
        <f>B88</f>
      </c>
      <c r="F124" s="6">
        <v>10</v>
      </c>
      <c r="G124" s="3">
        <f>IF(J124="","",E124&amp;"-"&amp;F124)</f>
      </c>
      <c r="H124" s="3"/>
      <c r="I124" s="3">
        <f t="array" ref="I124:I124">IF(J124="","","["&amp;TEXTJOIN(",",TRUE,IF((E94:E1093=B88)*(H94:H1093=F124),CHAR(34)&amp;G94:G1093&amp;CHAR(34),""))&amp;"]")</f>
      </c>
      <c r="J124" s="3">
        <f>IF(D124="横轴",AB124,IF(AND(AF124=0,AG124=0),"",AF124))</f>
      </c>
      <c r="K124" s="3">
        <f>IF(D124="横轴",AC124,IF(AND(AG124=0,AF124=0),"",AG124))</f>
      </c>
      <c r="L124" s="3" t="str">
        <v>隐藏</v>
      </c>
      <c r="M124" s="3">
        <f>K99</f>
      </c>
      <c r="N124" s="3">
        <f>IF(J124="","","["&amp;E100&amp;","&amp;E99&amp;"]")</f>
      </c>
      <c r="O124" s="3">
        <f>IF(J124="","","["&amp;E102&amp;","&amp;E101&amp;"]")</f>
      </c>
      <c r="P124" s="3"/>
      <c r="R124" s="10"/>
      <c r="S124" s="4"/>
      <c r="T124" s="4"/>
      <c r="U124" s="4"/>
      <c r="V124" s="4"/>
      <c r="W124" s="4"/>
      <c r="X124" s="4"/>
      <c r="Y124" s="4"/>
      <c r="Z124" s="4"/>
      <c r="AA124" s="5"/>
      <c r="AB124" s="13">
        <f>IF(COUNTIF(R124:AA124,1)=0,"",ROUND((MATCH(1,R124:AA124,0)-1)*(W114/10),0))</f>
      </c>
      <c r="AC124" s="2">
        <f>IF(COUNTIF(R124:AA124,1)=0,"",ROUND(COUNTIF(R124:AA124,1)*(W114/10),0))</f>
      </c>
      <c r="AE124" s="9">
        <v>10</v>
      </c>
      <c r="AF124" s="8"/>
      <c r="AG124" s="11"/>
      <c r="AH124" s="7"/>
      <c r="AI124" s="7"/>
      <c r="AJ124" s="1"/>
    </row>
    <row customHeight="true" ht="15" r="125">
      <c r="AE125" s="15"/>
      <c r="AF125" s="15"/>
      <c r="AG125" s="15"/>
    </row>
    <row customHeight="true" ht="15" r="126">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20"/>
      <c r="AV126" s="20"/>
      <c r="AW126" s="20"/>
      <c r="AX126" s="20"/>
      <c r="AY126" s="20"/>
      <c r="AZ126" s="20"/>
      <c r="BA126" s="20"/>
      <c r="BB126" s="20"/>
      <c r="BC126" s="20"/>
      <c r="BD126" s="20"/>
      <c r="BE126" s="20"/>
      <c r="BF126" s="20"/>
      <c r="BG126" s="20"/>
      <c r="BH126" s="20"/>
      <c r="BI126" s="20"/>
      <c r="BJ126" s="20"/>
      <c r="BK126" s="20"/>
      <c r="BL126" s="20"/>
      <c r="BM126" s="20"/>
      <c r="BN126" s="20"/>
      <c r="BO126" s="20"/>
      <c r="BP126" s="20"/>
      <c r="BQ126" s="20"/>
      <c r="BR126" s="20"/>
      <c r="BS126" s="20"/>
      <c r="BT126" s="20"/>
      <c r="BU126" s="20"/>
      <c r="BV126" s="20"/>
      <c r="BW126" s="20"/>
    </row>
    <row customHeight="true" ht="15" r="127">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c r="BF127" s="14"/>
      <c r="BG127" s="14"/>
      <c r="BH127" s="14"/>
      <c r="BI127" s="14"/>
      <c r="BJ127" s="14"/>
      <c r="BK127" s="14"/>
      <c r="BL127" s="14"/>
      <c r="BM127" s="14"/>
      <c r="BN127" s="14"/>
      <c r="BO127" s="14"/>
      <c r="BP127" s="14"/>
      <c r="BQ127" s="14"/>
      <c r="BR127" s="14"/>
      <c r="BS127" s="14"/>
      <c r="BT127" s="14"/>
      <c r="BU127" s="14"/>
      <c r="BV127" s="14"/>
      <c r="BW127" s="14"/>
    </row>
    <row customHeight="true" ht="15" r="128">
      <c r="B128" s="14"/>
      <c r="C128" s="14"/>
      <c r="D128" s="14"/>
      <c r="E128" s="14"/>
      <c r="F128" s="14"/>
      <c r="G128" s="27" t="str">
        <v>步骤表索引数据</v>
      </c>
      <c r="H128" s="27"/>
      <c r="I128" s="27"/>
      <c r="J128" s="27"/>
      <c r="K128" s="27"/>
      <c r="AO128" s="30" t="str">
        <v>辅助填写数据</v>
      </c>
      <c r="AP128" s="28"/>
      <c r="AQ128" s="28"/>
      <c r="AR128" s="28"/>
      <c r="AS128" s="28"/>
      <c r="AT128" s="28"/>
      <c r="AU128" s="28"/>
      <c r="AV128" s="28"/>
      <c r="AW128" s="28"/>
      <c r="AX128" s="28"/>
      <c r="AY128" s="28"/>
      <c r="AZ128" s="28"/>
      <c r="BA128" s="28"/>
      <c r="BB128" s="28"/>
      <c r="BC128" s="28"/>
      <c r="BD128" s="28"/>
      <c r="BE128" s="28"/>
      <c r="BF128" s="28"/>
      <c r="BG128" s="28"/>
      <c r="BH128" s="28"/>
      <c r="BI128" s="28"/>
      <c r="BJ128" s="28"/>
      <c r="BK128" s="28"/>
      <c r="BL128" s="28"/>
      <c r="BM128" s="28"/>
      <c r="BN128" s="28"/>
      <c r="BO128" s="28"/>
      <c r="BP128" s="28"/>
      <c r="BQ128" s="28"/>
      <c r="BR128" s="28"/>
      <c r="BS128" s="28"/>
      <c r="BT128" s="28"/>
      <c r="BU128" s="28"/>
      <c r="BV128" s="28"/>
      <c r="BW128" s="29"/>
    </row>
    <row customHeight="true" ht="15" r="129">
      <c r="B129" s="39" t="str">
        <v>索引值</v>
      </c>
      <c r="D129" s="40" t="str">
        <v>所属人物</v>
      </c>
      <c r="E129" s="34" t="str">
        <v>菜品</v>
      </c>
      <c r="F129" s="35" t="str">
        <v>步骤名</v>
      </c>
      <c r="G129" s="37" t="str">
        <v>关卡倒计时</v>
      </c>
      <c r="H129" s="37" t="str">
        <v>满分值</v>
      </c>
      <c r="I129" s="37" t="str">
        <v>及格分值</v>
      </c>
      <c r="J129" s="37" t="str">
        <v>失败后处理</v>
      </c>
      <c r="K129" s="37" t="str">
        <v>失败处理值</v>
      </c>
      <c r="AL129" s="36"/>
      <c r="AM129" s="36"/>
      <c r="AN129" s="36"/>
      <c r="AO129" s="38" t="str">
        <v>容器X</v>
      </c>
      <c r="AP129" s="15" t="str">
        <v>容器Y</v>
      </c>
      <c r="AQ129" s="15" t="str">
        <v>SettleOnPassingScore(控制游戏到达合格分数是否立即进行结算,0:不立即结束，1:分数一达到合格分就结算)</v>
      </c>
      <c r="AR129" s="15" t="str">
        <v>进度条的高度（默认100，基本不用）</v>
      </c>
      <c r="AS129" s="15" t="str">
        <v>横轴区域块的高度（默认100）</v>
      </c>
      <c r="AT129" s="15" t="str">
        <v>横轴区域块Y轴偏移量（相对于容器，默认为0）</v>
      </c>
      <c r="AU129" s="15" t="str">
        <v>进度条图Y(相对于容器默认50）</v>
      </c>
      <c r="AV129" s="15" t="str">
        <v>横轴容器宽度 默认700</v>
      </c>
      <c r="AW129" s="15" t="str">
        <v>横轴容器高度 默认300</v>
      </c>
      <c r="AX129" s="15" t="str">
        <v>圆盘容器宽度</v>
      </c>
      <c r="AY129" s="15" t="str">
        <v>圆盘容器高度</v>
      </c>
      <c r="AZ129" s="15" t="str">
        <v>IsOrder(点击的顺序：是否无序:'0'=有序 '1'=无序)，注意如果无序需要确保ClickAreaIds和区域块展示下一个区域快的id准确</v>
      </c>
      <c r="BA129" s="15" t="str">
        <v>IsRandom(题目组（区域块的顺序是否随机）次序是否随机-ClickAreaIds数组随机重新排序-:'0'=否 '1'=是)</v>
      </c>
      <c r="BB129" s="15" t="str">
        <v>IsShowComboCount(是否显示连击数：'0'不显示、'1'显示（默认）)</v>
      </c>
      <c r="BC129" s="15" t="str">
        <v>IsDisappearHit(击中后区域是否消失:‘0’=否 ’1‘=是)</v>
      </c>
      <c r="BD129" s="15" t="str">
        <v>LoopMode(指针-循环模式:'0'=不循环 '1'=往复循环 '2'=从头循环)</v>
      </c>
      <c r="BE129" s="15" t="str">
        <v>点击区域是否重复出现</v>
      </c>
      <c r="BF129" s="15" t="str">
        <v>PointesId(自己id)</v>
      </c>
      <c r="BG129" s="15" t="str">
        <v>AxisType(轴类型:'1'=横轴 '2'=圆盘)</v>
      </c>
      <c r="BH129" s="15" t="str">
        <v>StartDirection(初始方向:’1‘=从左到右/顺时针 ’2‘=从右到左/逆时针)</v>
      </c>
      <c r="BI129" s="15" t="str">
        <v>PointerMoveSpeed(指针移动速度:n 像素/秒或角度/秒)</v>
      </c>
      <c r="BJ129" s="15" t="str">
        <v>PointerImg(横轴指针图片) 20*100</v>
      </c>
      <c r="BK129" s="15" t="str">
        <v>QteBgHengZhouImg(qte横轴背景图) 700*100</v>
      </c>
      <c r="BL129" s="15" t="str">
        <v>QteBgCircleImg(qte圆盘背景图)400*400</v>
      </c>
      <c r="BM129" s="15" t="str">
        <v>QteBgColor(背景颜色，Hex码)</v>
      </c>
      <c r="BN129" s="15" t="str">
        <v>ClickMissFollowUp('1'=（默认）无反馈+仅扣分 '2'=显示下一个点击次序的区域块 '3’=退出并返回失败值 ‘4’(不再使用)=关卡重开)</v>
      </c>
      <c r="BO129" s="15" t="str">
        <v>ClickAreaNums(点击区域个数:暂时无用)</v>
      </c>
      <c r="BP129" s="15" t="str">
        <v>MinComboCount(最小连击数-连续N次点中即可算作处于连击状态（本次也算在内）)</v>
      </c>
      <c r="BQ129" s="15" t="str">
        <v>ComboScoreBoost(连击得分增幅:例：1.1)  连击得分=原始分数*1.1 (多次连击也是这个分数)</v>
      </c>
      <c r="BR129" s="15" t="str">
        <v>HitSoundEffect(命中音效资源路径)</v>
      </c>
      <c r="BS129" s="15" t="str">
        <v>HitEffectImage(命中特效资源图片路径) 显示区域120*120</v>
      </c>
      <c r="BT129" s="15" t="str">
        <v>HitEffectTimer(特效特效持续时间（秒）)</v>
      </c>
      <c r="BU129" s="15" t="str">
        <v>CriclePointer(圆盘指针) 20*200</v>
      </c>
      <c r="BV129" s="15" t="str">
        <v>CricleClickArea(圆盘区域块，从12点方向顺时针旋转10度的区域) 400*400</v>
      </c>
      <c r="BW129" s="19" t="str">
        <v>ClickAreaIds(点击区域id数组，默认此顺序)</v>
      </c>
    </row>
    <row customHeight="true" ht="15" r="130">
      <c r="B130" s="3">
        <f>COUNT($B$3:B129)+1</f>
      </c>
      <c r="D130" s="3" t="str">
        <v>小芸</v>
      </c>
      <c r="E130" s="3" t="str">
        <v>杏仁露（多加糖）</v>
      </c>
      <c r="F130" s="3" t="str">
        <v>加糖</v>
      </c>
      <c r="G130" s="2">
        <f>IF(E146="是",E134,"")</f>
      </c>
      <c r="H130" s="2">
        <f>E138</f>
      </c>
      <c r="I130" s="2">
        <f>E138</f>
      </c>
      <c r="J130" s="2" t="str">
        <v>当前步骤重新开始</v>
      </c>
      <c r="K130" s="27">
        <f>IF(J130="当前步骤重新开始",1,IF(J130="从菜品第一步开始",2,3))</f>
      </c>
      <c r="AO130" s="31">
        <f>IF(H136="横轴",O134,O142)</f>
      </c>
      <c r="AP130" s="7">
        <f>IF(H136="横轴",O135,O143)</f>
      </c>
      <c r="AQ130" s="7">
        <f>IF(E145="立即结束",1,0)</f>
      </c>
      <c r="AR130" s="7"/>
      <c r="AS130" s="7">
        <f>IF(H136="横轴",O139,"")</f>
      </c>
      <c r="AT130" s="7">
        <f>IF(H136="横轴",O138,"")</f>
      </c>
      <c r="AU130" s="7">
        <f>IF(H136="横轴",O140,"")</f>
      </c>
      <c r="AV130" s="7">
        <f>IF(H136="横轴",O136,"")</f>
      </c>
      <c r="AW130" s="7">
        <f>IF(H136="横轴",O137,"")</f>
      </c>
      <c r="AX130" s="7">
        <f>IF(H136="横轴","",O144)</f>
      </c>
      <c r="AY130" s="7">
        <f>IF(H136="横轴","",O145)</f>
      </c>
      <c r="AZ130" s="7">
        <f>IF(H143="有序",0,1)</f>
      </c>
      <c r="BA130" s="7">
        <v>0</v>
      </c>
      <c r="BB130" s="7">
        <f>IF(K146="显示",1,0)</f>
      </c>
      <c r="BC130" s="7">
        <f>IF(H144="消失",1,0)</f>
      </c>
      <c r="BD130" s="7">
        <f>IF(K134="不循环",0,IF(K134="往复循环",1,2))</f>
      </c>
      <c r="BE130" s="7">
        <f>IF(H151="是",1,0)</f>
      </c>
      <c r="BF130" s="7">
        <f>D130&amp;"-"&amp;E130&amp;"-"&amp;F130</f>
      </c>
      <c r="BG130" s="7">
        <f>IF(H136="横轴",1,2)</f>
      </c>
      <c r="BH130" s="7">
        <f>IF(K135="左→右/顺时针",1,2)</f>
      </c>
      <c r="BI130" s="7">
        <f>K136</f>
      </c>
      <c r="BJ130" s="7">
        <f>K137</f>
      </c>
      <c r="BK130" s="7">
        <f>H137</f>
      </c>
      <c r="BL130" s="7">
        <f>H138</f>
      </c>
      <c r="BM130" s="7">
        <f>H139</f>
      </c>
      <c r="BN130" s="7">
        <f>IF(H145="仅扣分",1,IF(H145="失败退出",3,2))</f>
      </c>
      <c r="BO130" s="7">
        <f>10-COUNTIF(J157:J166,"")</f>
      </c>
      <c r="BP130" s="7">
        <f>K147</f>
      </c>
      <c r="BQ130" s="7">
        <f>K148</f>
      </c>
      <c r="BR130" s="7">
        <f>H147</f>
      </c>
      <c r="BS130" s="7">
        <f>H148</f>
      </c>
      <c r="BT130" s="7">
        <f>H149</f>
      </c>
      <c r="BU130" s="7">
        <f>K138</f>
      </c>
      <c r="BV130" s="7">
        <f>IF(K142=0,"",K142)</f>
      </c>
      <c r="BW130" s="1">
        <f t="array" ref="BW130:BW130">"["&amp;TEXTJOIN(",",TRUE,IF(G157:G166&lt;&gt;"",CHAR(34)&amp;G157:G166&amp;CHAR(34),""))&amp;"]"</f>
      </c>
    </row>
    <row customHeight="true" ht="15" r="131">
      <c r="B131" s="14"/>
      <c r="C131" s="14"/>
      <c r="D131" s="14"/>
      <c r="E131" s="14"/>
      <c r="F131" s="14"/>
      <c r="G131" s="14"/>
      <c r="H131" s="14"/>
      <c r="I131" s="14"/>
      <c r="J131" s="14"/>
      <c r="K131" s="14"/>
      <c r="L131" s="14"/>
      <c r="M131" s="14"/>
      <c r="N131" s="14"/>
      <c r="O131" s="14"/>
      <c r="P131" s="14"/>
      <c r="Q131" s="14"/>
      <c r="R131" s="14"/>
      <c r="S131" s="14"/>
      <c r="T131" s="14"/>
      <c r="U131" s="14"/>
      <c r="AO131" s="15"/>
    </row>
    <row customHeight="true" ht="15" r="132">
      <c r="B132" s="14"/>
      <c r="C132" s="14"/>
      <c r="S132" s="14"/>
      <c r="T132" s="14"/>
      <c r="U132" s="14"/>
      <c r="AO132" s="15"/>
    </row>
    <row customHeight="true" ht="15" r="133">
      <c r="B133" s="14"/>
      <c r="C133" s="14"/>
      <c r="D133" s="23" t="str">
        <v>设计相关</v>
      </c>
      <c r="E133" s="23"/>
      <c r="G133" s="24" t="str">
        <v>条整体</v>
      </c>
      <c r="H133" s="24"/>
      <c r="J133" s="25" t="str">
        <v>指针相关</v>
      </c>
      <c r="K133" s="25"/>
      <c r="L133" s="14"/>
      <c r="M133" s="26" t="str">
        <v>QTE数据（根据美术资源而来）</v>
      </c>
      <c r="N133" s="26"/>
      <c r="O133" s="26"/>
      <c r="S133" s="14"/>
      <c r="T133" s="14"/>
      <c r="U133" s="14"/>
      <c r="AO133" s="15"/>
    </row>
    <row customHeight="true" ht="15" r="134">
      <c r="B134" s="14"/>
      <c r="C134" s="14"/>
      <c r="D134" s="22" t="str">
        <v>关卡预期时间(s)</v>
      </c>
      <c r="E134" s="2">
        <v>20</v>
      </c>
      <c r="G134" s="21" t="str">
        <v>容器的X</v>
      </c>
      <c r="H134" s="2">
        <f>IF(H136="横轴",O134,O142)</f>
      </c>
      <c r="J134" s="21" t="str">
        <v>指针循环</v>
      </c>
      <c r="K134" s="3" t="str">
        <v>往复循环</v>
      </c>
      <c r="L134" s="14"/>
      <c r="M134" s="2" t="str">
        <v>横轴</v>
      </c>
      <c r="N134" s="2" t="str">
        <v>容器X</v>
      </c>
      <c r="O134" s="2">
        <v>134</v>
      </c>
      <c r="S134" s="14"/>
      <c r="T134" s="14"/>
      <c r="U134" s="14"/>
      <c r="AO134" s="15"/>
    </row>
    <row customHeight="true" ht="15" r="135">
      <c r="B135" s="14"/>
      <c r="C135" s="14"/>
      <c r="D135" s="27" t="str">
        <v>点击区域数</v>
      </c>
      <c r="E135" s="2">
        <f>10-COUNTIF(J157:J166,"")</f>
      </c>
      <c r="G135" s="21" t="str">
        <v>容器的Y</v>
      </c>
      <c r="H135" s="2">
        <f>IF(H136="横轴",O135,O143)</f>
      </c>
      <c r="J135" s="21" t="str">
        <v>初始方向</v>
      </c>
      <c r="K135" s="3" t="str">
        <v>左→右/顺时针</v>
      </c>
      <c r="L135" s="14"/>
      <c r="M135" s="2" t="str">
        <v>横轴</v>
      </c>
      <c r="N135" s="2" t="str">
        <v>容器Y</v>
      </c>
      <c r="O135" s="2">
        <v>324</v>
      </c>
      <c r="S135" s="14"/>
      <c r="T135" s="14"/>
      <c r="U135" s="14"/>
      <c r="AO135" s="15"/>
    </row>
    <row customHeight="true" ht="15" r="136">
      <c r="B136" s="14"/>
      <c r="C136" s="14"/>
      <c r="D136" s="22" t="str">
        <v>预期指针来回几次玩家才能命中</v>
      </c>
      <c r="E136" s="2">
        <v>2</v>
      </c>
      <c r="G136" s="21" t="str">
        <v>类型</v>
      </c>
      <c r="H136" s="3" t="str">
        <v>横轴</v>
      </c>
      <c r="J136" s="21" t="str">
        <v>指针移速</v>
      </c>
      <c r="K136" s="3">
        <f>E137</f>
      </c>
      <c r="L136" s="14"/>
      <c r="M136" s="2" t="str">
        <v>横轴</v>
      </c>
      <c r="N136" s="2" t="str">
        <v>容器W</v>
      </c>
      <c r="O136" s="2">
        <v>1012</v>
      </c>
      <c r="S136" s="14"/>
      <c r="T136" s="14"/>
      <c r="U136" s="14"/>
      <c r="AO136" s="15"/>
    </row>
    <row customHeight="true" ht="15" r="137">
      <c r="B137" s="14"/>
      <c r="C137" s="14"/>
      <c r="D137" s="27" t="str">
        <v>默认指针移速</v>
      </c>
      <c r="E137" s="2">
        <f>ROUND(IF(H136="横轴",W156/E136,360/E136)*E148,0)</f>
      </c>
      <c r="G137" s="32" t="str">
        <v>横轴图片</v>
      </c>
      <c r="H137" s="3" t="str">
        <v>Graphics/多点触发轴/横轴背景图.png</v>
      </c>
      <c r="J137" s="32" t="str">
        <v>指针图片-横轴</v>
      </c>
      <c r="K137" s="2" t="str">
        <v>Graphics/多点触发轴/横轴指针.png</v>
      </c>
      <c r="L137" s="14"/>
      <c r="M137" s="2" t="str">
        <v>横轴</v>
      </c>
      <c r="N137" s="2" t="str">
        <v>容器H</v>
      </c>
      <c r="O137" s="2">
        <v>72</v>
      </c>
      <c r="S137" s="14"/>
      <c r="T137" s="14"/>
      <c r="U137" s="14"/>
      <c r="AO137" s="15"/>
    </row>
    <row customHeight="true" ht="15" r="138">
      <c r="B138" s="14"/>
      <c r="C138" s="14"/>
      <c r="D138" s="22" t="str">
        <v>通关总分</v>
      </c>
      <c r="E138" s="2">
        <v>100</v>
      </c>
      <c r="G138" s="33" t="str">
        <v>圆盘图片</v>
      </c>
      <c r="H138" s="2" t="str">
        <v>Graphics/多点触发轴/qte圆盘背景图.png</v>
      </c>
      <c r="J138" s="32" t="str">
        <v>指针图片-圆盘</v>
      </c>
      <c r="K138" s="2" t="str">
        <v>Graphics/多点触发轴/圆盘指针.png</v>
      </c>
      <c r="L138" s="14"/>
      <c r="M138" s="2" t="str">
        <v>横轴</v>
      </c>
      <c r="N138" s="2" t="str">
        <v>目标点击区域Y</v>
      </c>
      <c r="O138" s="2">
        <v>18</v>
      </c>
      <c r="S138" s="14"/>
      <c r="T138" s="14"/>
      <c r="U138" s="14"/>
      <c r="AO138" s="15"/>
    </row>
    <row customHeight="true" ht="15" r="139">
      <c r="B139" s="14"/>
      <c r="C139" s="14"/>
      <c r="D139" s="22" t="str">
        <v>预期最少点击通关次数</v>
      </c>
      <c r="E139" s="2">
        <v>4</v>
      </c>
      <c r="G139" s="33" t="str">
        <v>背景色(HeX码)</v>
      </c>
      <c r="H139" s="2"/>
      <c r="J139" s="41" t="str">
        <v>点击区域</v>
      </c>
      <c r="K139" s="41"/>
      <c r="L139" s="14"/>
      <c r="M139" s="2" t="str">
        <v>横轴</v>
      </c>
      <c r="N139" s="2" t="str">
        <v>目标点击区域H</v>
      </c>
      <c r="O139" s="2">
        <v>36</v>
      </c>
      <c r="S139" s="14"/>
      <c r="T139" s="14"/>
      <c r="U139" s="14"/>
      <c r="AO139" s="15"/>
    </row>
    <row customHeight="true" ht="15" r="140">
      <c r="B140" s="14"/>
      <c r="C140" s="14"/>
      <c r="D140" s="22" t="str">
        <v>预期最多点击通关次数</v>
      </c>
      <c r="E140" s="2">
        <v>5</v>
      </c>
      <c r="G140" s="15"/>
      <c r="H140" s="15"/>
      <c r="J140" s="32" t="str">
        <v>区域图片-横轴</v>
      </c>
      <c r="K140" s="2"/>
      <c r="L140" s="14"/>
      <c r="M140" s="2" t="str">
        <v>横轴</v>
      </c>
      <c r="N140" s="2" t="str">
        <v>进度条图Y偏移</v>
      </c>
      <c r="O140" s="2">
        <v>10</v>
      </c>
      <c r="S140" s="14"/>
      <c r="T140" s="14"/>
      <c r="U140" s="14"/>
      <c r="AO140" s="15"/>
    </row>
    <row customHeight="true" ht="15" r="141">
      <c r="B141" s="14"/>
      <c r="C141" s="14"/>
      <c r="D141" s="27" t="str">
        <v>命中得分区间-大</v>
      </c>
      <c r="E141" s="2">
        <f>ROUND(E138/E139,0)</f>
      </c>
      <c r="J141" s="32" t="str">
        <v>区域颜色-横轴</v>
      </c>
      <c r="K141" s="2" t="str">
        <v>#88cc66</v>
      </c>
      <c r="L141" s="14"/>
      <c r="M141" s="2" t="str">
        <v>横轴</v>
      </c>
      <c r="N141" s="61" t="str">
        <v>进度条图H</v>
      </c>
      <c r="O141" s="61" t="str">
        <v>-</v>
      </c>
      <c r="S141" s="14"/>
      <c r="T141" s="14"/>
      <c r="U141" s="14"/>
      <c r="AO141" s="15"/>
    </row>
    <row customHeight="true" ht="15" r="142">
      <c r="B142" s="14"/>
      <c r="C142" s="14"/>
      <c r="D142" s="27" t="str">
        <v>命中得分区间-小</v>
      </c>
      <c r="E142" s="2">
        <f>ROUND(E138/E140,0)</f>
      </c>
      <c r="G142" s="64" t="str">
        <v>点击相关</v>
      </c>
      <c r="H142" s="64"/>
      <c r="J142" s="32" t="str">
        <v>区域图片-圆盘</v>
      </c>
      <c r="K142" s="2" t="str">
        <v>Graphics/多点触发轴/qte圆盘区域块10度.png</v>
      </c>
      <c r="L142" s="14"/>
      <c r="M142" s="2" t="str">
        <v>圆盘</v>
      </c>
      <c r="N142" s="2" t="str">
        <v>容器X</v>
      </c>
      <c r="O142" s="2">
        <v>440</v>
      </c>
      <c r="S142" s="14"/>
      <c r="T142" s="14"/>
      <c r="U142" s="14"/>
      <c r="AO142" s="15"/>
    </row>
    <row customHeight="true" ht="15" r="143">
      <c r="B143" s="14"/>
      <c r="C143" s="14"/>
      <c r="D143" s="22" t="str">
        <v>失误扣分区间-大</v>
      </c>
      <c r="E143" s="2">
        <v>0</v>
      </c>
      <c r="G143" s="34" t="str">
        <v>点击区域出现顺序</v>
      </c>
      <c r="H143" s="3" t="str">
        <v>有序</v>
      </c>
      <c r="J143" s="32" t="str">
        <v>区域颜色-圆盘</v>
      </c>
      <c r="K143" s="2"/>
      <c r="L143" s="14"/>
      <c r="M143" s="2" t="str">
        <v>圆盘</v>
      </c>
      <c r="N143" s="2" t="str">
        <v>容器Y</v>
      </c>
      <c r="O143" s="2">
        <v>160</v>
      </c>
      <c r="S143" s="14"/>
      <c r="T143" s="14"/>
      <c r="U143" s="14"/>
      <c r="AO143" s="15"/>
    </row>
    <row customHeight="true" ht="15" r="144">
      <c r="B144" s="14"/>
      <c r="C144" s="15"/>
      <c r="D144" s="22" t="str">
        <v>失误扣分区间-小</v>
      </c>
      <c r="E144" s="2">
        <v>0</v>
      </c>
      <c r="G144" s="34" t="str">
        <v>击中后区域是否消失</v>
      </c>
      <c r="H144" s="3" t="str">
        <v>消失</v>
      </c>
      <c r="I144" s="14"/>
      <c r="L144" s="14"/>
      <c r="M144" s="2" t="str">
        <v>圆盘</v>
      </c>
      <c r="N144" s="2" t="str">
        <v>容器W</v>
      </c>
      <c r="O144" s="2">
        <v>400</v>
      </c>
      <c r="P144" s="14"/>
      <c r="Q144" s="14"/>
      <c r="R144" s="14"/>
      <c r="S144" s="14"/>
      <c r="T144" s="14"/>
      <c r="U144" s="14"/>
      <c r="AO144" s="15"/>
    </row>
    <row customHeight="true" ht="15" r="145">
      <c r="B145" s="14"/>
      <c r="C145" s="15"/>
      <c r="D145" s="22" t="str">
        <v>到达总分是否立即结束游戏</v>
      </c>
      <c r="E145" s="2" t="str">
        <v>立即结束</v>
      </c>
      <c r="G145" s="34" t="str">
        <v>点错处理</v>
      </c>
      <c r="H145" s="2" t="str">
        <v>仅扣分</v>
      </c>
      <c r="I145" s="14"/>
      <c r="J145" s="62" t="str">
        <v>连击相关</v>
      </c>
      <c r="K145" s="62"/>
      <c r="L145" s="14"/>
      <c r="M145" s="2" t="str">
        <v>圆盘</v>
      </c>
      <c r="N145" s="2" t="str">
        <v>容器H</v>
      </c>
      <c r="O145" s="2">
        <v>400</v>
      </c>
      <c r="P145" s="14"/>
      <c r="Q145" s="14"/>
      <c r="R145" s="14"/>
      <c r="S145" s="14"/>
      <c r="T145" s="14"/>
      <c r="U145" s="14"/>
      <c r="AO145" s="15"/>
    </row>
    <row customHeight="true" ht="15" r="146">
      <c r="B146" s="14"/>
      <c r="C146" s="15"/>
      <c r="D146" s="22" t="str">
        <v>是否限时</v>
      </c>
      <c r="E146" s="2" t="str">
        <v>否</v>
      </c>
      <c r="G146" s="34" t="str">
        <v>点错扣分值</v>
      </c>
      <c r="H146" s="3">
        <v>10</v>
      </c>
      <c r="I146" s="14"/>
      <c r="J146" s="2" t="str">
        <v>是否显示连击数</v>
      </c>
      <c r="K146" s="2" t="str">
        <v>不显示</v>
      </c>
      <c r="L146" s="14"/>
      <c r="P146" s="14"/>
      <c r="Q146" s="14"/>
      <c r="R146" s="14"/>
      <c r="S146" s="14"/>
      <c r="T146" s="14"/>
      <c r="U146" s="14"/>
      <c r="AO146" s="15"/>
    </row>
    <row customHeight="true" ht="15" r="147">
      <c r="B147" s="14"/>
      <c r="C147" s="15"/>
      <c r="G147" s="32" t="str">
        <v>命中音效</v>
      </c>
      <c r="H147" s="3" t="str">
        <v>Audio/撒调料.mp3</v>
      </c>
      <c r="I147" s="14"/>
      <c r="J147" s="2" t="str">
        <v>最小连击数</v>
      </c>
      <c r="K147" s="2">
        <v>3</v>
      </c>
      <c r="L147" s="14"/>
      <c r="P147" s="14"/>
      <c r="Q147" s="14"/>
      <c r="R147" s="14"/>
      <c r="S147" s="14"/>
      <c r="T147" s="14"/>
      <c r="U147" s="14"/>
      <c r="AO147" s="15"/>
    </row>
    <row customHeight="true" ht="15" r="148">
      <c r="B148" s="14"/>
      <c r="C148" s="15"/>
      <c r="D148" s="63" t="str">
        <v>指针速度参数</v>
      </c>
      <c r="E148" s="2">
        <v>1</v>
      </c>
      <c r="G148" s="33" t="str">
        <v>命中特效</v>
      </c>
      <c r="H148" s="2"/>
      <c r="I148" s="14"/>
      <c r="J148" s="2" t="str">
        <v>连击积分增幅</v>
      </c>
      <c r="K148" s="2">
        <v>1.1</v>
      </c>
      <c r="L148" s="14"/>
      <c r="P148" s="14"/>
      <c r="Q148" s="14"/>
      <c r="R148" s="14"/>
      <c r="S148" s="14"/>
      <c r="T148" s="14"/>
      <c r="U148" s="14"/>
      <c r="AO148" s="15"/>
    </row>
    <row customHeight="true" ht="15" r="149">
      <c r="B149" s="14"/>
      <c r="C149" s="15"/>
      <c r="G149" s="33" t="str">
        <v>特效持续时间</v>
      </c>
      <c r="H149" s="2" t="str">
        <v>测试特效持续时间</v>
      </c>
      <c r="I149" s="14"/>
      <c r="L149" s="14"/>
      <c r="P149" s="14"/>
      <c r="Q149" s="14"/>
      <c r="R149" s="14"/>
      <c r="S149" s="14"/>
      <c r="T149" s="14"/>
      <c r="U149" s="14"/>
      <c r="AO149" s="15"/>
    </row>
    <row customHeight="true" ht="15" r="150">
      <c r="B150" s="14"/>
      <c r="C150" s="15"/>
      <c r="F150" s="14"/>
      <c r="I150" s="14"/>
      <c r="J150" s="14"/>
      <c r="K150" s="14"/>
      <c r="L150" s="14"/>
      <c r="M150" s="14"/>
      <c r="N150" s="14"/>
      <c r="O150" s="14"/>
      <c r="P150" s="14"/>
      <c r="Q150" s="14"/>
      <c r="R150" s="14"/>
      <c r="S150" s="14"/>
      <c r="T150" s="14"/>
      <c r="U150" s="14"/>
      <c r="AO150" s="15"/>
    </row>
    <row customHeight="true" ht="15" r="151">
      <c r="G151" s="23" t="str">
        <v>点击区域是否循环出现（分数不够且点击区域都被点击后）</v>
      </c>
      <c r="H151" s="2" t="str">
        <v>是</v>
      </c>
      <c r="AO151" s="15"/>
    </row>
    <row customHeight="true" ht="15" r="152">
      <c r="AO152" s="15"/>
    </row>
    <row customHeight="true" ht="15" r="153">
      <c r="AE153" s="44" t="str">
        <v>圆盘填写</v>
      </c>
      <c r="AF153" s="45"/>
      <c r="AG153" s="45"/>
      <c r="AH153" s="46"/>
      <c r="AI153" s="46"/>
      <c r="AJ153" s="47"/>
      <c r="AO153" s="15"/>
    </row>
    <row customHeight="true" ht="15" r="154">
      <c r="R154" s="41" t="str">
        <v>横轴填写</v>
      </c>
      <c r="S154" s="41"/>
      <c r="T154" s="41"/>
      <c r="U154" s="41"/>
      <c r="V154" s="41"/>
      <c r="W154" s="41"/>
      <c r="X154" s="41"/>
      <c r="Y154" s="41"/>
      <c r="Z154" s="41"/>
      <c r="AA154" s="41"/>
      <c r="AB154" s="41"/>
      <c r="AC154" s="41"/>
      <c r="AE154" s="43" t="str">
        <v>预览区域ID</v>
      </c>
      <c r="AF154" s="42">
        <v>1</v>
      </c>
      <c r="AG154" s="42"/>
      <c r="AH154" s="15"/>
      <c r="AI154" s="15"/>
      <c r="AJ154" s="19"/>
    </row>
    <row customHeight="true" ht="15" r="155">
      <c r="E155" s="59" t="str">
        <v>点击区域</v>
      </c>
      <c r="F155" s="58"/>
      <c r="G155" s="58"/>
      <c r="H155" s="58"/>
      <c r="I155" s="58"/>
      <c r="J155" s="58"/>
      <c r="K155" s="58"/>
      <c r="L155" s="58"/>
      <c r="M155" s="58"/>
      <c r="N155" s="58"/>
      <c r="O155" s="58"/>
      <c r="P155" s="58"/>
      <c r="R155" s="26" t="str">
        <v>简易区域位置数据（横轴）</v>
      </c>
      <c r="S155" s="26"/>
      <c r="T155" s="26"/>
      <c r="U155" s="26"/>
      <c r="V155" s="26"/>
      <c r="W155" s="26"/>
      <c r="X155" s="26"/>
      <c r="Y155" s="26"/>
      <c r="Z155" s="26"/>
      <c r="AA155" s="26"/>
      <c r="AB155" s="16" t="str">
        <v>位置数据</v>
      </c>
      <c r="AC155" s="16"/>
      <c r="AE155" s="60">
        <f>VLOOKUP(AF154,AE157:AG166,2,FALSE)</f>
      </c>
      <c r="AF155" s="61">
        <f>VLOOKUP(AF154,AE157:AG166,3,FALSE)</f>
      </c>
      <c r="AG155" s="61">
        <f>360-AE155-AF155</f>
      </c>
      <c r="AH155" s="15"/>
      <c r="AI155" s="15"/>
      <c r="AJ155" s="19"/>
    </row>
    <row customHeight="true" ht="15" r="156">
      <c r="C156" s="16" t="str">
        <v>区域表中编号</v>
      </c>
      <c r="D156" s="12" t="str">
        <v>辅助列</v>
      </c>
      <c r="E156" s="48" t="str">
        <v>所属游戏</v>
      </c>
      <c r="F156" s="48" t="str">
        <v>本游戏区域序号</v>
      </c>
      <c r="G156" s="48" t="str">
        <v>自己ID</v>
      </c>
      <c r="H156" s="50" t="str">
        <v>前置条件</v>
      </c>
      <c r="I156" s="50" t="str">
        <v>触发后解锁区域</v>
      </c>
      <c r="J156" s="54" t="str">
        <v>区域位置X/角度</v>
      </c>
      <c r="K156" s="54" t="str">
        <v>区域宽度/角度</v>
      </c>
      <c r="L156" s="56" t="str">
        <v>初始隐藏</v>
      </c>
      <c r="M156" s="50" t="str">
        <v>区域颜色</v>
      </c>
      <c r="N156" s="34" t="str">
        <v>命中得分区间</v>
      </c>
      <c r="O156" s="34" t="str">
        <v>失误扣分区间</v>
      </c>
      <c r="P156" s="34" t="str">
        <v>命中后指针加速</v>
      </c>
      <c r="R156" s="49" t="str">
        <v>条长度</v>
      </c>
      <c r="S156" s="49"/>
      <c r="T156" s="49"/>
      <c r="U156" s="49"/>
      <c r="V156" s="49"/>
      <c r="W156" s="51">
        <v>1012</v>
      </c>
      <c r="X156" s="51"/>
      <c r="Y156" s="51"/>
      <c r="Z156" s="51"/>
      <c r="AA156" s="51"/>
      <c r="AB156" s="57" t="str">
        <v>区域位置X/角度</v>
      </c>
      <c r="AC156" s="57" t="str">
        <v>区域宽度/角度</v>
      </c>
      <c r="AE156" s="52" t="str">
        <v>区域ID</v>
      </c>
      <c r="AF156" s="53" t="str">
        <v>区域位置</v>
      </c>
      <c r="AG156" s="55" t="str">
        <v>区域角度</v>
      </c>
      <c r="AH156" s="15"/>
      <c r="AI156" s="15"/>
      <c r="AJ156" s="19"/>
    </row>
    <row customHeight="true" ht="15" r="157">
      <c r="C157" s="2">
        <f>IF(J157="","",COUNT($C$30:C156)+1)</f>
      </c>
      <c r="D157" s="12">
        <f>H136</f>
      </c>
      <c r="E157" s="6">
        <f>B130</f>
      </c>
      <c r="F157" s="6">
        <v>1</v>
      </c>
      <c r="G157" s="3">
        <f>IF(J157="","",E157&amp;"-"&amp;F157)</f>
      </c>
      <c r="H157" s="3"/>
      <c r="I157" s="3">
        <f t="array" ref="I157:I157">IF(J157="","","["&amp;TEXTJOIN(",",TRUE,IF((E127:E1126=B130)*(H127:H1126=F157),CHAR(34)&amp;G127:G1126&amp;CHAR(34),""))&amp;"]")</f>
      </c>
      <c r="J157" s="3">
        <f>IF(D157="横轴",AB157,IF(AND(AF157=0,AG157=0),"",AF157))</f>
      </c>
      <c r="K157" s="3">
        <f>IF(D157="横轴",AC157,IF(AND(AG157=0,AF157=0),"",AG157))</f>
      </c>
      <c r="L157" s="3" t="str">
        <v>显示</v>
      </c>
      <c r="M157" s="3">
        <f>K141</f>
      </c>
      <c r="N157" s="3">
        <f>IF(J157="","","["&amp;E142&amp;","&amp;E141&amp;"]")</f>
      </c>
      <c r="O157" s="3">
        <f>IF(J157="","","["&amp;E144&amp;","&amp;E143&amp;"]")</f>
      </c>
      <c r="P157" s="3">
        <v>1.5</v>
      </c>
      <c r="R157" s="10"/>
      <c r="S157" s="4">
        <v>1</v>
      </c>
      <c r="T157" s="4">
        <v>1</v>
      </c>
      <c r="U157" s="4"/>
      <c r="V157" s="4"/>
      <c r="W157" s="4"/>
      <c r="X157" s="4"/>
      <c r="Y157" s="4"/>
      <c r="Z157" s="4"/>
      <c r="AA157" s="5"/>
      <c r="AB157" s="13">
        <f>IF(COUNTIF(R157:AA157,1)=0,"",ROUND((MATCH(1,R157:AA157,0)-1)*(W156/10),0))</f>
      </c>
      <c r="AC157" s="2">
        <f>IF(COUNTIF(R157:AA157,1)=0,"",ROUND(COUNTIF(R157:AA157,1)*(W156/10),0))</f>
      </c>
      <c r="AE157" s="18">
        <v>1</v>
      </c>
      <c r="AF157" s="17"/>
      <c r="AG157" s="16"/>
      <c r="AH157" s="15"/>
      <c r="AI157" s="15"/>
      <c r="AJ157" s="19"/>
    </row>
    <row customHeight="true" ht="15" r="158">
      <c r="C158" s="2">
        <f>IF(J158="","",COUNT($C$30:C157)+1)</f>
      </c>
      <c r="D158" s="12">
        <f>H136</f>
      </c>
      <c r="E158" s="6">
        <f>B130</f>
      </c>
      <c r="F158" s="6">
        <v>2</v>
      </c>
      <c r="G158" s="3">
        <f>IF(J158="","",E158&amp;"-"&amp;F158)</f>
      </c>
      <c r="H158" s="3">
        <v>1</v>
      </c>
      <c r="I158" s="3">
        <f t="array" ref="I158:I158">IF(J158="","","["&amp;TEXTJOIN(",",TRUE,IF((E128:E1127=B130)*(H128:H1127=F158),CHAR(34)&amp;G128:G1127&amp;CHAR(34),""))&amp;"]")</f>
      </c>
      <c r="J158" s="3">
        <f>IF(D158="横轴",AB158,IF(AND(AF158=0,AG158=0),"",AF158))</f>
      </c>
      <c r="K158" s="3">
        <f>IF(D158="横轴",AC158,IF(AND(AG158=0,AF158=0),"",AG158))</f>
      </c>
      <c r="L158" s="3" t="str">
        <v>隐藏</v>
      </c>
      <c r="M158" s="3">
        <f>K141</f>
      </c>
      <c r="N158" s="3">
        <f>IF(J158="","","["&amp;E142&amp;","&amp;E141&amp;"]")</f>
      </c>
      <c r="O158" s="3">
        <f>IF(J158="","","["&amp;E144&amp;","&amp;E143&amp;"]")</f>
      </c>
      <c r="P158" s="3">
        <v>2</v>
      </c>
      <c r="R158" s="10"/>
      <c r="S158" s="4"/>
      <c r="T158" s="4"/>
      <c r="U158" s="4"/>
      <c r="V158" s="4"/>
      <c r="W158" s="4"/>
      <c r="X158" s="4"/>
      <c r="Y158" s="4">
        <v>1</v>
      </c>
      <c r="Z158" s="4">
        <v>1</v>
      </c>
      <c r="AA158" s="5"/>
      <c r="AB158" s="13">
        <f>IF(COUNTIF(R158:AA158,1)=0,"",ROUND((MATCH(1,R158:AA158,0)-1)*(W156/10),0))</f>
      </c>
      <c r="AC158" s="2">
        <f>IF(COUNTIF(R158:AA158,1)=0,"",ROUND(COUNTIF(R158:AA158,1)*(W156/10),0))</f>
      </c>
      <c r="AE158" s="18">
        <v>2</v>
      </c>
      <c r="AF158" s="17"/>
      <c r="AG158" s="16"/>
      <c r="AH158" s="15"/>
      <c r="AI158" s="15"/>
      <c r="AJ158" s="19"/>
    </row>
    <row customHeight="true" ht="15" r="159">
      <c r="C159" s="2">
        <f>IF(J159="","",COUNT($C$30:C158)+1)</f>
      </c>
      <c r="D159" s="12">
        <f>H136</f>
      </c>
      <c r="E159" s="6">
        <f>B130</f>
      </c>
      <c r="F159" s="6">
        <v>3</v>
      </c>
      <c r="G159" s="3">
        <f>IF(J159="","",E159&amp;"-"&amp;F159)</f>
      </c>
      <c r="H159" s="3">
        <v>2</v>
      </c>
      <c r="I159" s="3">
        <f t="array" ref="I159:I159">IF(J159="","","["&amp;TEXTJOIN(",",TRUE,IF((E129:E1128=B130)*(H129:H1128=F159),CHAR(34)&amp;G129:G1128&amp;CHAR(34),""))&amp;"]")</f>
      </c>
      <c r="J159" s="3">
        <f>IF(D159="横轴",AB159,IF(AND(AF159=0,AG159=0),"",AF159))</f>
      </c>
      <c r="K159" s="3">
        <f>IF(D159="横轴",AC159,IF(AND(AG159=0,AF159=0),"",AG159))</f>
      </c>
      <c r="L159" s="3" t="str">
        <v>隐藏</v>
      </c>
      <c r="M159" s="3">
        <f>K141</f>
      </c>
      <c r="N159" s="3">
        <f>IF(J159="","","["&amp;E142&amp;","&amp;E141&amp;"]")</f>
      </c>
      <c r="O159" s="3">
        <f>IF(J159="","","["&amp;E144&amp;","&amp;E143&amp;"]")</f>
      </c>
      <c r="P159" s="3">
        <v>2.5</v>
      </c>
      <c r="R159" s="10"/>
      <c r="S159" s="4"/>
      <c r="T159" s="4"/>
      <c r="U159" s="4">
        <v>1</v>
      </c>
      <c r="V159" s="4"/>
      <c r="W159" s="4"/>
      <c r="X159" s="4"/>
      <c r="Y159" s="4"/>
      <c r="Z159" s="4"/>
      <c r="AA159" s="5"/>
      <c r="AB159" s="13">
        <f>IF(COUNTIF(R159:AA159,1)=0,"",ROUND((MATCH(1,R159:AA159,0)-1)*(W156/10),0))</f>
      </c>
      <c r="AC159" s="2">
        <f>IF(COUNTIF(R159:AA159,1)=0,"",ROUND(COUNTIF(R159:AA159,1)*(W156/10),0))</f>
      </c>
      <c r="AE159" s="18">
        <v>3</v>
      </c>
      <c r="AF159" s="17"/>
      <c r="AG159" s="16"/>
      <c r="AH159" s="15"/>
      <c r="AI159" s="15"/>
      <c r="AJ159" s="19"/>
    </row>
    <row customHeight="true" ht="15" r="160">
      <c r="C160" s="2">
        <f>IF(J160="","",COUNT($C$30:C159)+1)</f>
      </c>
      <c r="D160" s="12">
        <f>H136</f>
      </c>
      <c r="E160" s="6">
        <f>B130</f>
      </c>
      <c r="F160" s="6">
        <v>4</v>
      </c>
      <c r="G160" s="3">
        <f>IF(J160="","",E160&amp;"-"&amp;F160)</f>
      </c>
      <c r="H160" s="3">
        <v>3</v>
      </c>
      <c r="I160" s="3">
        <f t="array" ref="I160:I160">IF(J160="","","["&amp;TEXTJOIN(",",TRUE,IF((E130:E1129=B130)*(H130:H1129=F160),CHAR(34)&amp;G130:G1129&amp;CHAR(34),""))&amp;"]")</f>
      </c>
      <c r="J160" s="3">
        <f>IF(D160="横轴",AB160,IF(AND(AF160=0,AG160=0),"",AF160))</f>
      </c>
      <c r="K160" s="3">
        <f>IF(D160="横轴",AC160,IF(AND(AG160=0,AF160=0),"",AG160))</f>
      </c>
      <c r="L160" s="3" t="str">
        <v>隐藏</v>
      </c>
      <c r="M160" s="3">
        <f>K141</f>
      </c>
      <c r="N160" s="3">
        <f>IF(J160="","","["&amp;E142&amp;","&amp;E141&amp;"]")</f>
      </c>
      <c r="O160" s="3">
        <f>IF(J160="","","["&amp;E144&amp;","&amp;E143&amp;"]")</f>
      </c>
      <c r="P160" s="3">
        <v>2</v>
      </c>
      <c r="R160" s="10"/>
      <c r="S160" s="4"/>
      <c r="T160" s="4"/>
      <c r="U160" s="4"/>
      <c r="V160" s="4"/>
      <c r="W160" s="4">
        <v>1</v>
      </c>
      <c r="X160" s="4">
        <v>1</v>
      </c>
      <c r="Y160" s="4"/>
      <c r="Z160" s="4"/>
      <c r="AA160" s="5"/>
      <c r="AB160" s="13">
        <f>IF(COUNTIF(R160:AA160,1)=0,"",ROUND((MATCH(1,R160:AA160,0)-1)*(W156/10),0))</f>
      </c>
      <c r="AC160" s="2">
        <f>IF(COUNTIF(R160:AA160,1)=0,"",ROUND(COUNTIF(R160:AA160,1)*(W156/10),0))</f>
      </c>
      <c r="AE160" s="18">
        <v>4</v>
      </c>
      <c r="AF160" s="17"/>
      <c r="AG160" s="16"/>
      <c r="AH160" s="15"/>
      <c r="AI160" s="15"/>
      <c r="AJ160" s="19"/>
    </row>
    <row customHeight="true" ht="15" r="161">
      <c r="C161" s="2">
        <f>IF(J161="","",COUNT($C$30:C160)+1)</f>
      </c>
      <c r="D161" s="12">
        <f>H136</f>
      </c>
      <c r="E161" s="6">
        <f>B130</f>
      </c>
      <c r="F161" s="6">
        <v>5</v>
      </c>
      <c r="G161" s="3">
        <f>IF(J161="","",E161&amp;"-"&amp;F161)</f>
      </c>
      <c r="H161" s="3">
        <v>4</v>
      </c>
      <c r="I161" s="3">
        <f t="array" ref="I161:I161">IF(J161="","","["&amp;TEXTJOIN(",",TRUE,IF((E131:E1130=B130)*(H131:H1130=F161),CHAR(34)&amp;G131:G1130&amp;CHAR(34),""))&amp;"]")</f>
      </c>
      <c r="J161" s="3">
        <f>IF(D161="横轴",AB161,IF(AND(AF161=0,AG161=0),"",AF161))</f>
      </c>
      <c r="K161" s="3">
        <f>IF(D161="横轴",AC161,IF(AND(AG161=0,AF161=0),"",AG161))</f>
      </c>
      <c r="L161" s="3" t="str">
        <v>隐藏</v>
      </c>
      <c r="M161" s="3">
        <f>K141</f>
      </c>
      <c r="N161" s="3">
        <f>IF(J161="","","["&amp;E142&amp;","&amp;E141&amp;"]")</f>
      </c>
      <c r="O161" s="3">
        <f>IF(J161="","","["&amp;E144&amp;","&amp;E143&amp;"]")</f>
      </c>
      <c r="P161" s="3">
        <v>1.5</v>
      </c>
      <c r="R161" s="10"/>
      <c r="S161" s="4">
        <v>1</v>
      </c>
      <c r="T161" s="4"/>
      <c r="U161" s="4"/>
      <c r="V161" s="4"/>
      <c r="W161" s="4"/>
      <c r="X161" s="4"/>
      <c r="Y161" s="4"/>
      <c r="Z161" s="4"/>
      <c r="AA161" s="5"/>
      <c r="AB161" s="13">
        <f>IF(COUNTIF(R161:AA161,1)=0,"",ROUND((MATCH(1,R161:AA161,0)-1)*(W156/10),0))</f>
      </c>
      <c r="AC161" s="2">
        <f>IF(COUNTIF(R161:AA161,1)=0,"",ROUND(COUNTIF(R161:AA161,1)*(W156/10),0))</f>
      </c>
      <c r="AE161" s="18">
        <v>5</v>
      </c>
      <c r="AF161" s="17"/>
      <c r="AG161" s="16"/>
      <c r="AH161" s="15"/>
      <c r="AI161" s="15"/>
      <c r="AJ161" s="19"/>
    </row>
    <row customHeight="true" ht="15" r="162">
      <c r="C162" s="2">
        <f>IF(J162="","",COUNT($C$30:C161)+1)</f>
      </c>
      <c r="D162" s="12">
        <f>H136</f>
      </c>
      <c r="E162" s="6">
        <f>B130</f>
      </c>
      <c r="F162" s="6">
        <v>6</v>
      </c>
      <c r="G162" s="3">
        <f>IF(J162="","",E162&amp;"-"&amp;F162)</f>
      </c>
      <c r="H162" s="3">
        <v>5</v>
      </c>
      <c r="I162" s="3">
        <f t="array" ref="I162:I162">IF(J162="","","["&amp;TEXTJOIN(",",TRUE,IF((E132:E1131=B130)*(H132:H1131=F162),CHAR(34)&amp;G132:G1131&amp;CHAR(34),""))&amp;"]")</f>
      </c>
      <c r="J162" s="3">
        <f>IF(D162="横轴",AB162,IF(AND(AF162=0,AG162=0),"",AF162))</f>
      </c>
      <c r="K162" s="3">
        <f>IF(D162="横轴",AC162,IF(AND(AG162=0,AF162=0),"",AG162))</f>
      </c>
      <c r="L162" s="3" t="str">
        <v>隐藏</v>
      </c>
      <c r="M162" s="3">
        <f>K141</f>
      </c>
      <c r="N162" s="3">
        <f>IF(J162="","","["&amp;E142&amp;","&amp;E141&amp;"]")</f>
      </c>
      <c r="O162" s="3">
        <f>IF(J162="","","["&amp;E144&amp;","&amp;E143&amp;"]")</f>
      </c>
      <c r="P162" s="3">
        <v>1</v>
      </c>
      <c r="R162" s="10"/>
      <c r="S162" s="4"/>
      <c r="T162" s="4">
        <v>1</v>
      </c>
      <c r="U162" s="4">
        <v>1</v>
      </c>
      <c r="V162" s="4"/>
      <c r="W162" s="4"/>
      <c r="X162" s="4"/>
      <c r="Y162" s="4"/>
      <c r="Z162" s="4"/>
      <c r="AA162" s="5"/>
      <c r="AB162" s="13">
        <f>IF(COUNTIF(R162:AA162,1)=0,"",ROUND((MATCH(1,R162:AA162,0)-1)*(W156/10),0))</f>
      </c>
      <c r="AC162" s="2">
        <f>IF(COUNTIF(R162:AA162,1)=0,"",ROUND(COUNTIF(R162:AA162,1)*(W156/10),0))</f>
      </c>
      <c r="AE162" s="18">
        <v>6</v>
      </c>
      <c r="AF162" s="17"/>
      <c r="AG162" s="16"/>
      <c r="AH162" s="15"/>
      <c r="AI162" s="15"/>
      <c r="AJ162" s="19"/>
    </row>
    <row customHeight="true" ht="15" r="163">
      <c r="C163" s="2">
        <f>IF(J163="","",COUNT($C$30:C162)+1)</f>
      </c>
      <c r="D163" s="12">
        <f>H136</f>
      </c>
      <c r="E163" s="6">
        <f>B130</f>
      </c>
      <c r="F163" s="6">
        <v>7</v>
      </c>
      <c r="G163" s="3">
        <f>IF(J163="","",E163&amp;"-"&amp;F163)</f>
      </c>
      <c r="H163" s="3"/>
      <c r="I163" s="3">
        <f t="array" ref="I163:I163">IF(J163="","","["&amp;TEXTJOIN(",",TRUE,IF((E133:E1132=B130)*(H133:H1132=F163),CHAR(34)&amp;G133:G1132&amp;CHAR(34),""))&amp;"]")</f>
      </c>
      <c r="J163" s="3">
        <f>IF(D163="横轴",AB163,IF(AND(AF163=0,AG163=0),"",AF163))</f>
      </c>
      <c r="K163" s="3">
        <f>IF(D163="横轴",AC163,IF(AND(AG163=0,AF163=0),"",AG163))</f>
      </c>
      <c r="L163" s="3" t="str">
        <v>隐藏</v>
      </c>
      <c r="M163" s="3">
        <f>K141</f>
      </c>
      <c r="N163" s="3">
        <f>IF(J163="","","["&amp;E142&amp;","&amp;E141&amp;"]")</f>
      </c>
      <c r="O163" s="3">
        <f>IF(J163="","","["&amp;E144&amp;","&amp;E143&amp;"]")</f>
      </c>
      <c r="P163" s="3"/>
      <c r="R163" s="10"/>
      <c r="S163" s="4"/>
      <c r="T163" s="4"/>
      <c r="U163" s="4"/>
      <c r="V163" s="4"/>
      <c r="W163" s="4"/>
      <c r="X163" s="4"/>
      <c r="Y163" s="4"/>
      <c r="Z163" s="4"/>
      <c r="AA163" s="5"/>
      <c r="AB163" s="13">
        <f>IF(COUNTIF(R163:AA163,1)=0,"",ROUND((MATCH(1,R163:AA163,0)-1)*(W156/10),0))</f>
      </c>
      <c r="AC163" s="2">
        <f>IF(COUNTIF(R163:AA163,1)=0,"",ROUND(COUNTIF(R163:AA163,1)*(W156/10),0))</f>
      </c>
      <c r="AE163" s="18">
        <v>7</v>
      </c>
      <c r="AF163" s="17"/>
      <c r="AG163" s="16"/>
      <c r="AH163" s="15"/>
      <c r="AI163" s="15"/>
      <c r="AJ163" s="19"/>
    </row>
    <row customHeight="true" ht="15" r="164">
      <c r="C164" s="2">
        <f>IF(J164="","",COUNT($C$30:C163)+1)</f>
      </c>
      <c r="D164" s="12">
        <f>H136</f>
      </c>
      <c r="E164" s="6">
        <f>B130</f>
      </c>
      <c r="F164" s="6">
        <v>8</v>
      </c>
      <c r="G164" s="3">
        <f>IF(J164="","",E164&amp;"-"&amp;F164)</f>
      </c>
      <c r="H164" s="3"/>
      <c r="I164" s="3">
        <f t="array" ref="I164:I164">IF(J164="","","["&amp;TEXTJOIN(",",TRUE,IF((E134:E1133=B130)*(H134:H1133=F164),CHAR(34)&amp;G134:G1133&amp;CHAR(34),""))&amp;"]")</f>
      </c>
      <c r="J164" s="3">
        <f>IF(D164="横轴",AB164,IF(AND(AF164=0,AG164=0),"",AF164))</f>
      </c>
      <c r="K164" s="3">
        <f>IF(D164="横轴",AC164,IF(AND(AG164=0,AF164=0),"",AG164))</f>
      </c>
      <c r="L164" s="3" t="str">
        <v>隐藏</v>
      </c>
      <c r="M164" s="3">
        <f>K141</f>
      </c>
      <c r="N164" s="3">
        <f>IF(J164="","","["&amp;E142&amp;","&amp;E141&amp;"]")</f>
      </c>
      <c r="O164" s="3">
        <f>IF(J164="","","["&amp;E144&amp;","&amp;E143&amp;"]")</f>
      </c>
      <c r="P164" s="3"/>
      <c r="R164" s="10"/>
      <c r="S164" s="4"/>
      <c r="T164" s="4"/>
      <c r="U164" s="4"/>
      <c r="V164" s="4"/>
      <c r="W164" s="4"/>
      <c r="X164" s="4"/>
      <c r="Y164" s="4"/>
      <c r="Z164" s="4"/>
      <c r="AA164" s="5"/>
      <c r="AB164" s="13">
        <f>IF(COUNTIF(R164:AA164,1)=0,"",ROUND((MATCH(1,R164:AA164,0)-1)*(W156/10),0))</f>
      </c>
      <c r="AC164" s="2">
        <f>IF(COUNTIF(R164:AA164,1)=0,"",ROUND(COUNTIF(R164:AA164,1)*(W156/10),0))</f>
      </c>
      <c r="AE164" s="18">
        <v>8</v>
      </c>
      <c r="AF164" s="17"/>
      <c r="AG164" s="16"/>
      <c r="AH164" s="15"/>
      <c r="AI164" s="15"/>
      <c r="AJ164" s="19"/>
    </row>
    <row customHeight="true" ht="15" r="165">
      <c r="C165" s="2">
        <f>IF(J165="","",COUNT($C$30:C164)+1)</f>
      </c>
      <c r="D165" s="12">
        <f>H136</f>
      </c>
      <c r="E165" s="6">
        <f>B130</f>
      </c>
      <c r="F165" s="6">
        <v>9</v>
      </c>
      <c r="G165" s="3">
        <f>IF(J165="","",E165&amp;"-"&amp;F165)</f>
      </c>
      <c r="H165" s="3"/>
      <c r="I165" s="3">
        <f t="array" ref="I165:I165">IF(J165="","","["&amp;TEXTJOIN(",",TRUE,IF((E135:E1134=B130)*(H135:H1134=F165),CHAR(34)&amp;G135:G1134&amp;CHAR(34),""))&amp;"]")</f>
      </c>
      <c r="J165" s="3">
        <f>IF(D165="横轴",AB165,IF(AND(AF165=0,AG165=0),"",AF165))</f>
      </c>
      <c r="K165" s="3">
        <f>IF(D165="横轴",AC165,IF(AND(AG165=0,AF165=0),"",AG165))</f>
      </c>
      <c r="L165" s="3" t="str">
        <v>隐藏</v>
      </c>
      <c r="M165" s="3">
        <f>K141</f>
      </c>
      <c r="N165" s="3">
        <f>IF(J165="","","["&amp;E142&amp;","&amp;E141&amp;"]")</f>
      </c>
      <c r="O165" s="3">
        <f>IF(J165="","","["&amp;E144&amp;","&amp;E143&amp;"]")</f>
      </c>
      <c r="P165" s="3"/>
      <c r="R165" s="10"/>
      <c r="S165" s="4"/>
      <c r="T165" s="4"/>
      <c r="U165" s="4"/>
      <c r="V165" s="4"/>
      <c r="W165" s="4"/>
      <c r="X165" s="4"/>
      <c r="Y165" s="4"/>
      <c r="Z165" s="4"/>
      <c r="AA165" s="5"/>
      <c r="AB165" s="13">
        <f>IF(COUNTIF(R165:AA165,1)=0,"",ROUND((MATCH(1,R165:AA165,0)-1)*(W156/10),0))</f>
      </c>
      <c r="AC165" s="2">
        <f>IF(COUNTIF(R165:AA165,1)=0,"",ROUND(COUNTIF(R165:AA165,1)*(W156/10),0))</f>
      </c>
      <c r="AE165" s="18">
        <v>9</v>
      </c>
      <c r="AF165" s="17"/>
      <c r="AG165" s="16"/>
      <c r="AH165" s="15"/>
      <c r="AI165" s="15"/>
      <c r="AJ165" s="19"/>
    </row>
    <row customHeight="true" ht="15" r="166">
      <c r="C166" s="2">
        <f>IF(J166="","",COUNT($C$30:C165)+1)</f>
      </c>
      <c r="D166" s="12">
        <f>H136</f>
      </c>
      <c r="E166" s="6">
        <f>B130</f>
      </c>
      <c r="F166" s="6">
        <v>10</v>
      </c>
      <c r="G166" s="3">
        <f>IF(J166="","",E166&amp;"-"&amp;F166)</f>
      </c>
      <c r="H166" s="3"/>
      <c r="I166" s="3">
        <f t="array" ref="I166:I166">IF(J166="","","["&amp;TEXTJOIN(",",TRUE,IF((E136:E1135=B130)*(H136:H1135=F166),CHAR(34)&amp;G136:G1135&amp;CHAR(34),""))&amp;"]")</f>
      </c>
      <c r="J166" s="3">
        <f>IF(D166="横轴",AB166,IF(AND(AF166=0,AG166=0),"",AF166))</f>
      </c>
      <c r="K166" s="3">
        <f>IF(D166="横轴",AC166,IF(AND(AG166=0,AF166=0),"",AG166))</f>
      </c>
      <c r="L166" s="3" t="str">
        <v>隐藏</v>
      </c>
      <c r="M166" s="3">
        <f>K141</f>
      </c>
      <c r="N166" s="3">
        <f>IF(J166="","","["&amp;E142&amp;","&amp;E141&amp;"]")</f>
      </c>
      <c r="O166" s="3">
        <f>IF(J166="","","["&amp;E144&amp;","&amp;E143&amp;"]")</f>
      </c>
      <c r="P166" s="3"/>
      <c r="R166" s="10"/>
      <c r="S166" s="4"/>
      <c r="T166" s="4"/>
      <c r="U166" s="4"/>
      <c r="V166" s="4"/>
      <c r="W166" s="4"/>
      <c r="X166" s="4"/>
      <c r="Y166" s="4"/>
      <c r="Z166" s="4"/>
      <c r="AA166" s="5"/>
      <c r="AB166" s="13">
        <f>IF(COUNTIF(R166:AA166,1)=0,"",ROUND((MATCH(1,R166:AA166,0)-1)*(W156/10),0))</f>
      </c>
      <c r="AC166" s="2">
        <f>IF(COUNTIF(R166:AA166,1)=0,"",ROUND(COUNTIF(R166:AA166,1)*(W156/10),0))</f>
      </c>
      <c r="AE166" s="9">
        <v>10</v>
      </c>
      <c r="AF166" s="8"/>
      <c r="AG166" s="11"/>
      <c r="AH166" s="7"/>
      <c r="AI166" s="7"/>
      <c r="AJ166" s="1"/>
    </row>
    <row customHeight="true" ht="15" r="167">
      <c r="AE167" s="15"/>
      <c r="AF167" s="15"/>
      <c r="AG167" s="15"/>
    </row>
    <row customHeight="true" ht="15" r="168">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c r="AW168" s="20"/>
      <c r="AX168" s="20"/>
      <c r="AY168" s="20"/>
      <c r="AZ168" s="20"/>
      <c r="BA168" s="20"/>
      <c r="BB168" s="20"/>
      <c r="BC168" s="20"/>
      <c r="BD168" s="20"/>
      <c r="BE168" s="20"/>
      <c r="BF168" s="20"/>
      <c r="BG168" s="20"/>
      <c r="BH168" s="20"/>
      <c r="BI168" s="20"/>
      <c r="BJ168" s="20"/>
      <c r="BK168" s="20"/>
      <c r="BL168" s="20"/>
      <c r="BM168" s="20"/>
      <c r="BN168" s="20"/>
      <c r="BO168" s="20"/>
      <c r="BP168" s="20"/>
      <c r="BQ168" s="20"/>
      <c r="BR168" s="20"/>
      <c r="BS168" s="20"/>
      <c r="BT168" s="20"/>
      <c r="BU168" s="20"/>
      <c r="BV168" s="20"/>
      <c r="BW168" s="20"/>
    </row>
    <row customHeight="true" ht="15" r="169">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c r="BK169" s="14"/>
      <c r="BL169" s="14"/>
      <c r="BM169" s="14"/>
      <c r="BN169" s="14"/>
      <c r="BO169" s="14"/>
      <c r="BP169" s="14"/>
      <c r="BQ169" s="14"/>
      <c r="BR169" s="14"/>
      <c r="BS169" s="14"/>
      <c r="BT169" s="14"/>
      <c r="BU169" s="14"/>
      <c r="BV169" s="14"/>
      <c r="BW169" s="14"/>
    </row>
    <row customHeight="true" ht="15" r="170">
      <c r="B170" s="14"/>
      <c r="C170" s="14"/>
      <c r="D170" s="14"/>
      <c r="E170" s="14"/>
      <c r="F170" s="14"/>
      <c r="G170" s="27" t="str">
        <v>步骤表索引数据</v>
      </c>
      <c r="H170" s="27"/>
      <c r="I170" s="27"/>
      <c r="J170" s="27"/>
      <c r="K170" s="27"/>
      <c r="AO170" s="30" t="str">
        <v>辅助填写数据</v>
      </c>
      <c r="AP170" s="28"/>
      <c r="AQ170" s="28"/>
      <c r="AR170" s="28"/>
      <c r="AS170" s="28"/>
      <c r="AT170" s="28"/>
      <c r="AU170" s="28"/>
      <c r="AV170" s="28"/>
      <c r="AW170" s="28"/>
      <c r="AX170" s="28"/>
      <c r="AY170" s="28"/>
      <c r="AZ170" s="28"/>
      <c r="BA170" s="28"/>
      <c r="BB170" s="28"/>
      <c r="BC170" s="28"/>
      <c r="BD170" s="28"/>
      <c r="BE170" s="28"/>
      <c r="BF170" s="28"/>
      <c r="BG170" s="28"/>
      <c r="BH170" s="28"/>
      <c r="BI170" s="28"/>
      <c r="BJ170" s="28"/>
      <c r="BK170" s="28"/>
      <c r="BL170" s="28"/>
      <c r="BM170" s="28"/>
      <c r="BN170" s="28"/>
      <c r="BO170" s="28"/>
      <c r="BP170" s="28"/>
      <c r="BQ170" s="28"/>
      <c r="BR170" s="28"/>
      <c r="BS170" s="28"/>
      <c r="BT170" s="28"/>
      <c r="BU170" s="28"/>
      <c r="BV170" s="28"/>
      <c r="BW170" s="29"/>
    </row>
    <row customHeight="true" ht="15" r="171">
      <c r="B171" s="39" t="str">
        <v>索引值</v>
      </c>
      <c r="D171" s="40" t="str">
        <v>所属人物</v>
      </c>
      <c r="E171" s="34" t="str">
        <v>菜品</v>
      </c>
      <c r="F171" s="35" t="str">
        <v>步骤名</v>
      </c>
      <c r="G171" s="37" t="str">
        <v>关卡倒计时</v>
      </c>
      <c r="H171" s="37" t="str">
        <v>满分值</v>
      </c>
      <c r="I171" s="37" t="str">
        <v>及格分值</v>
      </c>
      <c r="J171" s="37" t="str">
        <v>失败后处理</v>
      </c>
      <c r="K171" s="37" t="str">
        <v>失败处理值</v>
      </c>
      <c r="AL171" s="36"/>
      <c r="AM171" s="36"/>
      <c r="AN171" s="36"/>
      <c r="AO171" s="38" t="str">
        <v>容器X</v>
      </c>
      <c r="AP171" s="15" t="str">
        <v>容器Y</v>
      </c>
      <c r="AQ171" s="15" t="str">
        <v>SettleOnPassingScore(控制游戏到达合格分数是否立即进行结算,0:不立即结束，1:分数一达到合格分就结算)</v>
      </c>
      <c r="AR171" s="15" t="str">
        <v>进度条的高度（默认100，基本不用）</v>
      </c>
      <c r="AS171" s="15" t="str">
        <v>横轴区域块的高度（默认100）</v>
      </c>
      <c r="AT171" s="15" t="str">
        <v>横轴区域块Y轴偏移量（相对于容器，默认为0）</v>
      </c>
      <c r="AU171" s="15" t="str">
        <v>进度条图Y(相对于容器默认50）</v>
      </c>
      <c r="AV171" s="15" t="str">
        <v>横轴容器宽度 默认700</v>
      </c>
      <c r="AW171" s="15" t="str">
        <v>横轴容器高度 默认300</v>
      </c>
      <c r="AX171" s="15" t="str">
        <v>圆盘容器宽度</v>
      </c>
      <c r="AY171" s="15" t="str">
        <v>圆盘容器高度</v>
      </c>
      <c r="AZ171" s="15" t="str">
        <v>IsOrder(点击的顺序：是否无序:'0'=有序 '1'=无序)，注意如果无序需要确保ClickAreaIds和区域块展示下一个区域快的id准确</v>
      </c>
      <c r="BA171" s="15" t="str">
        <v>IsRandom(题目组（区域块的顺序是否随机）次序是否随机-ClickAreaIds数组随机重新排序-:'0'=否 '1'=是)</v>
      </c>
      <c r="BB171" s="15" t="str">
        <v>IsShowComboCount(是否显示连击数：'0'不显示、'1'显示（默认）)</v>
      </c>
      <c r="BC171" s="15" t="str">
        <v>IsDisappearHit(击中后区域是否消失:‘0’=否 ’1‘=是)</v>
      </c>
      <c r="BD171" s="15" t="str">
        <v>LoopMode(指针-循环模式:'0'=不循环 '1'=往复循环 '2'=从头循环)</v>
      </c>
      <c r="BE171" s="15" t="str">
        <v>点击区域是否重复出现</v>
      </c>
      <c r="BF171" s="15" t="str">
        <v>PointesId(自己id)</v>
      </c>
      <c r="BG171" s="15" t="str">
        <v>AxisType(轴类型:'1'=横轴 '2'=圆盘)</v>
      </c>
      <c r="BH171" s="15" t="str">
        <v>StartDirection(初始方向:’1‘=从左到右/顺时针 ’2‘=从右到左/逆时针)</v>
      </c>
      <c r="BI171" s="15" t="str">
        <v>PointerMoveSpeed(指针移动速度:n 像素/秒或角度/秒)</v>
      </c>
      <c r="BJ171" s="15" t="str">
        <v>PointerImg(横轴指针图片) 20*100</v>
      </c>
      <c r="BK171" s="15" t="str">
        <v>QteBgHengZhouImg(qte横轴背景图) 700*100</v>
      </c>
      <c r="BL171" s="15" t="str">
        <v>QteBgCircleImg(qte圆盘背景图)400*400</v>
      </c>
      <c r="BM171" s="15" t="str">
        <v>QteBgColor(背景颜色，Hex码)</v>
      </c>
      <c r="BN171" s="15" t="str">
        <v>ClickMissFollowUp('1'=（默认）无反馈+仅扣分 '2'=显示下一个点击次序的区域块 '3’=退出并返回失败值 ‘4’(不再使用)=关卡重开)</v>
      </c>
      <c r="BO171" s="15" t="str">
        <v>ClickAreaNums(点击区域个数:暂时无用)</v>
      </c>
      <c r="BP171" s="15" t="str">
        <v>MinComboCount(最小连击数-连续N次点中即可算作处于连击状态（本次也算在内）)</v>
      </c>
      <c r="BQ171" s="15" t="str">
        <v>ComboScoreBoost(连击得分增幅:例：1.1)  连击得分=原始分数*1.1 (多次连击也是这个分数)</v>
      </c>
      <c r="BR171" s="15" t="str">
        <v>HitSoundEffect(命中音效资源路径)</v>
      </c>
      <c r="BS171" s="15" t="str">
        <v>HitEffectImage(命中特效资源图片路径) 显示区域120*120</v>
      </c>
      <c r="BT171" s="15" t="str">
        <v>HitEffectTimer(特效特效持续时间（秒）)</v>
      </c>
      <c r="BU171" s="15" t="str">
        <v>CriclePointer(圆盘指针) 20*200</v>
      </c>
      <c r="BV171" s="15" t="str">
        <v>CricleClickArea(圆盘区域块，从12点方向顺时针旋转10度的区域) 400*400</v>
      </c>
      <c r="BW171" s="19" t="str">
        <v>ClickAreaIds(点击区域id数组，默认此顺序)</v>
      </c>
    </row>
    <row customHeight="true" ht="15" r="172">
      <c r="B172" s="3">
        <f>COUNT($B$3:B171)+1</f>
      </c>
      <c r="D172" s="3" t="str">
        <v>小芸</v>
      </c>
      <c r="E172" s="3" t="str">
        <v>大列巴配酱</v>
      </c>
      <c r="F172" s="3" t="str">
        <v>调酱</v>
      </c>
      <c r="G172" s="2">
        <f>IF(E188="是",E176,"")</f>
      </c>
      <c r="H172" s="2">
        <f>E180</f>
      </c>
      <c r="I172" s="2">
        <f>E180</f>
      </c>
      <c r="J172" s="2" t="str">
        <v>当前步骤重新开始</v>
      </c>
      <c r="K172" s="27">
        <f>IF(J172="当前步骤重新开始",1,IF(J172="从菜品第一步开始",2,3))</f>
      </c>
      <c r="AO172" s="31">
        <f>IF(H178="横轴",O176,O184)</f>
      </c>
      <c r="AP172" s="7">
        <f>IF(H178="横轴",O177,O185)</f>
      </c>
      <c r="AQ172" s="7">
        <f>IF(E187="立即结束",1,0)</f>
      </c>
      <c r="AR172" s="7"/>
      <c r="AS172" s="7">
        <f>IF(H178="横轴",O181,"")</f>
      </c>
      <c r="AT172" s="7">
        <f>IF(H178="横轴",O180,"")</f>
      </c>
      <c r="AU172" s="7">
        <f>IF(H178="横轴",O182,"")</f>
      </c>
      <c r="AV172" s="7">
        <f>IF(H178="横轴",O178,"")</f>
      </c>
      <c r="AW172" s="7">
        <f>IF(H178="横轴",O179,"")</f>
      </c>
      <c r="AX172" s="7">
        <f>IF(H178="横轴","",O186)</f>
      </c>
      <c r="AY172" s="7">
        <f>IF(H178="横轴","",O187)</f>
      </c>
      <c r="AZ172" s="7">
        <f>IF(H185="有序",0,1)</f>
      </c>
      <c r="BA172" s="7">
        <v>0</v>
      </c>
      <c r="BB172" s="7">
        <f>IF(K188="显示",1,0)</f>
      </c>
      <c r="BC172" s="7">
        <f>IF(H186="消失",1,0)</f>
      </c>
      <c r="BD172" s="7">
        <f>IF(K176="不循环",0,IF(K176="往复循环",1,2))</f>
      </c>
      <c r="BE172" s="7">
        <f>IF(H193="是",1,0)</f>
      </c>
      <c r="BF172" s="7">
        <f>D172&amp;"-"&amp;E172&amp;"-"&amp;F172</f>
      </c>
      <c r="BG172" s="7">
        <f>IF(H178="横轴",1,2)</f>
      </c>
      <c r="BH172" s="7">
        <f>IF(K177="左→右/顺时针",1,2)</f>
      </c>
      <c r="BI172" s="7">
        <f>K178</f>
      </c>
      <c r="BJ172" s="7">
        <f>K179</f>
      </c>
      <c r="BK172" s="7">
        <f>H179</f>
      </c>
      <c r="BL172" s="7">
        <f>H180</f>
      </c>
      <c r="BM172" s="7">
        <f>H181</f>
      </c>
      <c r="BN172" s="7">
        <f>IF(H187="仅扣分",1,IF(H187="失败退出",3,2))</f>
      </c>
      <c r="BO172" s="7">
        <f>10-COUNTIF(J199:J208,"")</f>
      </c>
      <c r="BP172" s="7">
        <f>K189</f>
      </c>
      <c r="BQ172" s="7">
        <f>K190</f>
      </c>
      <c r="BR172" s="7">
        <f>H189</f>
      </c>
      <c r="BS172" s="7">
        <f>H190</f>
      </c>
      <c r="BT172" s="7">
        <f>H191</f>
      </c>
      <c r="BU172" s="7">
        <f>K180</f>
      </c>
      <c r="BV172" s="7">
        <f>IF(K184=0,"",K184)</f>
      </c>
      <c r="BW172" s="1">
        <f t="array" ref="BW172:BW172">"["&amp;TEXTJOIN(",",TRUE,IF(G199:G208&lt;&gt;"",CHAR(34)&amp;G199:G208&amp;CHAR(34),""))&amp;"]"</f>
      </c>
    </row>
    <row customHeight="true" ht="15" r="173">
      <c r="B173" s="14"/>
      <c r="C173" s="14"/>
      <c r="D173" s="14"/>
      <c r="E173" s="14"/>
      <c r="F173" s="14"/>
      <c r="G173" s="14"/>
      <c r="H173" s="14"/>
      <c r="I173" s="14"/>
      <c r="J173" s="14"/>
      <c r="K173" s="14"/>
      <c r="L173" s="14"/>
      <c r="M173" s="14"/>
      <c r="N173" s="14"/>
      <c r="O173" s="14"/>
      <c r="P173" s="14"/>
      <c r="Q173" s="14"/>
      <c r="R173" s="14"/>
      <c r="S173" s="14"/>
      <c r="T173" s="14"/>
      <c r="U173" s="14"/>
      <c r="AO173" s="15"/>
    </row>
    <row customHeight="true" ht="15" r="174">
      <c r="B174" s="14"/>
      <c r="C174" s="14"/>
      <c r="S174" s="14"/>
      <c r="T174" s="14"/>
      <c r="U174" s="14"/>
      <c r="AO174" s="15"/>
    </row>
    <row customHeight="true" ht="15" r="175">
      <c r="B175" s="14"/>
      <c r="C175" s="14"/>
      <c r="D175" s="23" t="str">
        <v>设计相关</v>
      </c>
      <c r="E175" s="23"/>
      <c r="G175" s="24" t="str">
        <v>条整体</v>
      </c>
      <c r="H175" s="24"/>
      <c r="J175" s="25" t="str">
        <v>指针相关</v>
      </c>
      <c r="K175" s="25"/>
      <c r="L175" s="14"/>
      <c r="M175" s="26" t="str">
        <v>QTE数据（根据美术资源而来）</v>
      </c>
      <c r="N175" s="26"/>
      <c r="O175" s="26"/>
      <c r="S175" s="14"/>
      <c r="T175" s="14"/>
      <c r="U175" s="14"/>
      <c r="AO175" s="15"/>
    </row>
    <row customHeight="true" ht="15" r="176">
      <c r="B176" s="14"/>
      <c r="C176" s="14"/>
      <c r="D176" s="22" t="str">
        <v>关卡预期时间(s)</v>
      </c>
      <c r="E176" s="2">
        <v>20</v>
      </c>
      <c r="G176" s="21" t="str">
        <v>容器的X</v>
      </c>
      <c r="H176" s="2">
        <f>IF(H178="横轴",O176,O184)</f>
      </c>
      <c r="J176" s="21" t="str">
        <v>指针循环</v>
      </c>
      <c r="K176" s="3" t="str">
        <v>从头循环</v>
      </c>
      <c r="L176" s="14"/>
      <c r="M176" s="2" t="str">
        <v>横轴</v>
      </c>
      <c r="N176" s="2" t="str">
        <v>容器X</v>
      </c>
      <c r="O176" s="2">
        <v>134</v>
      </c>
      <c r="S176" s="14"/>
      <c r="T176" s="14"/>
      <c r="U176" s="14"/>
      <c r="AO176" s="15"/>
    </row>
    <row customHeight="true" ht="15" r="177">
      <c r="B177" s="14"/>
      <c r="C177" s="14"/>
      <c r="D177" s="27" t="str">
        <v>点击区域数</v>
      </c>
      <c r="E177" s="2">
        <f>10-COUNTIF(J199:J208,"")</f>
      </c>
      <c r="G177" s="21" t="str">
        <v>容器的Y</v>
      </c>
      <c r="H177" s="2">
        <f>IF(H178="横轴",O177,O185)</f>
      </c>
      <c r="J177" s="21" t="str">
        <v>初始方向</v>
      </c>
      <c r="K177" s="3" t="str">
        <v>右→左/逆时针</v>
      </c>
      <c r="L177" s="14"/>
      <c r="M177" s="2" t="str">
        <v>横轴</v>
      </c>
      <c r="N177" s="2" t="str">
        <v>容器Y</v>
      </c>
      <c r="O177" s="2">
        <v>324</v>
      </c>
      <c r="S177" s="14"/>
      <c r="T177" s="14"/>
      <c r="U177" s="14"/>
      <c r="AO177" s="15"/>
    </row>
    <row customHeight="true" ht="15" r="178">
      <c r="B178" s="14"/>
      <c r="C178" s="14"/>
      <c r="D178" s="22" t="str">
        <v>预期指针来回几次玩家才能命中</v>
      </c>
      <c r="E178" s="2">
        <v>2</v>
      </c>
      <c r="G178" s="21" t="str">
        <v>类型</v>
      </c>
      <c r="H178" s="3" t="str">
        <v>圆盘</v>
      </c>
      <c r="J178" s="21" t="str">
        <v>指针移速</v>
      </c>
      <c r="K178" s="3">
        <f>E179</f>
      </c>
      <c r="L178" s="14"/>
      <c r="M178" s="2" t="str">
        <v>横轴</v>
      </c>
      <c r="N178" s="2" t="str">
        <v>容器W</v>
      </c>
      <c r="O178" s="2">
        <v>1012</v>
      </c>
      <c r="S178" s="14"/>
      <c r="T178" s="14"/>
      <c r="U178" s="14"/>
      <c r="AO178" s="15"/>
    </row>
    <row customHeight="true" ht="15" r="179">
      <c r="B179" s="14"/>
      <c r="C179" s="14"/>
      <c r="D179" s="27" t="str">
        <v>默认指针移速</v>
      </c>
      <c r="E179" s="2">
        <f>ROUND(IF(H178="横轴",W198/E178,360/E178)*E190,0)</f>
      </c>
      <c r="G179" s="32" t="str">
        <v>横轴图片</v>
      </c>
      <c r="H179" s="3" t="str">
        <v>Graphics/多点触发轴/横轴背景图.png</v>
      </c>
      <c r="J179" s="32" t="str">
        <v>指针图片-横轴</v>
      </c>
      <c r="K179" s="2" t="str">
        <v>Graphics/多点触发轴/横轴指针.png</v>
      </c>
      <c r="L179" s="14"/>
      <c r="M179" s="2" t="str">
        <v>横轴</v>
      </c>
      <c r="N179" s="2" t="str">
        <v>容器H</v>
      </c>
      <c r="O179" s="2">
        <v>72</v>
      </c>
      <c r="S179" s="14"/>
      <c r="T179" s="14"/>
      <c r="U179" s="14"/>
      <c r="AO179" s="15"/>
    </row>
    <row customHeight="true" ht="15" r="180">
      <c r="B180" s="14"/>
      <c r="C180" s="14"/>
      <c r="D180" s="22" t="str">
        <v>通关总分</v>
      </c>
      <c r="E180" s="2">
        <v>100</v>
      </c>
      <c r="G180" s="33" t="str">
        <v>圆盘图片</v>
      </c>
      <c r="H180" s="2" t="str">
        <v>Graphics/多点触发轴/qte圆盘背景图.png</v>
      </c>
      <c r="J180" s="32" t="str">
        <v>指针图片-圆盘</v>
      </c>
      <c r="K180" s="2" t="str">
        <v>Graphics/多点触发轴/圆盘指针.png</v>
      </c>
      <c r="L180" s="14"/>
      <c r="M180" s="2" t="str">
        <v>横轴</v>
      </c>
      <c r="N180" s="2" t="str">
        <v>目标点击区域Y</v>
      </c>
      <c r="O180" s="2">
        <v>18</v>
      </c>
      <c r="S180" s="14"/>
      <c r="T180" s="14"/>
      <c r="U180" s="14"/>
      <c r="AO180" s="15"/>
    </row>
    <row customHeight="true" ht="15" r="181">
      <c r="B181" s="14"/>
      <c r="C181" s="14"/>
      <c r="D181" s="22" t="str">
        <v>预期最少点击通关次数</v>
      </c>
      <c r="E181" s="2">
        <v>4</v>
      </c>
      <c r="G181" s="33" t="str">
        <v>背景色(HeX码)</v>
      </c>
      <c r="H181" s="2"/>
      <c r="J181" s="41" t="str">
        <v>点击区域</v>
      </c>
      <c r="K181" s="41"/>
      <c r="L181" s="14"/>
      <c r="M181" s="2" t="str">
        <v>横轴</v>
      </c>
      <c r="N181" s="2" t="str">
        <v>目标点击区域H</v>
      </c>
      <c r="O181" s="2">
        <v>36</v>
      </c>
      <c r="S181" s="14"/>
      <c r="T181" s="14"/>
      <c r="U181" s="14"/>
      <c r="AO181" s="15"/>
    </row>
    <row customHeight="true" ht="15" r="182">
      <c r="B182" s="14"/>
      <c r="C182" s="14"/>
      <c r="D182" s="22" t="str">
        <v>预期最多点击通关次数</v>
      </c>
      <c r="E182" s="2">
        <v>6</v>
      </c>
      <c r="G182" s="15"/>
      <c r="H182" s="15"/>
      <c r="J182" s="32" t="str">
        <v>区域图片-横轴</v>
      </c>
      <c r="K182" s="2"/>
      <c r="L182" s="14"/>
      <c r="M182" s="2" t="str">
        <v>横轴</v>
      </c>
      <c r="N182" s="2" t="str">
        <v>进度条图Y偏移</v>
      </c>
      <c r="O182" s="2">
        <v>10</v>
      </c>
      <c r="S182" s="14"/>
      <c r="T182" s="14"/>
      <c r="U182" s="14"/>
      <c r="AO182" s="15"/>
    </row>
    <row customHeight="true" ht="15" r="183">
      <c r="B183" s="14"/>
      <c r="C183" s="14"/>
      <c r="D183" s="27" t="str">
        <v>命中得分区间-大</v>
      </c>
      <c r="E183" s="2">
        <f>ROUND(E180/E181,0)</f>
      </c>
      <c r="J183" s="32" t="str">
        <v>区域颜色-横轴</v>
      </c>
      <c r="K183" s="2" t="str">
        <v>#88cc66</v>
      </c>
      <c r="L183" s="14"/>
      <c r="M183" s="2" t="str">
        <v>横轴</v>
      </c>
      <c r="N183" s="61" t="str">
        <v>进度条图H</v>
      </c>
      <c r="O183" s="61" t="str">
        <v>-</v>
      </c>
      <c r="S183" s="14"/>
      <c r="T183" s="14"/>
      <c r="U183" s="14"/>
      <c r="AO183" s="15"/>
    </row>
    <row customHeight="true" ht="15" r="184">
      <c r="B184" s="14"/>
      <c r="C184" s="14"/>
      <c r="D184" s="27" t="str">
        <v>命中得分区间-小</v>
      </c>
      <c r="E184" s="2">
        <f>ROUND(E180/E182,0)</f>
      </c>
      <c r="G184" s="64" t="str">
        <v>点击相关</v>
      </c>
      <c r="H184" s="64"/>
      <c r="J184" s="32" t="str">
        <v>区域图片-圆盘</v>
      </c>
      <c r="K184" s="2" t="str">
        <v>Graphics/多点触发轴/qte圆盘区域块10度.png</v>
      </c>
      <c r="L184" s="14"/>
      <c r="M184" s="2" t="str">
        <v>圆盘</v>
      </c>
      <c r="N184" s="2" t="str">
        <v>容器X</v>
      </c>
      <c r="O184" s="2">
        <v>440</v>
      </c>
      <c r="S184" s="14"/>
      <c r="T184" s="14"/>
      <c r="U184" s="14"/>
      <c r="AO184" s="15"/>
    </row>
    <row customHeight="true" ht="15" r="185">
      <c r="B185" s="14"/>
      <c r="C185" s="14"/>
      <c r="D185" s="22" t="str">
        <v>失误扣分区间-大</v>
      </c>
      <c r="E185" s="2">
        <v>0</v>
      </c>
      <c r="G185" s="34" t="str">
        <v>点击区域出现顺序</v>
      </c>
      <c r="H185" s="3" t="str">
        <v>有序</v>
      </c>
      <c r="J185" s="32" t="str">
        <v>区域颜色-圆盘</v>
      </c>
      <c r="K185" s="2"/>
      <c r="L185" s="14"/>
      <c r="M185" s="2" t="str">
        <v>圆盘</v>
      </c>
      <c r="N185" s="2" t="str">
        <v>容器Y</v>
      </c>
      <c r="O185" s="2">
        <v>160</v>
      </c>
      <c r="S185" s="14"/>
      <c r="T185" s="14"/>
      <c r="U185" s="14"/>
      <c r="AO185" s="15"/>
    </row>
    <row customHeight="true" ht="15" r="186">
      <c r="B186" s="14"/>
      <c r="C186" s="15"/>
      <c r="D186" s="22" t="str">
        <v>失误扣分区间-小</v>
      </c>
      <c r="E186" s="2">
        <v>0</v>
      </c>
      <c r="G186" s="34" t="str">
        <v>击中后区域是否消失</v>
      </c>
      <c r="H186" s="3" t="str">
        <v>消失</v>
      </c>
      <c r="I186" s="14"/>
      <c r="L186" s="14"/>
      <c r="M186" s="2" t="str">
        <v>圆盘</v>
      </c>
      <c r="N186" s="2" t="str">
        <v>容器W</v>
      </c>
      <c r="O186" s="2">
        <v>400</v>
      </c>
      <c r="P186" s="14"/>
      <c r="Q186" s="14"/>
      <c r="R186" s="14"/>
      <c r="S186" s="14"/>
      <c r="T186" s="14"/>
      <c r="U186" s="14"/>
      <c r="AO186" s="15"/>
    </row>
    <row customHeight="true" ht="15" r="187">
      <c r="B187" s="14"/>
      <c r="C187" s="15"/>
      <c r="D187" s="22" t="str">
        <v>到达总分是否立即结束游戏</v>
      </c>
      <c r="E187" s="2" t="str">
        <v>立即结束</v>
      </c>
      <c r="G187" s="34" t="str">
        <v>点错处理</v>
      </c>
      <c r="H187" s="2" t="str">
        <v>仅扣分</v>
      </c>
      <c r="I187" s="14"/>
      <c r="J187" s="62" t="str">
        <v>连击相关</v>
      </c>
      <c r="K187" s="62"/>
      <c r="L187" s="14"/>
      <c r="M187" s="2" t="str">
        <v>圆盘</v>
      </c>
      <c r="N187" s="2" t="str">
        <v>容器H</v>
      </c>
      <c r="O187" s="2">
        <v>400</v>
      </c>
      <c r="P187" s="14"/>
      <c r="Q187" s="14"/>
      <c r="R187" s="14"/>
      <c r="S187" s="14"/>
      <c r="T187" s="14"/>
      <c r="U187" s="14"/>
      <c r="AO187" s="15"/>
    </row>
    <row customHeight="true" ht="15" r="188">
      <c r="B188" s="14"/>
      <c r="C188" s="15"/>
      <c r="D188" s="22" t="str">
        <v>是否限时</v>
      </c>
      <c r="E188" s="2" t="str">
        <v>否</v>
      </c>
      <c r="G188" s="34" t="str">
        <v>点错扣分值</v>
      </c>
      <c r="H188" s="3">
        <v>10</v>
      </c>
      <c r="I188" s="14"/>
      <c r="J188" s="2" t="str">
        <v>是否显示连击数</v>
      </c>
      <c r="K188" s="2" t="str">
        <v>不显示</v>
      </c>
      <c r="L188" s="14"/>
      <c r="P188" s="14"/>
      <c r="Q188" s="14"/>
      <c r="R188" s="14"/>
      <c r="S188" s="14"/>
      <c r="T188" s="14"/>
      <c r="U188" s="14"/>
      <c r="AO188" s="15"/>
    </row>
    <row customHeight="true" ht="15" r="189">
      <c r="B189" s="14"/>
      <c r="C189" s="15"/>
      <c r="G189" s="32" t="str">
        <v>命中音效</v>
      </c>
      <c r="H189" s="3" t="str">
        <v>Audio/和面.mp3</v>
      </c>
      <c r="I189" s="14"/>
      <c r="J189" s="2" t="str">
        <v>最小连击数</v>
      </c>
      <c r="K189" s="2">
        <v>3</v>
      </c>
      <c r="L189" s="14"/>
      <c r="P189" s="14"/>
      <c r="Q189" s="14"/>
      <c r="R189" s="14"/>
      <c r="S189" s="14"/>
      <c r="T189" s="14"/>
      <c r="U189" s="14"/>
      <c r="AO189" s="15"/>
    </row>
    <row customHeight="true" ht="15" r="190">
      <c r="B190" s="14"/>
      <c r="C190" s="15"/>
      <c r="D190" s="63" t="str">
        <v>指针速度参数</v>
      </c>
      <c r="E190" s="2">
        <v>1</v>
      </c>
      <c r="G190" s="33" t="str">
        <v>命中特效</v>
      </c>
      <c r="H190" s="2"/>
      <c r="I190" s="14"/>
      <c r="J190" s="2" t="str">
        <v>连击积分增幅</v>
      </c>
      <c r="K190" s="2">
        <v>1.1</v>
      </c>
      <c r="L190" s="14"/>
      <c r="P190" s="14"/>
      <c r="Q190" s="14"/>
      <c r="R190" s="14"/>
      <c r="S190" s="14"/>
      <c r="T190" s="14"/>
      <c r="U190" s="14"/>
      <c r="AO190" s="15"/>
    </row>
    <row customHeight="true" ht="15" r="191">
      <c r="B191" s="14"/>
      <c r="C191" s="15"/>
      <c r="G191" s="33" t="str">
        <v>特效持续时间</v>
      </c>
      <c r="H191" s="2" t="str">
        <v>测试特效持续时间</v>
      </c>
      <c r="I191" s="14"/>
      <c r="L191" s="14"/>
      <c r="P191" s="14"/>
      <c r="Q191" s="14"/>
      <c r="R191" s="14"/>
      <c r="S191" s="14"/>
      <c r="T191" s="14"/>
      <c r="U191" s="14"/>
      <c r="AO191" s="15"/>
    </row>
    <row customHeight="true" ht="15" r="192">
      <c r="B192" s="14"/>
      <c r="C192" s="15"/>
      <c r="F192" s="14"/>
      <c r="I192" s="14"/>
      <c r="J192" s="14"/>
      <c r="K192" s="14"/>
      <c r="L192" s="14"/>
      <c r="M192" s="14"/>
      <c r="N192" s="14"/>
      <c r="O192" s="14"/>
      <c r="P192" s="14"/>
      <c r="Q192" s="14"/>
      <c r="R192" s="14"/>
      <c r="S192" s="14"/>
      <c r="T192" s="14"/>
      <c r="U192" s="14"/>
      <c r="AO192" s="15"/>
    </row>
    <row customHeight="true" ht="15" r="193">
      <c r="G193" s="23" t="str">
        <v>点击区域是否循环出现（分数不够且点击区域都被点击后）</v>
      </c>
      <c r="H193" s="2" t="str">
        <v>是</v>
      </c>
      <c r="AO193" s="15"/>
    </row>
    <row customHeight="true" ht="15" r="194">
      <c r="AO194" s="15"/>
    </row>
    <row customHeight="true" ht="15" r="195">
      <c r="AE195" s="44" t="str">
        <v>圆盘填写</v>
      </c>
      <c r="AF195" s="45"/>
      <c r="AG195" s="45"/>
      <c r="AH195" s="46"/>
      <c r="AI195" s="46"/>
      <c r="AJ195" s="47"/>
      <c r="AO195" s="15"/>
    </row>
    <row customHeight="true" ht="15" r="196">
      <c r="R196" s="41" t="str">
        <v>横轴填写</v>
      </c>
      <c r="S196" s="41"/>
      <c r="T196" s="41"/>
      <c r="U196" s="41"/>
      <c r="V196" s="41"/>
      <c r="W196" s="41"/>
      <c r="X196" s="41"/>
      <c r="Y196" s="41"/>
      <c r="Z196" s="41"/>
      <c r="AA196" s="41"/>
      <c r="AB196" s="41"/>
      <c r="AC196" s="41"/>
      <c r="AE196" s="43" t="str">
        <v>预览区域ID</v>
      </c>
      <c r="AF196" s="42">
        <v>1</v>
      </c>
      <c r="AG196" s="42"/>
      <c r="AH196" s="15"/>
      <c r="AI196" s="15"/>
      <c r="AJ196" s="19"/>
    </row>
    <row customHeight="true" ht="15" r="197">
      <c r="E197" s="59" t="str">
        <v>点击区域</v>
      </c>
      <c r="F197" s="58"/>
      <c r="G197" s="58"/>
      <c r="H197" s="58"/>
      <c r="I197" s="58"/>
      <c r="J197" s="58"/>
      <c r="K197" s="58"/>
      <c r="L197" s="58"/>
      <c r="M197" s="58"/>
      <c r="N197" s="58"/>
      <c r="O197" s="58"/>
      <c r="P197" s="58"/>
      <c r="R197" s="26" t="str">
        <v>简易区域位置数据（横轴）</v>
      </c>
      <c r="S197" s="26"/>
      <c r="T197" s="26"/>
      <c r="U197" s="26"/>
      <c r="V197" s="26"/>
      <c r="W197" s="26"/>
      <c r="X197" s="26"/>
      <c r="Y197" s="26"/>
      <c r="Z197" s="26"/>
      <c r="AA197" s="26"/>
      <c r="AB197" s="16" t="str">
        <v>位置数据</v>
      </c>
      <c r="AC197" s="16"/>
      <c r="AE197" s="60">
        <f>VLOOKUP(AF196,AE199:AG208,2,FALSE)</f>
      </c>
      <c r="AF197" s="61">
        <f>VLOOKUP(AF196,AE199:AG208,3,FALSE)</f>
      </c>
      <c r="AG197" s="61">
        <f>360-AE197-AF197</f>
      </c>
      <c r="AH197" s="15"/>
      <c r="AI197" s="15"/>
      <c r="AJ197" s="19"/>
    </row>
    <row customHeight="true" ht="15" r="198">
      <c r="C198" s="16" t="str">
        <v>区域表中编号</v>
      </c>
      <c r="D198" s="12" t="str">
        <v>辅助列</v>
      </c>
      <c r="E198" s="48" t="str">
        <v>所属游戏</v>
      </c>
      <c r="F198" s="48" t="str">
        <v>本游戏区域序号</v>
      </c>
      <c r="G198" s="48" t="str">
        <v>自己ID</v>
      </c>
      <c r="H198" s="50" t="str">
        <v>前置条件</v>
      </c>
      <c r="I198" s="50" t="str">
        <v>触发后解锁区域</v>
      </c>
      <c r="J198" s="54" t="str">
        <v>区域位置X/角度</v>
      </c>
      <c r="K198" s="54" t="str">
        <v>区域宽度/角度</v>
      </c>
      <c r="L198" s="56" t="str">
        <v>初始隐藏</v>
      </c>
      <c r="M198" s="50" t="str">
        <v>区域颜色</v>
      </c>
      <c r="N198" s="34" t="str">
        <v>命中得分区间</v>
      </c>
      <c r="O198" s="34" t="str">
        <v>失误扣分区间</v>
      </c>
      <c r="P198" s="34" t="str">
        <v>命中后指针加速</v>
      </c>
      <c r="R198" s="49" t="str">
        <v>条长度</v>
      </c>
      <c r="S198" s="49"/>
      <c r="T198" s="49"/>
      <c r="U198" s="49"/>
      <c r="V198" s="49"/>
      <c r="W198" s="51">
        <v>1012</v>
      </c>
      <c r="X198" s="51"/>
      <c r="Y198" s="51"/>
      <c r="Z198" s="51"/>
      <c r="AA198" s="51"/>
      <c r="AB198" s="57" t="str">
        <v>区域位置X/角度</v>
      </c>
      <c r="AC198" s="57" t="str">
        <v>区域宽度/角度</v>
      </c>
      <c r="AE198" s="52" t="str">
        <v>区域ID</v>
      </c>
      <c r="AF198" s="53" t="str">
        <v>区域位置</v>
      </c>
      <c r="AG198" s="55" t="str">
        <v>区域角度</v>
      </c>
      <c r="AH198" s="15"/>
      <c r="AI198" s="15"/>
      <c r="AJ198" s="19"/>
    </row>
    <row customHeight="true" ht="15" r="199">
      <c r="C199" s="2">
        <f>IF(J199="","",COUNT($C$30:C198)+1)</f>
      </c>
      <c r="D199" s="12">
        <f>H178</f>
      </c>
      <c r="E199" s="6">
        <f>B172</f>
      </c>
      <c r="F199" s="6">
        <v>1</v>
      </c>
      <c r="G199" s="3">
        <f>IF(J199="","",E199&amp;"-"&amp;F199)</f>
      </c>
      <c r="H199" s="3"/>
      <c r="I199" s="3">
        <f t="array" ref="I199:I199">IF(J199="","","["&amp;TEXTJOIN(",",TRUE,IF((E169:E1168=B172)*(H169:H1168=F199),CHAR(34)&amp;G169:G1168&amp;CHAR(34),""))&amp;"]")</f>
      </c>
      <c r="J199" s="3">
        <f>IF(D199="横轴",AB199,IF(AND(AF199=0,AG199=0),"",AF199))</f>
      </c>
      <c r="K199" s="3">
        <f>IF(D199="横轴",AC199,IF(AND(AG199=0,AF199=0),"",AG199))</f>
      </c>
      <c r="L199" s="3" t="str">
        <v>显示</v>
      </c>
      <c r="M199" s="3">
        <f>K183</f>
      </c>
      <c r="N199" s="3">
        <f>IF(J199="","","["&amp;E184&amp;","&amp;E183&amp;"]")</f>
      </c>
      <c r="O199" s="3">
        <f>IF(J199="","","["&amp;E186&amp;","&amp;E185&amp;"]")</f>
      </c>
      <c r="P199" s="3">
        <v>1.5</v>
      </c>
      <c r="R199" s="10"/>
      <c r="S199" s="4"/>
      <c r="T199" s="4"/>
      <c r="U199" s="4"/>
      <c r="V199" s="4"/>
      <c r="W199" s="4"/>
      <c r="X199" s="4"/>
      <c r="Y199" s="4"/>
      <c r="Z199" s="4"/>
      <c r="AA199" s="5"/>
      <c r="AB199" s="13"/>
      <c r="AC199" s="2"/>
      <c r="AE199" s="18">
        <v>1</v>
      </c>
      <c r="AF199" s="17">
        <v>220</v>
      </c>
      <c r="AG199" s="16">
        <v>60</v>
      </c>
      <c r="AH199" s="15"/>
      <c r="AI199" s="15"/>
      <c r="AJ199" s="19"/>
    </row>
    <row customHeight="true" ht="15" r="200">
      <c r="C200" s="2">
        <f>IF(J200="","",COUNT($C$30:C199)+1)</f>
      </c>
      <c r="D200" s="12">
        <f>H178</f>
      </c>
      <c r="E200" s="6">
        <f>B172</f>
      </c>
      <c r="F200" s="6">
        <v>2</v>
      </c>
      <c r="G200" s="3">
        <f>IF(J200="","",E200&amp;"-"&amp;F200)</f>
      </c>
      <c r="H200" s="3">
        <v>1</v>
      </c>
      <c r="I200" s="3">
        <f t="array" ref="I200:I200">IF(J200="","","["&amp;TEXTJOIN(",",TRUE,IF((E170:E1169=B172)*(H170:H1169=F200),CHAR(34)&amp;G170:G1169&amp;CHAR(34),""))&amp;"]")</f>
      </c>
      <c r="J200" s="3">
        <f>IF(D200="横轴",AB200,IF(AND(AF200=0,AG200=0),"",AF200))</f>
      </c>
      <c r="K200" s="3">
        <f>IF(D200="横轴",AC200,IF(AND(AG200=0,AF200=0),"",AG200))</f>
      </c>
      <c r="L200" s="3" t="str">
        <v>隐藏</v>
      </c>
      <c r="M200" s="3">
        <f>K183</f>
      </c>
      <c r="N200" s="3">
        <f>IF(J200="","","["&amp;E184&amp;","&amp;E183&amp;"]")</f>
      </c>
      <c r="O200" s="3">
        <f>IF(J200="","","["&amp;E186&amp;","&amp;E185&amp;"]")</f>
      </c>
      <c r="P200" s="3">
        <v>2</v>
      </c>
      <c r="R200" s="10"/>
      <c r="S200" s="4"/>
      <c r="T200" s="4"/>
      <c r="U200" s="4"/>
      <c r="V200" s="4"/>
      <c r="W200" s="4"/>
      <c r="X200" s="4"/>
      <c r="Y200" s="4"/>
      <c r="Z200" s="4"/>
      <c r="AA200" s="5"/>
      <c r="AB200" s="13"/>
      <c r="AC200" s="2"/>
      <c r="AE200" s="18">
        <v>2</v>
      </c>
      <c r="AF200" s="17">
        <v>70</v>
      </c>
      <c r="AG200" s="16">
        <v>60</v>
      </c>
      <c r="AH200" s="15"/>
      <c r="AI200" s="15"/>
      <c r="AJ200" s="19"/>
    </row>
    <row customHeight="true" ht="15" r="201">
      <c r="C201" s="2">
        <f>IF(J201="","",COUNT($C$30:C200)+1)</f>
      </c>
      <c r="D201" s="12">
        <f>H178</f>
      </c>
      <c r="E201" s="6">
        <f>B172</f>
      </c>
      <c r="F201" s="6">
        <v>3</v>
      </c>
      <c r="G201" s="3">
        <f>IF(J201="","",E201&amp;"-"&amp;F201)</f>
      </c>
      <c r="H201" s="3">
        <v>2</v>
      </c>
      <c r="I201" s="3">
        <f t="array" ref="I201:I201">IF(J201="","","["&amp;TEXTJOIN(",",TRUE,IF((E171:E1170=B172)*(H171:H1170=F201),CHAR(34)&amp;G171:G1170&amp;CHAR(34),""))&amp;"]")</f>
      </c>
      <c r="J201" s="3">
        <f>IF(D201="横轴",AB201,IF(AND(AF201=0,AG201=0),"",AF201))</f>
      </c>
      <c r="K201" s="3">
        <f>IF(D201="横轴",AC201,IF(AND(AG201=0,AF201=0),"",AG201))</f>
      </c>
      <c r="L201" s="3" t="str">
        <v>隐藏</v>
      </c>
      <c r="M201" s="3">
        <f>K183</f>
      </c>
      <c r="N201" s="3">
        <f>IF(J201="","","["&amp;E184&amp;","&amp;E183&amp;"]")</f>
      </c>
      <c r="O201" s="3">
        <f>IF(J201="","","["&amp;E186&amp;","&amp;E185&amp;"]")</f>
      </c>
      <c r="P201" s="3">
        <v>2.5</v>
      </c>
      <c r="R201" s="10"/>
      <c r="S201" s="4"/>
      <c r="T201" s="4"/>
      <c r="U201" s="4"/>
      <c r="V201" s="4"/>
      <c r="W201" s="4"/>
      <c r="X201" s="4"/>
      <c r="Y201" s="4"/>
      <c r="Z201" s="4"/>
      <c r="AA201" s="5"/>
      <c r="AB201" s="13"/>
      <c r="AC201" s="2"/>
      <c r="AE201" s="18">
        <v>3</v>
      </c>
      <c r="AF201" s="17">
        <v>310</v>
      </c>
      <c r="AG201" s="16">
        <v>80</v>
      </c>
      <c r="AH201" s="15"/>
      <c r="AI201" s="15"/>
      <c r="AJ201" s="19"/>
    </row>
    <row customHeight="true" ht="15" r="202">
      <c r="C202" s="2">
        <f>IF(J202="","",COUNT($C$30:C201)+1)</f>
      </c>
      <c r="D202" s="12">
        <f>H178</f>
      </c>
      <c r="E202" s="6">
        <f>B172</f>
      </c>
      <c r="F202" s="6">
        <v>4</v>
      </c>
      <c r="G202" s="3">
        <f>IF(J202="","",E202&amp;"-"&amp;F202)</f>
      </c>
      <c r="H202" s="3">
        <v>3</v>
      </c>
      <c r="I202" s="3">
        <f t="array" ref="I202:I202">IF(J202="","","["&amp;TEXTJOIN(",",TRUE,IF((E172:E1171=B172)*(H172:H1171=F202),CHAR(34)&amp;G172:G1171&amp;CHAR(34),""))&amp;"]")</f>
      </c>
      <c r="J202" s="3">
        <f>IF(D202="横轴",AB202,IF(AND(AF202=0,AG202=0),"",AF202))</f>
      </c>
      <c r="K202" s="3">
        <f>IF(D202="横轴",AC202,IF(AND(AG202=0,AF202=0),"",AG202))</f>
      </c>
      <c r="L202" s="3" t="str">
        <v>隐藏</v>
      </c>
      <c r="M202" s="3">
        <f>K183</f>
      </c>
      <c r="N202" s="3">
        <f>IF(J202="","","["&amp;E184&amp;","&amp;E183&amp;"]")</f>
      </c>
      <c r="O202" s="3">
        <f>IF(J202="","","["&amp;E186&amp;","&amp;E185&amp;"]")</f>
      </c>
      <c r="P202" s="3">
        <v>2</v>
      </c>
      <c r="R202" s="10"/>
      <c r="S202" s="4"/>
      <c r="T202" s="4"/>
      <c r="U202" s="4"/>
      <c r="V202" s="4"/>
      <c r="W202" s="4"/>
      <c r="X202" s="4"/>
      <c r="Y202" s="4"/>
      <c r="Z202" s="4"/>
      <c r="AA202" s="5"/>
      <c r="AB202" s="13"/>
      <c r="AC202" s="2"/>
      <c r="AE202" s="18">
        <v>4</v>
      </c>
      <c r="AF202" s="17">
        <v>110</v>
      </c>
      <c r="AG202" s="16">
        <v>60</v>
      </c>
      <c r="AH202" s="15"/>
      <c r="AI202" s="15"/>
      <c r="AJ202" s="19"/>
    </row>
    <row customHeight="true" ht="15" r="203">
      <c r="C203" s="2">
        <f>IF(J203="","",COUNT($C$30:C202)+1)</f>
      </c>
      <c r="D203" s="12">
        <f>H178</f>
      </c>
      <c r="E203" s="6">
        <f>B172</f>
      </c>
      <c r="F203" s="6">
        <v>5</v>
      </c>
      <c r="G203" s="3">
        <f>IF(J203="","",E203&amp;"-"&amp;F203)</f>
      </c>
      <c r="H203" s="3">
        <v>4</v>
      </c>
      <c r="I203" s="3">
        <f t="array" ref="I203:I203">IF(J203="","","["&amp;TEXTJOIN(",",TRUE,IF((E173:E1172=B172)*(H173:H1172=F203),CHAR(34)&amp;G173:G1172&amp;CHAR(34),""))&amp;"]")</f>
      </c>
      <c r="J203" s="3">
        <f>IF(D203="横轴",AB203,IF(AND(AF203=0,AG203=0),"",AF203))</f>
      </c>
      <c r="K203" s="3">
        <f>IF(D203="横轴",AC203,IF(AND(AG203=0,AF203=0),"",AG203))</f>
      </c>
      <c r="L203" s="3" t="str">
        <v>隐藏</v>
      </c>
      <c r="M203" s="3">
        <f>K183</f>
      </c>
      <c r="N203" s="3">
        <f>IF(J203="","","["&amp;E184&amp;","&amp;E183&amp;"]")</f>
      </c>
      <c r="O203" s="3">
        <f>IF(J203="","","["&amp;E186&amp;","&amp;E185&amp;"]")</f>
      </c>
      <c r="P203" s="3">
        <v>1.5</v>
      </c>
      <c r="R203" s="10"/>
      <c r="S203" s="4"/>
      <c r="T203" s="4"/>
      <c r="U203" s="4"/>
      <c r="V203" s="4"/>
      <c r="W203" s="4"/>
      <c r="X203" s="4"/>
      <c r="Y203" s="4"/>
      <c r="Z203" s="4"/>
      <c r="AA203" s="5"/>
      <c r="AB203" s="13"/>
      <c r="AC203" s="2"/>
      <c r="AE203" s="18">
        <v>5</v>
      </c>
      <c r="AF203" s="17">
        <v>280</v>
      </c>
      <c r="AG203" s="16">
        <v>70</v>
      </c>
      <c r="AH203" s="15"/>
      <c r="AI203" s="15"/>
      <c r="AJ203" s="19"/>
    </row>
    <row customHeight="true" ht="15" r="204">
      <c r="C204" s="2">
        <f>IF(J204="","",COUNT($C$30:C203)+1)</f>
      </c>
      <c r="D204" s="12">
        <f>H178</f>
      </c>
      <c r="E204" s="6">
        <f>B172</f>
      </c>
      <c r="F204" s="6">
        <v>6</v>
      </c>
      <c r="G204" s="3">
        <f>IF(J204="","",E204&amp;"-"&amp;F204)</f>
      </c>
      <c r="H204" s="3">
        <v>5</v>
      </c>
      <c r="I204" s="3">
        <f t="array" ref="I204:I204">IF(J204="","","["&amp;TEXTJOIN(",",TRUE,IF((E174:E1173=B172)*(H174:H1173=F204),CHAR(34)&amp;G174:G1173&amp;CHAR(34),""))&amp;"]")</f>
      </c>
      <c r="J204" s="3">
        <f>IF(D204="横轴",AB204,IF(AND(AF204=0,AG204=0),"",AF204))</f>
      </c>
      <c r="K204" s="3">
        <f>IF(D204="横轴",AC204,IF(AND(AG204=0,AF204=0),"",AG204))</f>
      </c>
      <c r="L204" s="3" t="str">
        <v>隐藏</v>
      </c>
      <c r="M204" s="3">
        <f>K183</f>
      </c>
      <c r="N204" s="3">
        <f>IF(J204="","","["&amp;E184&amp;","&amp;E183&amp;"]")</f>
      </c>
      <c r="O204" s="3">
        <f>IF(J204="","","["&amp;E186&amp;","&amp;E185&amp;"]")</f>
      </c>
      <c r="P204" s="3">
        <v>1</v>
      </c>
      <c r="R204" s="10"/>
      <c r="S204" s="4"/>
      <c r="T204" s="4"/>
      <c r="U204" s="4"/>
      <c r="V204" s="4"/>
      <c r="W204" s="4"/>
      <c r="X204" s="4"/>
      <c r="Y204" s="4"/>
      <c r="Z204" s="4"/>
      <c r="AA204" s="5"/>
      <c r="AB204" s="13"/>
      <c r="AC204" s="2"/>
      <c r="AE204" s="18">
        <v>6</v>
      </c>
      <c r="AF204" s="17">
        <v>100</v>
      </c>
      <c r="AG204" s="16">
        <v>40</v>
      </c>
      <c r="AH204" s="15"/>
      <c r="AI204" s="15"/>
      <c r="AJ204" s="19"/>
    </row>
    <row customHeight="true" ht="15" r="205">
      <c r="C205" s="2">
        <f>IF(J205="","",COUNT($C$30:C204)+1)</f>
      </c>
      <c r="D205" s="12">
        <f>H178</f>
      </c>
      <c r="E205" s="6">
        <f>B172</f>
      </c>
      <c r="F205" s="6">
        <v>7</v>
      </c>
      <c r="G205" s="3">
        <f>IF(J205="","",E205&amp;"-"&amp;F205)</f>
      </c>
      <c r="H205" s="3"/>
      <c r="I205" s="3">
        <f t="array" ref="I205:I205">IF(J205="","","["&amp;TEXTJOIN(",",TRUE,IF((E175:E1174=B172)*(H175:H1174=F205),CHAR(34)&amp;G175:G1174&amp;CHAR(34),""))&amp;"]")</f>
      </c>
      <c r="J205" s="3">
        <f>IF(D205="横轴",AB205,IF(AND(AF205=0,AG205=0),"",AF205))</f>
      </c>
      <c r="K205" s="3">
        <f>IF(D205="横轴",AC205,IF(AND(AG205=0,AF205=0),"",AG205))</f>
      </c>
      <c r="L205" s="3" t="str">
        <v>隐藏</v>
      </c>
      <c r="M205" s="3">
        <f>K183</f>
      </c>
      <c r="N205" s="3">
        <f>IF(J205="","","["&amp;E184&amp;","&amp;E183&amp;"]")</f>
      </c>
      <c r="O205" s="3">
        <f>IF(J205="","","["&amp;E186&amp;","&amp;E185&amp;"]")</f>
      </c>
      <c r="P205" s="3"/>
      <c r="R205" s="10"/>
      <c r="S205" s="4"/>
      <c r="T205" s="4"/>
      <c r="U205" s="4"/>
      <c r="V205" s="4"/>
      <c r="W205" s="4"/>
      <c r="X205" s="4"/>
      <c r="Y205" s="4"/>
      <c r="Z205" s="4"/>
      <c r="AA205" s="5"/>
      <c r="AB205" s="13"/>
      <c r="AC205" s="2"/>
      <c r="AE205" s="18">
        <v>7</v>
      </c>
      <c r="AF205" s="17"/>
      <c r="AG205" s="16"/>
      <c r="AH205" s="15"/>
      <c r="AI205" s="15"/>
      <c r="AJ205" s="19"/>
    </row>
    <row customHeight="true" ht="15" r="206">
      <c r="C206" s="2">
        <f>IF(J206="","",COUNT($C$30:C205)+1)</f>
      </c>
      <c r="D206" s="12">
        <f>H178</f>
      </c>
      <c r="E206" s="6">
        <f>B172</f>
      </c>
      <c r="F206" s="6">
        <v>8</v>
      </c>
      <c r="G206" s="3">
        <f>IF(J206="","",E206&amp;"-"&amp;F206)</f>
      </c>
      <c r="H206" s="3"/>
      <c r="I206" s="3">
        <f t="array" ref="I206:I206">IF(J206="","","["&amp;TEXTJOIN(",",TRUE,IF((E176:E1175=B172)*(H176:H1175=F206),CHAR(34)&amp;G176:G1175&amp;CHAR(34),""))&amp;"]")</f>
      </c>
      <c r="J206" s="3">
        <f>IF(D206="横轴",AB206,IF(AND(AF206=0,AG206=0),"",AF206))</f>
      </c>
      <c r="K206" s="3">
        <f>IF(D206="横轴",AC206,IF(AND(AG206=0,AF206=0),"",AG206))</f>
      </c>
      <c r="L206" s="3" t="str">
        <v>隐藏</v>
      </c>
      <c r="M206" s="3">
        <f>K183</f>
      </c>
      <c r="N206" s="3">
        <f>IF(J206="","","["&amp;E184&amp;","&amp;E183&amp;"]")</f>
      </c>
      <c r="O206" s="3">
        <f>IF(J206="","","["&amp;E186&amp;","&amp;E185&amp;"]")</f>
      </c>
      <c r="P206" s="3"/>
      <c r="R206" s="10"/>
      <c r="S206" s="4"/>
      <c r="T206" s="4"/>
      <c r="U206" s="4"/>
      <c r="V206" s="4"/>
      <c r="W206" s="4"/>
      <c r="X206" s="4"/>
      <c r="Y206" s="4"/>
      <c r="Z206" s="4"/>
      <c r="AA206" s="5"/>
      <c r="AB206" s="13"/>
      <c r="AC206" s="2"/>
      <c r="AE206" s="18">
        <v>8</v>
      </c>
      <c r="AF206" s="17"/>
      <c r="AG206" s="16"/>
      <c r="AH206" s="15"/>
      <c r="AI206" s="15"/>
      <c r="AJ206" s="19"/>
    </row>
    <row customHeight="true" ht="15" r="207">
      <c r="C207" s="2">
        <f>IF(J207="","",COUNT($C$30:C206)+1)</f>
      </c>
      <c r="D207" s="12">
        <f>H178</f>
      </c>
      <c r="E207" s="6">
        <f>B172</f>
      </c>
      <c r="F207" s="6">
        <v>9</v>
      </c>
      <c r="G207" s="3">
        <f>IF(J207="","",E207&amp;"-"&amp;F207)</f>
      </c>
      <c r="H207" s="3"/>
      <c r="I207" s="3">
        <f t="array" ref="I207:I207">IF(J207="","","["&amp;TEXTJOIN(",",TRUE,IF((E177:E1176=B172)*(H177:H1176=F207),CHAR(34)&amp;G177:G1176&amp;CHAR(34),""))&amp;"]")</f>
      </c>
      <c r="J207" s="3">
        <f>IF(D207="横轴",AB207,IF(AND(AF207=0,AG207=0),"",AF207))</f>
      </c>
      <c r="K207" s="3">
        <f>IF(D207="横轴",AC207,IF(AND(AG207=0,AF207=0),"",AG207))</f>
      </c>
      <c r="L207" s="3" t="str">
        <v>隐藏</v>
      </c>
      <c r="M207" s="3">
        <f>K183</f>
      </c>
      <c r="N207" s="3">
        <f>IF(J207="","","["&amp;E184&amp;","&amp;E183&amp;"]")</f>
      </c>
      <c r="O207" s="3">
        <f>IF(J207="","","["&amp;E186&amp;","&amp;E185&amp;"]")</f>
      </c>
      <c r="P207" s="3"/>
      <c r="R207" s="10"/>
      <c r="S207" s="4"/>
      <c r="T207" s="4"/>
      <c r="U207" s="4"/>
      <c r="V207" s="4"/>
      <c r="W207" s="4"/>
      <c r="X207" s="4"/>
      <c r="Y207" s="4"/>
      <c r="Z207" s="4"/>
      <c r="AA207" s="5"/>
      <c r="AB207" s="13"/>
      <c r="AC207" s="2"/>
      <c r="AE207" s="18">
        <v>9</v>
      </c>
      <c r="AF207" s="17"/>
      <c r="AG207" s="16"/>
      <c r="AH207" s="15"/>
      <c r="AI207" s="15"/>
      <c r="AJ207" s="19"/>
    </row>
    <row customHeight="true" ht="15" r="208">
      <c r="C208" s="2">
        <f>IF(J208="","",COUNT($C$30:C207)+1)</f>
      </c>
      <c r="D208" s="12">
        <f>H178</f>
      </c>
      <c r="E208" s="6">
        <f>B172</f>
      </c>
      <c r="F208" s="6">
        <v>10</v>
      </c>
      <c r="G208" s="3">
        <f>IF(J208="","",E208&amp;"-"&amp;F208)</f>
      </c>
      <c r="H208" s="3"/>
      <c r="I208" s="3">
        <f t="array" ref="I208:I208">IF(J208="","","["&amp;TEXTJOIN(",",TRUE,IF((E178:E1177=B172)*(H178:H1177=F208),CHAR(34)&amp;G178:G1177&amp;CHAR(34),""))&amp;"]")</f>
      </c>
      <c r="J208" s="3">
        <f>IF(D208="横轴",AB208,IF(AND(AF208=0,AG208=0),"",AF208))</f>
      </c>
      <c r="K208" s="3">
        <f>IF(D208="横轴",AC208,IF(AND(AG208=0,AF208=0),"",AG208))</f>
      </c>
      <c r="L208" s="3" t="str">
        <v>隐藏</v>
      </c>
      <c r="M208" s="3">
        <f>K183</f>
      </c>
      <c r="N208" s="3">
        <f>IF(J208="","","["&amp;E184&amp;","&amp;E183&amp;"]")</f>
      </c>
      <c r="O208" s="3">
        <f>IF(J208="","","["&amp;E186&amp;","&amp;E185&amp;"]")</f>
      </c>
      <c r="P208" s="3"/>
      <c r="R208" s="10"/>
      <c r="S208" s="4"/>
      <c r="T208" s="4"/>
      <c r="U208" s="4"/>
      <c r="V208" s="4"/>
      <c r="W208" s="4"/>
      <c r="X208" s="4"/>
      <c r="Y208" s="4"/>
      <c r="Z208" s="4"/>
      <c r="AA208" s="5"/>
      <c r="AB208" s="13"/>
      <c r="AC208" s="2"/>
      <c r="AE208" s="9">
        <v>10</v>
      </c>
      <c r="AF208" s="8"/>
      <c r="AG208" s="11"/>
      <c r="AH208" s="7"/>
      <c r="AI208" s="7"/>
      <c r="AJ208" s="1"/>
    </row>
    <row customHeight="true" ht="15" r="209">
      <c r="AE209" s="15"/>
      <c r="AF209" s="15"/>
      <c r="AG209" s="15"/>
    </row>
    <row customHeight="true" ht="15" r="210">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c r="AC210" s="20"/>
      <c r="AD210" s="20"/>
      <c r="AE210" s="20"/>
      <c r="AF210" s="20"/>
      <c r="AG210" s="20"/>
      <c r="AH210" s="20"/>
      <c r="AI210" s="20"/>
      <c r="AJ210" s="20"/>
      <c r="AK210" s="20"/>
      <c r="AL210" s="20"/>
      <c r="AM210" s="20"/>
      <c r="AN210" s="20"/>
      <c r="AO210" s="20"/>
      <c r="AP210" s="20"/>
      <c r="AQ210" s="20"/>
      <c r="AR210" s="20"/>
      <c r="AS210" s="20"/>
      <c r="AT210" s="20"/>
      <c r="AU210" s="20"/>
      <c r="AV210" s="20"/>
      <c r="AW210" s="20"/>
      <c r="AX210" s="20"/>
      <c r="AY210" s="20"/>
      <c r="AZ210" s="20"/>
      <c r="BA210" s="20"/>
      <c r="BB210" s="20"/>
      <c r="BC210" s="20"/>
      <c r="BD210" s="20"/>
      <c r="BE210" s="20"/>
      <c r="BF210" s="20"/>
      <c r="BG210" s="20"/>
      <c r="BH210" s="20"/>
      <c r="BI210" s="20"/>
      <c r="BJ210" s="20"/>
      <c r="BK210" s="20"/>
      <c r="BL210" s="20"/>
      <c r="BM210" s="20"/>
      <c r="BN210" s="20"/>
      <c r="BO210" s="20"/>
      <c r="BP210" s="20"/>
      <c r="BQ210" s="20"/>
      <c r="BR210" s="20"/>
      <c r="BS210" s="20"/>
      <c r="BT210" s="20"/>
      <c r="BU210" s="20"/>
      <c r="BV210" s="20"/>
      <c r="BW210" s="20"/>
    </row>
    <row customHeight="true" ht="15" r="211">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c r="BC211" s="14"/>
      <c r="BD211" s="14"/>
      <c r="BE211" s="14"/>
      <c r="BF211" s="14"/>
      <c r="BG211" s="14"/>
      <c r="BH211" s="14"/>
      <c r="BI211" s="14"/>
      <c r="BJ211" s="14"/>
      <c r="BK211" s="14"/>
      <c r="BL211" s="14"/>
      <c r="BM211" s="14"/>
      <c r="BN211" s="14"/>
      <c r="BO211" s="14"/>
      <c r="BP211" s="14"/>
      <c r="BQ211" s="14"/>
      <c r="BR211" s="14"/>
      <c r="BS211" s="14"/>
      <c r="BT211" s="14"/>
      <c r="BU211" s="14"/>
      <c r="BV211" s="14"/>
      <c r="BW211" s="14"/>
    </row>
    <row customHeight="true" ht="15" r="212">
      <c r="B212" s="14"/>
      <c r="C212" s="14"/>
      <c r="D212" s="14"/>
      <c r="E212" s="14"/>
      <c r="F212" s="14"/>
      <c r="G212" s="27" t="str">
        <v>步骤表索引数据</v>
      </c>
      <c r="H212" s="27"/>
      <c r="I212" s="27"/>
      <c r="J212" s="27"/>
      <c r="K212" s="27"/>
      <c r="AO212" s="30" t="str">
        <v>辅助填写数据</v>
      </c>
      <c r="AP212" s="28"/>
      <c r="AQ212" s="28"/>
      <c r="AR212" s="28"/>
      <c r="AS212" s="28"/>
      <c r="AT212" s="28"/>
      <c r="AU212" s="28"/>
      <c r="AV212" s="28"/>
      <c r="AW212" s="28"/>
      <c r="AX212" s="28"/>
      <c r="AY212" s="28"/>
      <c r="AZ212" s="28"/>
      <c r="BA212" s="28"/>
      <c r="BB212" s="28"/>
      <c r="BC212" s="28"/>
      <c r="BD212" s="28"/>
      <c r="BE212" s="28"/>
      <c r="BF212" s="28"/>
      <c r="BG212" s="28"/>
      <c r="BH212" s="28"/>
      <c r="BI212" s="28"/>
      <c r="BJ212" s="28"/>
      <c r="BK212" s="28"/>
      <c r="BL212" s="28"/>
      <c r="BM212" s="28"/>
      <c r="BN212" s="28"/>
      <c r="BO212" s="28"/>
      <c r="BP212" s="28"/>
      <c r="BQ212" s="28"/>
      <c r="BR212" s="28"/>
      <c r="BS212" s="28"/>
      <c r="BT212" s="28"/>
      <c r="BU212" s="28"/>
      <c r="BV212" s="28"/>
      <c r="BW212" s="29"/>
    </row>
    <row customHeight="true" ht="15" r="213">
      <c r="B213" s="39" t="str">
        <v>索引值</v>
      </c>
      <c r="D213" s="40" t="str">
        <v>所属人物</v>
      </c>
      <c r="E213" s="34" t="str">
        <v>菜品</v>
      </c>
      <c r="F213" s="35" t="str">
        <v>步骤名</v>
      </c>
      <c r="G213" s="37" t="str">
        <v>关卡倒计时</v>
      </c>
      <c r="H213" s="37" t="str">
        <v>满分值</v>
      </c>
      <c r="I213" s="37" t="str">
        <v>及格分值</v>
      </c>
      <c r="J213" s="37" t="str">
        <v>失败后处理</v>
      </c>
      <c r="K213" s="37" t="str">
        <v>失败处理值</v>
      </c>
      <c r="AL213" s="36"/>
      <c r="AM213" s="36"/>
      <c r="AN213" s="36"/>
      <c r="AO213" s="38" t="str">
        <v>容器X</v>
      </c>
      <c r="AP213" s="15" t="str">
        <v>容器Y</v>
      </c>
      <c r="AQ213" s="15" t="str">
        <v>SettleOnPassingScore(控制游戏到达合格分数是否立即进行结算,0:不立即结束，1:分数一达到合格分就结算)</v>
      </c>
      <c r="AR213" s="15" t="str">
        <v>进度条的高度（默认100，基本不用）</v>
      </c>
      <c r="AS213" s="15" t="str">
        <v>横轴区域块的高度（默认100）</v>
      </c>
      <c r="AT213" s="15" t="str">
        <v>横轴区域块Y轴偏移量（相对于容器，默认为0）</v>
      </c>
      <c r="AU213" s="15" t="str">
        <v>进度条图Y(相对于容器默认50）</v>
      </c>
      <c r="AV213" s="15" t="str">
        <v>横轴容器宽度 默认700</v>
      </c>
      <c r="AW213" s="15" t="str">
        <v>横轴容器高度 默认300</v>
      </c>
      <c r="AX213" s="15" t="str">
        <v>圆盘容器宽度</v>
      </c>
      <c r="AY213" s="15" t="str">
        <v>圆盘容器高度</v>
      </c>
      <c r="AZ213" s="15" t="str">
        <v>IsOrder(点击的顺序：是否无序:'0'=有序 '1'=无序)，注意如果无序需要确保ClickAreaIds和区域块展示下一个区域快的id准确</v>
      </c>
      <c r="BA213" s="15" t="str">
        <v>IsRandom(题目组（区域块的顺序是否随机）次序是否随机-ClickAreaIds数组随机重新排序-:'0'=否 '1'=是)</v>
      </c>
      <c r="BB213" s="15" t="str">
        <v>IsShowComboCount(是否显示连击数：'0'不显示、'1'显示（默认）)</v>
      </c>
      <c r="BC213" s="15" t="str">
        <v>IsDisappearHit(击中后区域是否消失:‘0’=否 ’1‘=是)</v>
      </c>
      <c r="BD213" s="15" t="str">
        <v>LoopMode(指针-循环模式:'0'=不循环 '1'=往复循环 '2'=从头循环)</v>
      </c>
      <c r="BE213" s="15" t="str">
        <v>点击区域是否重复出现</v>
      </c>
      <c r="BF213" s="15" t="str">
        <v>PointesId(自己id)</v>
      </c>
      <c r="BG213" s="15" t="str">
        <v>AxisType(轴类型:'1'=横轴 '2'=圆盘)</v>
      </c>
      <c r="BH213" s="15" t="str">
        <v>StartDirection(初始方向:’1‘=从左到右/顺时针 ’2‘=从右到左/逆时针)</v>
      </c>
      <c r="BI213" s="15" t="str">
        <v>PointerMoveSpeed(指针移动速度:n 像素/秒或角度/秒)</v>
      </c>
      <c r="BJ213" s="15" t="str">
        <v>PointerImg(横轴指针图片) 20*100</v>
      </c>
      <c r="BK213" s="15" t="str">
        <v>QteBgHengZhouImg(qte横轴背景图) 700*100</v>
      </c>
      <c r="BL213" s="15" t="str">
        <v>QteBgCircleImg(qte圆盘背景图)400*400</v>
      </c>
      <c r="BM213" s="15" t="str">
        <v>QteBgColor(背景颜色，Hex码)</v>
      </c>
      <c r="BN213" s="15" t="str">
        <v>ClickMissFollowUp('1'=（默认）无反馈+仅扣分 '2'=显示下一个点击次序的区域块 '3’=退出并返回失败值 ‘4’(不再使用)=关卡重开)</v>
      </c>
      <c r="BO213" s="15" t="str">
        <v>ClickAreaNums(点击区域个数:暂时无用)</v>
      </c>
      <c r="BP213" s="15" t="str">
        <v>MinComboCount(最小连击数-连续N次点中即可算作处于连击状态（本次也算在内）)</v>
      </c>
      <c r="BQ213" s="15" t="str">
        <v>ComboScoreBoost(连击得分增幅:例：1.1)  连击得分=原始分数*1.1 (多次连击也是这个分数)</v>
      </c>
      <c r="BR213" s="15" t="str">
        <v>HitSoundEffect(命中音效资源路径)</v>
      </c>
      <c r="BS213" s="15" t="str">
        <v>HitEffectImage(命中特效资源图片路径) 显示区域120*120</v>
      </c>
      <c r="BT213" s="15" t="str">
        <v>HitEffectTimer(特效特效持续时间（秒）)</v>
      </c>
      <c r="BU213" s="15" t="str">
        <v>CriclePointer(圆盘指针) 20*200</v>
      </c>
      <c r="BV213" s="15" t="str">
        <v>CricleClickArea(圆盘区域块，从12点方向顺时针旋转10度的区域) 400*400</v>
      </c>
      <c r="BW213" s="19" t="str">
        <v>ClickAreaIds(点击区域id数组，默认此顺序)</v>
      </c>
    </row>
    <row customHeight="true" ht="15" r="214">
      <c r="B214" s="3">
        <f>COUNT($B$3:B213)+1</f>
      </c>
      <c r="D214" s="3" t="str">
        <v>小芸</v>
      </c>
      <c r="E214" s="3" t="str">
        <v>冰美式咖啡</v>
      </c>
      <c r="F214" s="3" t="str">
        <v>配比搅拌</v>
      </c>
      <c r="G214" s="2">
        <f>IF(E230="是",E218,"")</f>
      </c>
      <c r="H214" s="2">
        <f>E222</f>
      </c>
      <c r="I214" s="2">
        <f>E222</f>
      </c>
      <c r="J214" s="2" t="str">
        <v>当前步骤重新开始</v>
      </c>
      <c r="K214" s="27">
        <f>IF(J214="当前步骤重新开始",1,IF(J214="从菜品第一步开始",2,3))</f>
      </c>
      <c r="AO214" s="31">
        <f>IF(H220="横轴",O218,O226)</f>
      </c>
      <c r="AP214" s="7">
        <f>IF(H220="横轴",O219,O227)</f>
      </c>
      <c r="AQ214" s="7">
        <f>IF(E229="立即结束",1,0)</f>
      </c>
      <c r="AR214" s="7"/>
      <c r="AS214" s="7">
        <f>IF(H220="横轴",O223,"")</f>
      </c>
      <c r="AT214" s="7">
        <f>IF(H220="横轴",O222,"")</f>
      </c>
      <c r="AU214" s="7">
        <f>IF(H220="横轴",O224,"")</f>
      </c>
      <c r="AV214" s="7">
        <f>IF(H220="横轴",O220,"")</f>
      </c>
      <c r="AW214" s="7">
        <f>IF(H220="横轴",O221,"")</f>
      </c>
      <c r="AX214" s="7">
        <f>IF(H220="横轴","",O228)</f>
      </c>
      <c r="AY214" s="7">
        <f>IF(H220="横轴","",O229)</f>
      </c>
      <c r="AZ214" s="7">
        <f>IF(H227="有序",0,1)</f>
      </c>
      <c r="BA214" s="7">
        <v>0</v>
      </c>
      <c r="BB214" s="7">
        <f>IF(K230="显示",1,0)</f>
      </c>
      <c r="BC214" s="7">
        <f>IF(H228="消失",1,0)</f>
      </c>
      <c r="BD214" s="7">
        <f>IF(K218="不循环",0,IF(K218="往复循环",1,2))</f>
      </c>
      <c r="BE214" s="7">
        <f>IF(H235="是",1,0)</f>
      </c>
      <c r="BF214" s="7">
        <f>D214&amp;"-"&amp;E214&amp;"-"&amp;F214</f>
      </c>
      <c r="BG214" s="7">
        <f>IF(H220="横轴",1,2)</f>
      </c>
      <c r="BH214" s="7">
        <f>IF(K219="左→右/顺时针",1,2)</f>
      </c>
      <c r="BI214" s="7">
        <f>K220</f>
      </c>
      <c r="BJ214" s="7">
        <f>K221</f>
      </c>
      <c r="BK214" s="7">
        <f>H221</f>
      </c>
      <c r="BL214" s="7">
        <f>H222</f>
      </c>
      <c r="BM214" s="7">
        <f>H223</f>
      </c>
      <c r="BN214" s="7">
        <f>IF(H229="仅扣分",1,IF(H229="失败退出",3,2))</f>
      </c>
      <c r="BO214" s="7">
        <f>10-COUNTIF(J241:J250,"")</f>
      </c>
      <c r="BP214" s="7">
        <f>K231</f>
      </c>
      <c r="BQ214" s="7">
        <f>K232</f>
      </c>
      <c r="BR214" s="7">
        <f>H231</f>
      </c>
      <c r="BS214" s="7">
        <f>H232</f>
      </c>
      <c r="BT214" s="7">
        <f>H233</f>
      </c>
      <c r="BU214" s="7">
        <f>K222</f>
      </c>
      <c r="BV214" s="7">
        <f>IF(K226=0,"",K226)</f>
      </c>
      <c r="BW214" s="1">
        <f t="array" ref="BW214:BW214">"["&amp;TEXTJOIN(",",TRUE,IF(G241:G250&lt;&gt;"",CHAR(34)&amp;G241:G250&amp;CHAR(34),""))&amp;"]"</f>
      </c>
    </row>
    <row customHeight="true" ht="15" r="215">
      <c r="B215" s="14"/>
      <c r="C215" s="14"/>
      <c r="D215" s="14"/>
      <c r="E215" s="14"/>
      <c r="F215" s="14"/>
      <c r="G215" s="14"/>
      <c r="H215" s="14"/>
      <c r="I215" s="14"/>
      <c r="J215" s="14"/>
      <c r="K215" s="14"/>
      <c r="L215" s="14"/>
      <c r="M215" s="14"/>
      <c r="N215" s="14"/>
      <c r="O215" s="14"/>
      <c r="P215" s="14"/>
      <c r="Q215" s="14"/>
      <c r="R215" s="14"/>
      <c r="S215" s="14"/>
      <c r="T215" s="14"/>
      <c r="U215" s="14"/>
      <c r="AO215" s="15"/>
    </row>
    <row customHeight="true" ht="15" r="216">
      <c r="B216" s="14"/>
      <c r="C216" s="14"/>
      <c r="S216" s="14"/>
      <c r="T216" s="14"/>
      <c r="U216" s="14"/>
      <c r="AO216" s="15"/>
    </row>
    <row customHeight="true" ht="15" r="217">
      <c r="B217" s="14"/>
      <c r="C217" s="14"/>
      <c r="D217" s="23" t="str">
        <v>设计相关</v>
      </c>
      <c r="E217" s="23"/>
      <c r="G217" s="24" t="str">
        <v>条整体</v>
      </c>
      <c r="H217" s="24"/>
      <c r="J217" s="25" t="str">
        <v>指针相关</v>
      </c>
      <c r="K217" s="25"/>
      <c r="L217" s="14"/>
      <c r="M217" s="26" t="str">
        <v>QTE数据（根据美术资源而来）</v>
      </c>
      <c r="N217" s="26"/>
      <c r="O217" s="26"/>
      <c r="S217" s="14"/>
      <c r="T217" s="14"/>
      <c r="U217" s="14"/>
      <c r="AO217" s="15"/>
    </row>
    <row customHeight="true" ht="15" r="218">
      <c r="B218" s="14"/>
      <c r="C218" s="14"/>
      <c r="D218" s="22" t="str">
        <v>关卡预期时间(s)</v>
      </c>
      <c r="E218" s="2">
        <v>15</v>
      </c>
      <c r="G218" s="21" t="str">
        <v>容器的X</v>
      </c>
      <c r="H218" s="2">
        <f>IF(H220="横轴",O218,O226)</f>
      </c>
      <c r="J218" s="21" t="str">
        <v>指针循环</v>
      </c>
      <c r="K218" s="3" t="str">
        <v>从头循环</v>
      </c>
      <c r="L218" s="14"/>
      <c r="M218" s="2" t="str">
        <v>横轴</v>
      </c>
      <c r="N218" s="2" t="str">
        <v>容器X</v>
      </c>
      <c r="O218" s="2">
        <v>134</v>
      </c>
      <c r="S218" s="14"/>
      <c r="T218" s="14"/>
      <c r="U218" s="14"/>
      <c r="AO218" s="15"/>
    </row>
    <row customHeight="true" ht="15" r="219">
      <c r="B219" s="14"/>
      <c r="C219" s="14"/>
      <c r="D219" s="27" t="str">
        <v>点击区域数</v>
      </c>
      <c r="E219" s="2">
        <f>10-COUNTIF(J241:J250,"")</f>
      </c>
      <c r="G219" s="21" t="str">
        <v>容器的Y</v>
      </c>
      <c r="H219" s="2">
        <f>IF(H220="横轴",O219,O227)</f>
      </c>
      <c r="J219" s="21" t="str">
        <v>初始方向</v>
      </c>
      <c r="K219" s="3" t="str">
        <v>右→左/逆时针</v>
      </c>
      <c r="L219" s="14"/>
      <c r="M219" s="2" t="str">
        <v>横轴</v>
      </c>
      <c r="N219" s="2" t="str">
        <v>容器Y</v>
      </c>
      <c r="O219" s="2">
        <v>324</v>
      </c>
      <c r="S219" s="14"/>
      <c r="T219" s="14"/>
      <c r="U219" s="14"/>
      <c r="AO219" s="15"/>
    </row>
    <row customHeight="true" ht="15" r="220">
      <c r="B220" s="14"/>
      <c r="C220" s="14"/>
      <c r="D220" s="22" t="str">
        <v>预期指针来回几次玩家才能命中</v>
      </c>
      <c r="E220" s="2">
        <v>2</v>
      </c>
      <c r="G220" s="21" t="str">
        <v>类型</v>
      </c>
      <c r="H220" s="3" t="str">
        <v>圆盘</v>
      </c>
      <c r="J220" s="21" t="str">
        <v>指针移速</v>
      </c>
      <c r="K220" s="3">
        <f>E221</f>
      </c>
      <c r="L220" s="14"/>
      <c r="M220" s="2" t="str">
        <v>横轴</v>
      </c>
      <c r="N220" s="2" t="str">
        <v>容器W</v>
      </c>
      <c r="O220" s="2">
        <v>1012</v>
      </c>
      <c r="S220" s="14"/>
      <c r="T220" s="14"/>
      <c r="U220" s="14"/>
      <c r="AO220" s="15"/>
    </row>
    <row customHeight="true" ht="15" r="221">
      <c r="B221" s="14"/>
      <c r="C221" s="14"/>
      <c r="D221" s="27" t="str">
        <v>默认指针移速</v>
      </c>
      <c r="E221" s="2">
        <f>ROUND(IF(H220="横轴",W240/E220,360/E220)*E232,0)</f>
      </c>
      <c r="G221" s="32" t="str">
        <v>横轴图片</v>
      </c>
      <c r="H221" s="3" t="str">
        <v>Graphics/多点触发轴/横轴背景图.png</v>
      </c>
      <c r="J221" s="32" t="str">
        <v>指针图片-横轴</v>
      </c>
      <c r="K221" s="2" t="str">
        <v>Graphics/多点触发轴/横轴指针.png</v>
      </c>
      <c r="L221" s="14"/>
      <c r="M221" s="2" t="str">
        <v>横轴</v>
      </c>
      <c r="N221" s="2" t="str">
        <v>容器H</v>
      </c>
      <c r="O221" s="2">
        <v>72</v>
      </c>
      <c r="S221" s="14"/>
      <c r="T221" s="14"/>
      <c r="U221" s="14"/>
      <c r="AO221" s="15"/>
    </row>
    <row customHeight="true" ht="15" r="222">
      <c r="B222" s="14"/>
      <c r="C222" s="14"/>
      <c r="D222" s="22" t="str">
        <v>通关总分</v>
      </c>
      <c r="E222" s="2">
        <v>100</v>
      </c>
      <c r="G222" s="33" t="str">
        <v>圆盘图片</v>
      </c>
      <c r="H222" s="2" t="str">
        <v>Graphics/多点触发轴/qte圆盘背景图.png</v>
      </c>
      <c r="J222" s="32" t="str">
        <v>指针图片-圆盘</v>
      </c>
      <c r="K222" s="2" t="str">
        <v>Graphics/多点触发轴/圆盘指针.png</v>
      </c>
      <c r="L222" s="14"/>
      <c r="M222" s="2" t="str">
        <v>横轴</v>
      </c>
      <c r="N222" s="2" t="str">
        <v>目标点击区域Y</v>
      </c>
      <c r="O222" s="2">
        <v>18</v>
      </c>
      <c r="S222" s="14"/>
      <c r="T222" s="14"/>
      <c r="U222" s="14"/>
      <c r="AO222" s="15"/>
    </row>
    <row customHeight="true" ht="15" r="223">
      <c r="B223" s="14"/>
      <c r="C223" s="14"/>
      <c r="D223" s="22" t="str">
        <v>预期最少点击通关次数</v>
      </c>
      <c r="E223" s="2">
        <v>4</v>
      </c>
      <c r="G223" s="33" t="str">
        <v>背景色(HeX码)</v>
      </c>
      <c r="H223" s="2"/>
      <c r="J223" s="41" t="str">
        <v>点击区域</v>
      </c>
      <c r="K223" s="41"/>
      <c r="L223" s="14"/>
      <c r="M223" s="2" t="str">
        <v>横轴</v>
      </c>
      <c r="N223" s="2" t="str">
        <v>目标点击区域H</v>
      </c>
      <c r="O223" s="2">
        <v>36</v>
      </c>
      <c r="S223" s="14"/>
      <c r="T223" s="14"/>
      <c r="U223" s="14"/>
      <c r="AO223" s="15"/>
    </row>
    <row customHeight="true" ht="15" r="224">
      <c r="B224" s="14"/>
      <c r="C224" s="14"/>
      <c r="D224" s="22" t="str">
        <v>预期最多点击通关次数</v>
      </c>
      <c r="E224" s="2">
        <v>6</v>
      </c>
      <c r="G224" s="15"/>
      <c r="H224" s="15"/>
      <c r="J224" s="32" t="str">
        <v>区域图片-横轴</v>
      </c>
      <c r="K224" s="2"/>
      <c r="L224" s="14"/>
      <c r="M224" s="2" t="str">
        <v>横轴</v>
      </c>
      <c r="N224" s="2" t="str">
        <v>进度条图Y偏移</v>
      </c>
      <c r="O224" s="2">
        <v>10</v>
      </c>
      <c r="S224" s="14"/>
      <c r="T224" s="14"/>
      <c r="U224" s="14"/>
      <c r="AO224" s="15"/>
    </row>
    <row customHeight="true" ht="15" r="225">
      <c r="B225" s="14"/>
      <c r="C225" s="14"/>
      <c r="D225" s="27" t="str">
        <v>命中得分区间-大</v>
      </c>
      <c r="E225" s="2">
        <f>ROUND(E222/E223,0)</f>
      </c>
      <c r="J225" s="32" t="str">
        <v>区域颜色-横轴</v>
      </c>
      <c r="K225" s="2" t="str">
        <v>#88cc66</v>
      </c>
      <c r="L225" s="14"/>
      <c r="M225" s="2" t="str">
        <v>横轴</v>
      </c>
      <c r="N225" s="61" t="str">
        <v>进度条图H</v>
      </c>
      <c r="O225" s="61" t="str">
        <v>-</v>
      </c>
      <c r="S225" s="14"/>
      <c r="T225" s="14"/>
      <c r="U225" s="14"/>
      <c r="AO225" s="15"/>
    </row>
    <row customHeight="true" ht="15" r="226">
      <c r="B226" s="14"/>
      <c r="C226" s="14"/>
      <c r="D226" s="27" t="str">
        <v>命中得分区间-小</v>
      </c>
      <c r="E226" s="2">
        <f>ROUND(E222/E224,0)</f>
      </c>
      <c r="G226" s="64" t="str">
        <v>点击相关</v>
      </c>
      <c r="H226" s="64"/>
      <c r="J226" s="32" t="str">
        <v>区域图片-圆盘</v>
      </c>
      <c r="K226" s="2" t="str">
        <v>Graphics/多点触发轴/qte圆盘区域块10度.png</v>
      </c>
      <c r="L226" s="14"/>
      <c r="M226" s="2" t="str">
        <v>圆盘</v>
      </c>
      <c r="N226" s="2" t="str">
        <v>容器X</v>
      </c>
      <c r="O226" s="2">
        <v>440</v>
      </c>
      <c r="S226" s="14"/>
      <c r="T226" s="14"/>
      <c r="U226" s="14"/>
      <c r="AO226" s="15"/>
    </row>
    <row customHeight="true" ht="15" r="227">
      <c r="B227" s="14"/>
      <c r="C227" s="14"/>
      <c r="D227" s="22" t="str">
        <v>失误扣分区间-大</v>
      </c>
      <c r="E227" s="2">
        <v>0</v>
      </c>
      <c r="G227" s="34" t="str">
        <v>点击区域出现顺序</v>
      </c>
      <c r="H227" s="3" t="str">
        <v>有序</v>
      </c>
      <c r="J227" s="32" t="str">
        <v>区域颜色-圆盘</v>
      </c>
      <c r="K227" s="2"/>
      <c r="L227" s="14"/>
      <c r="M227" s="2" t="str">
        <v>圆盘</v>
      </c>
      <c r="N227" s="2" t="str">
        <v>容器Y</v>
      </c>
      <c r="O227" s="2">
        <v>160</v>
      </c>
      <c r="S227" s="14"/>
      <c r="T227" s="14"/>
      <c r="U227" s="14"/>
      <c r="AO227" s="15"/>
    </row>
    <row customHeight="true" ht="15" r="228">
      <c r="B228" s="14"/>
      <c r="C228" s="15"/>
      <c r="D228" s="22" t="str">
        <v>失误扣分区间-小</v>
      </c>
      <c r="E228" s="2">
        <v>0</v>
      </c>
      <c r="G228" s="34" t="str">
        <v>击中后区域是否消失</v>
      </c>
      <c r="H228" s="3" t="str">
        <v>消失</v>
      </c>
      <c r="I228" s="14"/>
      <c r="L228" s="14"/>
      <c r="M228" s="2" t="str">
        <v>圆盘</v>
      </c>
      <c r="N228" s="2" t="str">
        <v>容器W</v>
      </c>
      <c r="O228" s="2">
        <v>400</v>
      </c>
      <c r="P228" s="14"/>
      <c r="Q228" s="14"/>
      <c r="R228" s="14"/>
      <c r="S228" s="14"/>
      <c r="T228" s="14"/>
      <c r="U228" s="14"/>
      <c r="AO228" s="15"/>
    </row>
    <row customHeight="true" ht="15" r="229">
      <c r="B229" s="14"/>
      <c r="C229" s="15"/>
      <c r="D229" s="22" t="str">
        <v>到达总分是否立即结束游戏</v>
      </c>
      <c r="E229" s="2" t="str">
        <v>立即结束</v>
      </c>
      <c r="G229" s="34" t="str">
        <v>点错处理</v>
      </c>
      <c r="H229" s="2" t="str">
        <v>仅扣分</v>
      </c>
      <c r="I229" s="14"/>
      <c r="J229" s="62" t="str">
        <v>连击相关</v>
      </c>
      <c r="K229" s="62"/>
      <c r="L229" s="14"/>
      <c r="M229" s="2" t="str">
        <v>圆盘</v>
      </c>
      <c r="N229" s="2" t="str">
        <v>容器H</v>
      </c>
      <c r="O229" s="2">
        <v>400</v>
      </c>
      <c r="P229" s="14"/>
      <c r="Q229" s="14"/>
      <c r="R229" s="14"/>
      <c r="S229" s="14"/>
      <c r="T229" s="14"/>
      <c r="U229" s="14"/>
      <c r="AO229" s="15"/>
    </row>
    <row customHeight="true" ht="15" r="230">
      <c r="B230" s="14"/>
      <c r="C230" s="15"/>
      <c r="D230" s="22" t="str">
        <v>是否限时</v>
      </c>
      <c r="E230" s="2" t="str">
        <v>否</v>
      </c>
      <c r="G230" s="34" t="str">
        <v>点错扣分值</v>
      </c>
      <c r="H230" s="3">
        <v>10</v>
      </c>
      <c r="I230" s="14"/>
      <c r="J230" s="2" t="str">
        <v>是否显示连击数</v>
      </c>
      <c r="K230" s="2" t="str">
        <v>不显示</v>
      </c>
      <c r="L230" s="14"/>
      <c r="P230" s="14"/>
      <c r="Q230" s="14"/>
      <c r="R230" s="14"/>
      <c r="S230" s="14"/>
      <c r="T230" s="14"/>
      <c r="U230" s="14"/>
      <c r="AO230" s="15"/>
    </row>
    <row customHeight="true" ht="15" r="231">
      <c r="B231" s="14"/>
      <c r="C231" s="15"/>
      <c r="G231" s="32" t="str">
        <v>命中音效</v>
      </c>
      <c r="H231" s="3" t="str">
        <v>Audio/倒冰.mp3</v>
      </c>
      <c r="I231" s="14"/>
      <c r="J231" s="2" t="str">
        <v>最小连击数</v>
      </c>
      <c r="K231" s="2">
        <v>3</v>
      </c>
      <c r="L231" s="14"/>
      <c r="P231" s="14"/>
      <c r="Q231" s="14"/>
      <c r="R231" s="14"/>
      <c r="S231" s="14"/>
      <c r="T231" s="14"/>
      <c r="U231" s="14"/>
      <c r="AO231" s="15"/>
    </row>
    <row customHeight="true" ht="15" r="232">
      <c r="B232" s="14"/>
      <c r="C232" s="15"/>
      <c r="D232" s="63" t="str">
        <v>指针速度参数</v>
      </c>
      <c r="E232" s="2">
        <v>1</v>
      </c>
      <c r="G232" s="33" t="str">
        <v>命中特效</v>
      </c>
      <c r="H232" s="2"/>
      <c r="I232" s="14"/>
      <c r="J232" s="2" t="str">
        <v>连击积分增幅</v>
      </c>
      <c r="K232" s="2">
        <v>1.1</v>
      </c>
      <c r="L232" s="14"/>
      <c r="P232" s="14"/>
      <c r="Q232" s="14"/>
      <c r="R232" s="14"/>
      <c r="S232" s="14"/>
      <c r="T232" s="14"/>
      <c r="U232" s="14"/>
      <c r="AO232" s="15"/>
    </row>
    <row customHeight="true" ht="15" r="233">
      <c r="B233" s="14"/>
      <c r="C233" s="15"/>
      <c r="G233" s="33" t="str">
        <v>特效持续时间</v>
      </c>
      <c r="H233" s="2" t="str">
        <v>测试特效持续时间</v>
      </c>
      <c r="I233" s="14"/>
      <c r="L233" s="14"/>
      <c r="P233" s="14"/>
      <c r="Q233" s="14"/>
      <c r="R233" s="14"/>
      <c r="S233" s="14"/>
      <c r="T233" s="14"/>
      <c r="U233" s="14"/>
      <c r="AO233" s="15"/>
    </row>
    <row customHeight="true" ht="15" r="234">
      <c r="B234" s="14"/>
      <c r="C234" s="15"/>
      <c r="F234" s="14"/>
      <c r="I234" s="14"/>
      <c r="J234" s="14"/>
      <c r="K234" s="14"/>
      <c r="L234" s="14"/>
      <c r="M234" s="14"/>
      <c r="N234" s="14"/>
      <c r="O234" s="14"/>
      <c r="P234" s="14"/>
      <c r="Q234" s="14"/>
      <c r="R234" s="14"/>
      <c r="S234" s="14"/>
      <c r="T234" s="14"/>
      <c r="U234" s="14"/>
      <c r="AO234" s="15"/>
    </row>
    <row customHeight="true" ht="15" r="235">
      <c r="G235" s="23" t="str">
        <v>点击区域是否循环出现（分数不够且点击区域都被点击后）</v>
      </c>
      <c r="H235" s="2" t="str">
        <v>是</v>
      </c>
      <c r="AO235" s="15"/>
    </row>
    <row customHeight="true" ht="15" r="236">
      <c r="AO236" s="15"/>
    </row>
    <row customHeight="true" ht="15" r="237">
      <c r="AE237" s="44" t="str">
        <v>圆盘填写</v>
      </c>
      <c r="AF237" s="45"/>
      <c r="AG237" s="45"/>
      <c r="AH237" s="46"/>
      <c r="AI237" s="46"/>
      <c r="AJ237" s="47"/>
      <c r="AO237" s="15"/>
    </row>
    <row customHeight="true" ht="15" r="238">
      <c r="R238" s="41" t="str">
        <v>横轴填写</v>
      </c>
      <c r="S238" s="41"/>
      <c r="T238" s="41"/>
      <c r="U238" s="41"/>
      <c r="V238" s="41"/>
      <c r="W238" s="41"/>
      <c r="X238" s="41"/>
      <c r="Y238" s="41"/>
      <c r="Z238" s="41"/>
      <c r="AA238" s="41"/>
      <c r="AB238" s="41"/>
      <c r="AC238" s="41"/>
      <c r="AE238" s="43" t="str">
        <v>预览区域ID</v>
      </c>
      <c r="AF238" s="42">
        <v>4</v>
      </c>
      <c r="AG238" s="42"/>
      <c r="AH238" s="15"/>
      <c r="AI238" s="15"/>
      <c r="AJ238" s="19"/>
    </row>
    <row customHeight="true" ht="15" r="239">
      <c r="E239" s="59" t="str">
        <v>点击区域</v>
      </c>
      <c r="F239" s="58"/>
      <c r="G239" s="58"/>
      <c r="H239" s="58"/>
      <c r="I239" s="58"/>
      <c r="J239" s="58"/>
      <c r="K239" s="58"/>
      <c r="L239" s="58"/>
      <c r="M239" s="58"/>
      <c r="N239" s="58"/>
      <c r="O239" s="58"/>
      <c r="P239" s="58"/>
      <c r="R239" s="26" t="str">
        <v>简易区域位置数据（横轴）</v>
      </c>
      <c r="S239" s="26"/>
      <c r="T239" s="26"/>
      <c r="U239" s="26"/>
      <c r="V239" s="26"/>
      <c r="W239" s="26"/>
      <c r="X239" s="26"/>
      <c r="Y239" s="26"/>
      <c r="Z239" s="26"/>
      <c r="AA239" s="26"/>
      <c r="AB239" s="16" t="str">
        <v>位置数据</v>
      </c>
      <c r="AC239" s="16"/>
      <c r="AE239" s="60">
        <f>VLOOKUP(AF238,AE241:AG250,2,FALSE)</f>
      </c>
      <c r="AF239" s="61">
        <f>VLOOKUP(AF238,AE241:AG250,3,FALSE)</f>
      </c>
      <c r="AG239" s="61">
        <f>360-AE239-AF239</f>
      </c>
      <c r="AH239" s="15"/>
      <c r="AI239" s="15"/>
      <c r="AJ239" s="19"/>
    </row>
    <row customHeight="true" ht="15" r="240">
      <c r="C240" s="16" t="str">
        <v>区域表中编号</v>
      </c>
      <c r="D240" s="12" t="str">
        <v>辅助列</v>
      </c>
      <c r="E240" s="48" t="str">
        <v>所属游戏</v>
      </c>
      <c r="F240" s="48" t="str">
        <v>本游戏区域序号</v>
      </c>
      <c r="G240" s="48" t="str">
        <v>自己ID</v>
      </c>
      <c r="H240" s="50" t="str">
        <v>前置条件</v>
      </c>
      <c r="I240" s="50" t="str">
        <v>触发后解锁区域</v>
      </c>
      <c r="J240" s="54" t="str">
        <v>区域位置X/角度</v>
      </c>
      <c r="K240" s="54" t="str">
        <v>区域宽度/角度</v>
      </c>
      <c r="L240" s="56" t="str">
        <v>初始隐藏</v>
      </c>
      <c r="M240" s="50" t="str">
        <v>区域颜色</v>
      </c>
      <c r="N240" s="34" t="str">
        <v>命中得分区间</v>
      </c>
      <c r="O240" s="34" t="str">
        <v>失误扣分区间</v>
      </c>
      <c r="P240" s="34" t="str">
        <v>命中后指针加速</v>
      </c>
      <c r="R240" s="49" t="str">
        <v>条长度</v>
      </c>
      <c r="S240" s="49"/>
      <c r="T240" s="49"/>
      <c r="U240" s="49"/>
      <c r="V240" s="49"/>
      <c r="W240" s="51">
        <v>1012</v>
      </c>
      <c r="X240" s="51"/>
      <c r="Y240" s="51"/>
      <c r="Z240" s="51"/>
      <c r="AA240" s="51"/>
      <c r="AB240" s="57" t="str">
        <v>区域位置X/角度</v>
      </c>
      <c r="AC240" s="57" t="str">
        <v>区域宽度/角度</v>
      </c>
      <c r="AE240" s="52" t="str">
        <v>区域ID</v>
      </c>
      <c r="AF240" s="53" t="str">
        <v>区域位置</v>
      </c>
      <c r="AG240" s="55" t="str">
        <v>区域角度</v>
      </c>
      <c r="AH240" s="15"/>
      <c r="AI240" s="15"/>
      <c r="AJ240" s="19"/>
    </row>
    <row customHeight="true" ht="15" r="241">
      <c r="C241" s="2">
        <f>IF(J241="","",COUNT($C$30:C240)+1)</f>
      </c>
      <c r="D241" s="12">
        <f>H220</f>
      </c>
      <c r="E241" s="6">
        <f>B214</f>
      </c>
      <c r="F241" s="6">
        <v>1</v>
      </c>
      <c r="G241" s="3">
        <f>IF(J241="","",E241&amp;"-"&amp;F241)</f>
      </c>
      <c r="H241" s="3"/>
      <c r="I241" s="3">
        <f t="array" ref="I241:I241">IF(J241="","","["&amp;TEXTJOIN(",",TRUE,IF((E211:E1210=B214)*(H211:H1210=F241),CHAR(34)&amp;G211:G1210&amp;CHAR(34),""))&amp;"]")</f>
      </c>
      <c r="J241" s="3">
        <f>IF(D241="横轴",AB241,IF(AND(AF241=0,AG241=0),"",AF241))</f>
      </c>
      <c r="K241" s="3">
        <f>IF(D241="横轴",AC241,IF(AND(AG241=0,AF241=0),"",AG241))</f>
      </c>
      <c r="L241" s="3" t="str">
        <v>显示</v>
      </c>
      <c r="M241" s="3">
        <f>K225</f>
      </c>
      <c r="N241" s="3">
        <f>IF(J241="","","["&amp;E226&amp;","&amp;E225&amp;"]")</f>
      </c>
      <c r="O241" s="3">
        <f>IF(J241="","","["&amp;E228&amp;","&amp;E227&amp;"]")</f>
      </c>
      <c r="P241" s="3">
        <v>1.5</v>
      </c>
      <c r="R241" s="10"/>
      <c r="S241" s="4"/>
      <c r="T241" s="4"/>
      <c r="U241" s="4"/>
      <c r="V241" s="4"/>
      <c r="W241" s="4"/>
      <c r="X241" s="4"/>
      <c r="Y241" s="4"/>
      <c r="Z241" s="4"/>
      <c r="AA241" s="5"/>
      <c r="AB241" s="13"/>
      <c r="AC241" s="2"/>
      <c r="AE241" s="18">
        <v>1</v>
      </c>
      <c r="AF241" s="17">
        <v>210</v>
      </c>
      <c r="AG241" s="16">
        <v>60</v>
      </c>
      <c r="AH241" s="15"/>
      <c r="AI241" s="15"/>
      <c r="AJ241" s="19"/>
    </row>
    <row customHeight="true" ht="15" r="242">
      <c r="C242" s="2">
        <f>IF(J242="","",COUNT($C$30:C241)+1)</f>
      </c>
      <c r="D242" s="12">
        <f>H220</f>
      </c>
      <c r="E242" s="6">
        <f>B214</f>
      </c>
      <c r="F242" s="6">
        <v>2</v>
      </c>
      <c r="G242" s="3">
        <f>IF(J242="","",E242&amp;"-"&amp;F242)</f>
      </c>
      <c r="H242" s="3">
        <v>1</v>
      </c>
      <c r="I242" s="3">
        <f t="array" ref="I242:I242">IF(J242="","","["&amp;TEXTJOIN(",",TRUE,IF((E212:E1211=B214)*(H212:H1211=F242),CHAR(34)&amp;G212:G1211&amp;CHAR(34),""))&amp;"]")</f>
      </c>
      <c r="J242" s="3">
        <f>IF(D242="横轴",AB242,IF(AND(AF242=0,AG242=0),"",AF242))</f>
      </c>
      <c r="K242" s="3">
        <f>IF(D242="横轴",AC242,IF(AND(AG242=0,AF242=0),"",AG242))</f>
      </c>
      <c r="L242" s="3" t="str">
        <v>隐藏</v>
      </c>
      <c r="M242" s="3">
        <f>K225</f>
      </c>
      <c r="N242" s="3">
        <f>IF(J242="","","["&amp;E226&amp;","&amp;E225&amp;"]")</f>
      </c>
      <c r="O242" s="3">
        <f>IF(J242="","","["&amp;E228&amp;","&amp;E227&amp;"]")</f>
      </c>
      <c r="P242" s="3">
        <v>2</v>
      </c>
      <c r="R242" s="10"/>
      <c r="S242" s="4"/>
      <c r="T242" s="4"/>
      <c r="U242" s="4"/>
      <c r="V242" s="4"/>
      <c r="W242" s="4"/>
      <c r="X242" s="4"/>
      <c r="Y242" s="4"/>
      <c r="Z242" s="4"/>
      <c r="AA242" s="5"/>
      <c r="AB242" s="13"/>
      <c r="AC242" s="2"/>
      <c r="AE242" s="18">
        <v>2</v>
      </c>
      <c r="AF242" s="17">
        <v>80</v>
      </c>
      <c r="AG242" s="16">
        <v>80</v>
      </c>
      <c r="AH242" s="15"/>
      <c r="AI242" s="15"/>
      <c r="AJ242" s="19"/>
    </row>
    <row customHeight="true" ht="15" r="243">
      <c r="C243" s="2">
        <f>IF(J243="","",COUNT($C$30:C242)+1)</f>
      </c>
      <c r="D243" s="12">
        <f>H220</f>
      </c>
      <c r="E243" s="6">
        <f>B214</f>
      </c>
      <c r="F243" s="6">
        <v>3</v>
      </c>
      <c r="G243" s="3">
        <f>IF(J243="","",E243&amp;"-"&amp;F243)</f>
      </c>
      <c r="H243" s="3">
        <v>2</v>
      </c>
      <c r="I243" s="3">
        <f t="array" ref="I243:I243">IF(J243="","","["&amp;TEXTJOIN(",",TRUE,IF((E213:E1212=B214)*(H213:H1212=F243),CHAR(34)&amp;G213:G1212&amp;CHAR(34),""))&amp;"]")</f>
      </c>
      <c r="J243" s="3">
        <f>IF(D243="横轴",AB243,IF(AND(AF243=0,AG243=0),"",AF243))</f>
      </c>
      <c r="K243" s="3">
        <f>IF(D243="横轴",AC243,IF(AND(AG243=0,AF243=0),"",AG243))</f>
      </c>
      <c r="L243" s="3" t="str">
        <v>隐藏</v>
      </c>
      <c r="M243" s="3">
        <f>K225</f>
      </c>
      <c r="N243" s="3">
        <f>IF(J243="","","["&amp;E226&amp;","&amp;E225&amp;"]")</f>
      </c>
      <c r="O243" s="3">
        <f>IF(J243="","","["&amp;E228&amp;","&amp;E227&amp;"]")</f>
      </c>
      <c r="P243" s="3">
        <v>1.5</v>
      </c>
      <c r="R243" s="10"/>
      <c r="S243" s="4"/>
      <c r="T243" s="4"/>
      <c r="U243" s="4"/>
      <c r="V243" s="4"/>
      <c r="W243" s="4"/>
      <c r="X243" s="4"/>
      <c r="Y243" s="4"/>
      <c r="Z243" s="4"/>
      <c r="AA243" s="5"/>
      <c r="AB243" s="13"/>
      <c r="AC243" s="2"/>
      <c r="AE243" s="18">
        <v>3</v>
      </c>
      <c r="AF243" s="17">
        <v>300</v>
      </c>
      <c r="AG243" s="16">
        <v>60</v>
      </c>
      <c r="AH243" s="15"/>
      <c r="AI243" s="15"/>
      <c r="AJ243" s="19"/>
    </row>
    <row customHeight="true" ht="15" r="244">
      <c r="C244" s="2">
        <f>IF(J244="","",COUNT($C$30:C243)+1)</f>
      </c>
      <c r="D244" s="12">
        <f>H220</f>
      </c>
      <c r="E244" s="6">
        <f>B214</f>
      </c>
      <c r="F244" s="6">
        <v>4</v>
      </c>
      <c r="G244" s="3">
        <f>IF(J244="","",E244&amp;"-"&amp;F244)</f>
      </c>
      <c r="H244" s="3">
        <v>3</v>
      </c>
      <c r="I244" s="3">
        <f t="array" ref="I244:I244">IF(J244="","","["&amp;TEXTJOIN(",",TRUE,IF((E214:E1213=B214)*(H214:H1213=F244),CHAR(34)&amp;G214:G1213&amp;CHAR(34),""))&amp;"]")</f>
      </c>
      <c r="J244" s="3">
        <f>IF(D244="横轴",AB244,IF(AND(AF244=0,AG244=0),"",AF244))</f>
      </c>
      <c r="K244" s="3">
        <f>IF(D244="横轴",AC244,IF(AND(AG244=0,AF244=0),"",AG244))</f>
      </c>
      <c r="L244" s="3" t="str">
        <v>隐藏</v>
      </c>
      <c r="M244" s="3">
        <f>K225</f>
      </c>
      <c r="N244" s="3">
        <f>IF(J244="","","["&amp;E226&amp;","&amp;E225&amp;"]")</f>
      </c>
      <c r="O244" s="3">
        <f>IF(J244="","","["&amp;E228&amp;","&amp;E227&amp;"]")</f>
      </c>
      <c r="P244" s="3">
        <v>1.2</v>
      </c>
      <c r="R244" s="10"/>
      <c r="S244" s="4"/>
      <c r="T244" s="4"/>
      <c r="U244" s="4"/>
      <c r="V244" s="4"/>
      <c r="W244" s="4"/>
      <c r="X244" s="4"/>
      <c r="Y244" s="4"/>
      <c r="Z244" s="4"/>
      <c r="AA244" s="5"/>
      <c r="AB244" s="13"/>
      <c r="AC244" s="2"/>
      <c r="AE244" s="18">
        <v>4</v>
      </c>
      <c r="AF244" s="17">
        <v>140</v>
      </c>
      <c r="AG244" s="16">
        <v>40</v>
      </c>
      <c r="AH244" s="15"/>
      <c r="AI244" s="15"/>
      <c r="AJ244" s="19"/>
    </row>
    <row customHeight="true" ht="15" r="245">
      <c r="C245" s="2">
        <f>IF(J245="","",COUNT($C$30:C244)+1)</f>
      </c>
      <c r="D245" s="12">
        <f>H220</f>
      </c>
      <c r="E245" s="6">
        <f>B214</f>
      </c>
      <c r="F245" s="6">
        <v>5</v>
      </c>
      <c r="G245" s="3">
        <f>IF(J245="","",E245&amp;"-"&amp;F245)</f>
      </c>
      <c r="H245" s="3">
        <v>4</v>
      </c>
      <c r="I245" s="3">
        <f t="array" ref="I245:I245">IF(J245="","","["&amp;TEXTJOIN(",",TRUE,IF((E215:E1214=B214)*(H215:H1214=F245),CHAR(34)&amp;G215:G1214&amp;CHAR(34),""))&amp;"]")</f>
      </c>
      <c r="J245" s="3">
        <f>IF(D245="横轴",AB245,IF(AND(AF245=0,AG245=0),"",AF245))</f>
      </c>
      <c r="K245" s="3">
        <f>IF(D245="横轴",AC245,IF(AND(AG245=0,AF245=0),"",AG245))</f>
      </c>
      <c r="L245" s="3" t="str">
        <v>隐藏</v>
      </c>
      <c r="M245" s="3">
        <f>K225</f>
      </c>
      <c r="N245" s="3">
        <f>IF(J245="","","["&amp;E226&amp;","&amp;E225&amp;"]")</f>
      </c>
      <c r="O245" s="3">
        <f>IF(J245="","","["&amp;E228&amp;","&amp;E227&amp;"]")</f>
      </c>
      <c r="P245" s="3">
        <v>1</v>
      </c>
      <c r="R245" s="10"/>
      <c r="S245" s="4"/>
      <c r="T245" s="4"/>
      <c r="U245" s="4"/>
      <c r="V245" s="4"/>
      <c r="W245" s="4"/>
      <c r="X245" s="4"/>
      <c r="Y245" s="4"/>
      <c r="Z245" s="4"/>
      <c r="AA245" s="5"/>
      <c r="AB245" s="13"/>
      <c r="AC245" s="2"/>
      <c r="AE245" s="18">
        <v>5</v>
      </c>
      <c r="AF245" s="17">
        <v>310</v>
      </c>
      <c r="AG245" s="16">
        <v>60</v>
      </c>
      <c r="AH245" s="15"/>
      <c r="AI245" s="15"/>
      <c r="AJ245" s="19"/>
    </row>
    <row customHeight="true" ht="15" r="246">
      <c r="C246" s="2">
        <f>IF(J246="","",COUNT($C$30:C245)+1)</f>
      </c>
      <c r="D246" s="12">
        <f>H220</f>
      </c>
      <c r="E246" s="6">
        <f>B214</f>
      </c>
      <c r="F246" s="6">
        <v>6</v>
      </c>
      <c r="G246" s="3">
        <f>IF(J246="","",E246&amp;"-"&amp;F246)</f>
      </c>
      <c r="H246" s="3"/>
      <c r="I246" s="3">
        <f t="array" ref="I246:I246">IF(J246="","","["&amp;TEXTJOIN(",",TRUE,IF((E216:E1215=B214)*(H216:H1215=F246),CHAR(34)&amp;G216:G1215&amp;CHAR(34),""))&amp;"]")</f>
      </c>
      <c r="J246" s="3">
        <f>IF(D246="横轴",AB246,IF(AND(AF246=0,AG246=0),"",AF246))</f>
      </c>
      <c r="K246" s="3">
        <f>IF(D246="横轴",AC246,IF(AND(AG246=0,AF246=0),"",AG246))</f>
      </c>
      <c r="L246" s="3" t="str">
        <v>隐藏</v>
      </c>
      <c r="M246" s="3">
        <f>K225</f>
      </c>
      <c r="N246" s="3">
        <f>IF(J246="","","["&amp;E226&amp;","&amp;E225&amp;"]")</f>
      </c>
      <c r="O246" s="3">
        <f>IF(J246="","","["&amp;E228&amp;","&amp;E227&amp;"]")</f>
      </c>
      <c r="P246" s="3"/>
      <c r="R246" s="10"/>
      <c r="S246" s="4"/>
      <c r="T246" s="4"/>
      <c r="U246" s="4"/>
      <c r="V246" s="4"/>
      <c r="W246" s="4"/>
      <c r="X246" s="4"/>
      <c r="Y246" s="4"/>
      <c r="Z246" s="4"/>
      <c r="AA246" s="5"/>
      <c r="AB246" s="13"/>
      <c r="AC246" s="2"/>
      <c r="AE246" s="18">
        <v>6</v>
      </c>
      <c r="AF246" s="17"/>
      <c r="AG246" s="16"/>
      <c r="AH246" s="15"/>
      <c r="AI246" s="15"/>
      <c r="AJ246" s="19"/>
    </row>
    <row customHeight="true" ht="15" r="247">
      <c r="C247" s="2">
        <f>IF(J247="","",COUNT($C$30:C246)+1)</f>
      </c>
      <c r="D247" s="12">
        <f>H220</f>
      </c>
      <c r="E247" s="6">
        <f>B214</f>
      </c>
      <c r="F247" s="6">
        <v>7</v>
      </c>
      <c r="G247" s="3">
        <f>IF(J247="","",E247&amp;"-"&amp;F247)</f>
      </c>
      <c r="H247" s="3"/>
      <c r="I247" s="3">
        <f t="array" ref="I247:I247">IF(J247="","","["&amp;TEXTJOIN(",",TRUE,IF((E217:E1216=B214)*(H217:H1216=F247),CHAR(34)&amp;G217:G1216&amp;CHAR(34),""))&amp;"]")</f>
      </c>
      <c r="J247" s="3">
        <f>IF(D247="横轴",AB247,IF(AND(AF247=0,AG247=0),"",AF247))</f>
      </c>
      <c r="K247" s="3">
        <f>IF(D247="横轴",AC247,IF(AND(AG247=0,AF247=0),"",AG247))</f>
      </c>
      <c r="L247" s="3" t="str">
        <v>隐藏</v>
      </c>
      <c r="M247" s="3">
        <f>K225</f>
      </c>
      <c r="N247" s="3">
        <f>IF(J247="","","["&amp;E226&amp;","&amp;E225&amp;"]")</f>
      </c>
      <c r="O247" s="3">
        <f>IF(J247="","","["&amp;E228&amp;","&amp;E227&amp;"]")</f>
      </c>
      <c r="P247" s="3"/>
      <c r="R247" s="10"/>
      <c r="S247" s="4"/>
      <c r="T247" s="4"/>
      <c r="U247" s="4"/>
      <c r="V247" s="4"/>
      <c r="W247" s="4"/>
      <c r="X247" s="4"/>
      <c r="Y247" s="4"/>
      <c r="Z247" s="4"/>
      <c r="AA247" s="5"/>
      <c r="AB247" s="13"/>
      <c r="AC247" s="2"/>
      <c r="AE247" s="18">
        <v>7</v>
      </c>
      <c r="AF247" s="17"/>
      <c r="AG247" s="16"/>
      <c r="AH247" s="15"/>
      <c r="AI247" s="15"/>
      <c r="AJ247" s="19"/>
    </row>
    <row customHeight="true" ht="15" r="248">
      <c r="C248" s="2">
        <f>IF(J248="","",COUNT($C$30:C247)+1)</f>
      </c>
      <c r="D248" s="12">
        <f>H220</f>
      </c>
      <c r="E248" s="6">
        <f>B214</f>
      </c>
      <c r="F248" s="6">
        <v>8</v>
      </c>
      <c r="G248" s="3">
        <f>IF(J248="","",E248&amp;"-"&amp;F248)</f>
      </c>
      <c r="H248" s="3"/>
      <c r="I248" s="3">
        <f t="array" ref="I248:I248">IF(J248="","","["&amp;TEXTJOIN(",",TRUE,IF((E218:E1217=B214)*(H218:H1217=F248),CHAR(34)&amp;G218:G1217&amp;CHAR(34),""))&amp;"]")</f>
      </c>
      <c r="J248" s="3">
        <f>IF(D248="横轴",AB248,IF(AND(AF248=0,AG248=0),"",AF248))</f>
      </c>
      <c r="K248" s="3">
        <f>IF(D248="横轴",AC248,IF(AND(AG248=0,AF248=0),"",AG248))</f>
      </c>
      <c r="L248" s="3" t="str">
        <v>隐藏</v>
      </c>
      <c r="M248" s="3">
        <f>K225</f>
      </c>
      <c r="N248" s="3">
        <f>IF(J248="","","["&amp;E226&amp;","&amp;E225&amp;"]")</f>
      </c>
      <c r="O248" s="3">
        <f>IF(J248="","","["&amp;E228&amp;","&amp;E227&amp;"]")</f>
      </c>
      <c r="P248" s="3"/>
      <c r="R248" s="10"/>
      <c r="S248" s="4"/>
      <c r="T248" s="4"/>
      <c r="U248" s="4"/>
      <c r="V248" s="4"/>
      <c r="W248" s="4"/>
      <c r="X248" s="4"/>
      <c r="Y248" s="4"/>
      <c r="Z248" s="4"/>
      <c r="AA248" s="5"/>
      <c r="AB248" s="13"/>
      <c r="AC248" s="2"/>
      <c r="AE248" s="18">
        <v>8</v>
      </c>
      <c r="AF248" s="17"/>
      <c r="AG248" s="16"/>
      <c r="AH248" s="15"/>
      <c r="AI248" s="15"/>
      <c r="AJ248" s="19"/>
    </row>
    <row customHeight="true" ht="15" r="249">
      <c r="C249" s="2">
        <f>IF(J249="","",COUNT($C$30:C248)+1)</f>
      </c>
      <c r="D249" s="12">
        <f>H220</f>
      </c>
      <c r="E249" s="6">
        <f>B214</f>
      </c>
      <c r="F249" s="6">
        <v>9</v>
      </c>
      <c r="G249" s="3">
        <f>IF(J249="","",E249&amp;"-"&amp;F249)</f>
      </c>
      <c r="H249" s="3"/>
      <c r="I249" s="3">
        <f t="array" ref="I249:I249">IF(J249="","","["&amp;TEXTJOIN(",",TRUE,IF((E219:E1218=B214)*(H219:H1218=F249),CHAR(34)&amp;G219:G1218&amp;CHAR(34),""))&amp;"]")</f>
      </c>
      <c r="J249" s="3">
        <f>IF(D249="横轴",AB249,IF(AND(AF249=0,AG249=0),"",AF249))</f>
      </c>
      <c r="K249" s="3">
        <f>IF(D249="横轴",AC249,IF(AND(AG249=0,AF249=0),"",AG249))</f>
      </c>
      <c r="L249" s="3" t="str">
        <v>隐藏</v>
      </c>
      <c r="M249" s="3">
        <f>K225</f>
      </c>
      <c r="N249" s="3">
        <f>IF(J249="","","["&amp;E226&amp;","&amp;E225&amp;"]")</f>
      </c>
      <c r="O249" s="3">
        <f>IF(J249="","","["&amp;E228&amp;","&amp;E227&amp;"]")</f>
      </c>
      <c r="P249" s="3"/>
      <c r="R249" s="10"/>
      <c r="S249" s="4"/>
      <c r="T249" s="4"/>
      <c r="U249" s="4"/>
      <c r="V249" s="4"/>
      <c r="W249" s="4"/>
      <c r="X249" s="4"/>
      <c r="Y249" s="4"/>
      <c r="Z249" s="4"/>
      <c r="AA249" s="5"/>
      <c r="AB249" s="13"/>
      <c r="AC249" s="2"/>
      <c r="AE249" s="18">
        <v>9</v>
      </c>
      <c r="AF249" s="17"/>
      <c r="AG249" s="16"/>
      <c r="AH249" s="15"/>
      <c r="AI249" s="15"/>
      <c r="AJ249" s="19"/>
    </row>
    <row customHeight="true" ht="15" r="250">
      <c r="C250" s="2">
        <f>IF(J250="","",COUNT($C$30:C249)+1)</f>
      </c>
      <c r="D250" s="12">
        <f>H220</f>
      </c>
      <c r="E250" s="6">
        <f>B214</f>
      </c>
      <c r="F250" s="6">
        <v>10</v>
      </c>
      <c r="G250" s="3">
        <f>IF(J250="","",E250&amp;"-"&amp;F250)</f>
      </c>
      <c r="H250" s="3"/>
      <c r="I250" s="3">
        <f t="array" ref="I250:I250">IF(J250="","","["&amp;TEXTJOIN(",",TRUE,IF((E220:E1219=B214)*(H220:H1219=F250),CHAR(34)&amp;G220:G1219&amp;CHAR(34),""))&amp;"]")</f>
      </c>
      <c r="J250" s="3">
        <f>IF(D250="横轴",AB250,IF(AND(AF250=0,AG250=0),"",AF250))</f>
      </c>
      <c r="K250" s="3">
        <f>IF(D250="横轴",AC250,IF(AND(AG250=0,AF250=0),"",AG250))</f>
      </c>
      <c r="L250" s="3" t="str">
        <v>隐藏</v>
      </c>
      <c r="M250" s="3">
        <f>K225</f>
      </c>
      <c r="N250" s="3">
        <f>IF(J250="","","["&amp;E226&amp;","&amp;E225&amp;"]")</f>
      </c>
      <c r="O250" s="3">
        <f>IF(J250="","","["&amp;E228&amp;","&amp;E227&amp;"]")</f>
      </c>
      <c r="P250" s="3"/>
      <c r="R250" s="10"/>
      <c r="S250" s="4"/>
      <c r="T250" s="4"/>
      <c r="U250" s="4"/>
      <c r="V250" s="4"/>
      <c r="W250" s="4"/>
      <c r="X250" s="4"/>
      <c r="Y250" s="4"/>
      <c r="Z250" s="4"/>
      <c r="AA250" s="5"/>
      <c r="AB250" s="13">
        <f>IF(COUNTIF(R250:AA250,1)=0,"",ROUND((MATCH(1,R250:AA250,0)-1)*(W240/10),0))</f>
      </c>
      <c r="AC250" s="2">
        <f>IF(COUNTIF(R250:AA250,1)=0,"",ROUND(COUNTIF(R250:AA250,1)*(W240/10),0))</f>
      </c>
      <c r="AE250" s="9">
        <v>10</v>
      </c>
      <c r="AF250" s="8"/>
      <c r="AG250" s="11"/>
      <c r="AH250" s="7"/>
      <c r="AI250" s="7"/>
      <c r="AJ250" s="1"/>
    </row>
    <row customHeight="true" ht="15" r="251">
      <c r="AE251" s="15"/>
      <c r="AF251" s="15"/>
      <c r="AG251" s="15"/>
    </row>
    <row customHeight="true" ht="15" r="252">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c r="AC252" s="20"/>
      <c r="AD252" s="20"/>
      <c r="AE252" s="20"/>
      <c r="AF252" s="20"/>
      <c r="AG252" s="20"/>
      <c r="AH252" s="20"/>
      <c r="AI252" s="20"/>
      <c r="AJ252" s="20"/>
      <c r="AK252" s="20"/>
      <c r="AL252" s="20"/>
      <c r="AM252" s="20"/>
      <c r="AN252" s="20"/>
      <c r="AO252" s="20"/>
      <c r="AP252" s="20"/>
      <c r="AQ252" s="20"/>
      <c r="AR252" s="20"/>
      <c r="AS252" s="20"/>
      <c r="AT252" s="20"/>
      <c r="AU252" s="20"/>
      <c r="AV252" s="20"/>
      <c r="AW252" s="20"/>
      <c r="AX252" s="20"/>
      <c r="AY252" s="20"/>
      <c r="AZ252" s="20"/>
      <c r="BA252" s="20"/>
      <c r="BB252" s="20"/>
      <c r="BC252" s="20"/>
      <c r="BD252" s="20"/>
      <c r="BE252" s="20"/>
      <c r="BF252" s="20"/>
      <c r="BG252" s="20"/>
      <c r="BH252" s="20"/>
      <c r="BI252" s="20"/>
      <c r="BJ252" s="20"/>
      <c r="BK252" s="20"/>
      <c r="BL252" s="20"/>
      <c r="BM252" s="20"/>
      <c r="BN252" s="20"/>
      <c r="BO252" s="20"/>
      <c r="BP252" s="20"/>
      <c r="BQ252" s="20"/>
      <c r="BR252" s="20"/>
      <c r="BS252" s="20"/>
      <c r="BT252" s="20"/>
      <c r="BU252" s="20"/>
      <c r="BV252" s="20"/>
      <c r="BW252" s="20"/>
    </row>
    <row customHeight="true" ht="15" r="253">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c r="AU253" s="14"/>
      <c r="AV253" s="14"/>
      <c r="AW253" s="14"/>
      <c r="AX253" s="14"/>
      <c r="AY253" s="14"/>
      <c r="AZ253" s="14"/>
      <c r="BA253" s="14"/>
      <c r="BB253" s="14"/>
      <c r="BC253" s="14"/>
      <c r="BD253" s="14"/>
      <c r="BE253" s="14"/>
      <c r="BF253" s="14"/>
      <c r="BG253" s="14"/>
      <c r="BH253" s="14"/>
      <c r="BI253" s="14"/>
      <c r="BJ253" s="14"/>
      <c r="BK253" s="14"/>
      <c r="BL253" s="14"/>
      <c r="BM253" s="14"/>
      <c r="BN253" s="14"/>
      <c r="BO253" s="14"/>
      <c r="BP253" s="14"/>
      <c r="BQ253" s="14"/>
      <c r="BR253" s="14"/>
      <c r="BS253" s="14"/>
      <c r="BT253" s="14"/>
      <c r="BU253" s="14"/>
      <c r="BV253" s="14"/>
      <c r="BW253" s="14"/>
    </row>
    <row customHeight="true" ht="15" r="254">
      <c r="B254" s="14"/>
      <c r="C254" s="14"/>
      <c r="D254" s="14"/>
      <c r="E254" s="14"/>
      <c r="F254" s="14"/>
      <c r="G254" s="27" t="str">
        <v>步骤表索引数据</v>
      </c>
      <c r="H254" s="27"/>
      <c r="I254" s="27"/>
      <c r="J254" s="27"/>
      <c r="K254" s="27"/>
      <c r="AO254" s="30" t="str">
        <v>辅助填写数据</v>
      </c>
      <c r="AP254" s="28"/>
      <c r="AQ254" s="28"/>
      <c r="AR254" s="28"/>
      <c r="AS254" s="28"/>
      <c r="AT254" s="28"/>
      <c r="AU254" s="28"/>
      <c r="AV254" s="28"/>
      <c r="AW254" s="28"/>
      <c r="AX254" s="28"/>
      <c r="AY254" s="28"/>
      <c r="AZ254" s="28"/>
      <c r="BA254" s="28"/>
      <c r="BB254" s="28"/>
      <c r="BC254" s="28"/>
      <c r="BD254" s="28"/>
      <c r="BE254" s="28"/>
      <c r="BF254" s="28"/>
      <c r="BG254" s="28"/>
      <c r="BH254" s="28"/>
      <c r="BI254" s="28"/>
      <c r="BJ254" s="28"/>
      <c r="BK254" s="28"/>
      <c r="BL254" s="28"/>
      <c r="BM254" s="28"/>
      <c r="BN254" s="28"/>
      <c r="BO254" s="28"/>
      <c r="BP254" s="28"/>
      <c r="BQ254" s="28"/>
      <c r="BR254" s="28"/>
      <c r="BS254" s="28"/>
      <c r="BT254" s="28"/>
      <c r="BU254" s="28"/>
      <c r="BV254" s="28"/>
      <c r="BW254" s="29"/>
    </row>
    <row customHeight="true" ht="15" r="255">
      <c r="B255" s="39" t="str">
        <v>索引值</v>
      </c>
      <c r="D255" s="40" t="str">
        <v>所属人物</v>
      </c>
      <c r="E255" s="34" t="str">
        <v>菜品</v>
      </c>
      <c r="F255" s="35" t="str">
        <v>步骤名</v>
      </c>
      <c r="G255" s="37" t="str">
        <v>关卡倒计时</v>
      </c>
      <c r="H255" s="37" t="str">
        <v>满分值</v>
      </c>
      <c r="I255" s="37" t="str">
        <v>及格分值</v>
      </c>
      <c r="J255" s="37" t="str">
        <v>失败后处理</v>
      </c>
      <c r="K255" s="37" t="str">
        <v>失败处理值</v>
      </c>
      <c r="AL255" s="36"/>
      <c r="AM255" s="36"/>
      <c r="AN255" s="36"/>
      <c r="AO255" s="38" t="str">
        <v>容器X</v>
      </c>
      <c r="AP255" s="15" t="str">
        <v>容器Y</v>
      </c>
      <c r="AQ255" s="15" t="str">
        <v>SettleOnPassingScore(控制游戏到达合格分数是否立即进行结算,0:不立即结束，1:分数一达到合格分就结算)</v>
      </c>
      <c r="AR255" s="15" t="str">
        <v>进度条的高度（默认100，基本不用）</v>
      </c>
      <c r="AS255" s="15" t="str">
        <v>横轴区域块的高度（默认100）</v>
      </c>
      <c r="AT255" s="15" t="str">
        <v>横轴区域块Y轴偏移量（相对于容器，默认为0）</v>
      </c>
      <c r="AU255" s="15" t="str">
        <v>进度条图Y(相对于容器默认50）</v>
      </c>
      <c r="AV255" s="15" t="str">
        <v>横轴容器宽度 默认700</v>
      </c>
      <c r="AW255" s="15" t="str">
        <v>横轴容器高度 默认300</v>
      </c>
      <c r="AX255" s="15" t="str">
        <v>圆盘容器宽度</v>
      </c>
      <c r="AY255" s="15" t="str">
        <v>圆盘容器高度</v>
      </c>
      <c r="AZ255" s="15" t="str">
        <v>IsOrder(点击的顺序：是否无序:'0'=有序 '1'=无序)，注意如果无序需要确保ClickAreaIds和区域块展示下一个区域快的id准确</v>
      </c>
      <c r="BA255" s="15" t="str">
        <v>IsRandom(题目组（区域块的顺序是否随机）次序是否随机-ClickAreaIds数组随机重新排序-:'0'=否 '1'=是)</v>
      </c>
      <c r="BB255" s="15" t="str">
        <v>IsShowComboCount(是否显示连击数：'0'不显示、'1'显示（默认）)</v>
      </c>
      <c r="BC255" s="15" t="str">
        <v>IsDisappearHit(击中后区域是否消失:‘0’=否 ’1‘=是)</v>
      </c>
      <c r="BD255" s="15" t="str">
        <v>LoopMode(指针-循环模式:'0'=不循环 '1'=往复循环 '2'=从头循环)</v>
      </c>
      <c r="BE255" s="15" t="str">
        <v>点击区域是否重复出现</v>
      </c>
      <c r="BF255" s="15" t="str">
        <v>PointesId(自己id)</v>
      </c>
      <c r="BG255" s="15" t="str">
        <v>AxisType(轴类型:'1'=横轴 '2'=圆盘)</v>
      </c>
      <c r="BH255" s="15" t="str">
        <v>StartDirection(初始方向:’1‘=从左到右/顺时针 ’2‘=从右到左/逆时针)</v>
      </c>
      <c r="BI255" s="15" t="str">
        <v>PointerMoveSpeed(指针移动速度:n 像素/秒或角度/秒)</v>
      </c>
      <c r="BJ255" s="15" t="str">
        <v>PointerImg(横轴指针图片) 20*100</v>
      </c>
      <c r="BK255" s="15" t="str">
        <v>QteBgHengZhouImg(qte横轴背景图) 700*100</v>
      </c>
      <c r="BL255" s="15" t="str">
        <v>QteBgCircleImg(qte圆盘背景图)400*400</v>
      </c>
      <c r="BM255" s="15" t="str">
        <v>QteBgColor(背景颜色，Hex码)</v>
      </c>
      <c r="BN255" s="15" t="str">
        <v>ClickMissFollowUp('1'=（默认）无反馈+仅扣分 '2'=显示下一个点击次序的区域块 '3’=退出并返回失败值 ‘4’(不再使用)=关卡重开)</v>
      </c>
      <c r="BO255" s="15" t="str">
        <v>ClickAreaNums(点击区域个数:暂时无用)</v>
      </c>
      <c r="BP255" s="15" t="str">
        <v>MinComboCount(最小连击数-连续N次点中即可算作处于连击状态（本次也算在内）)</v>
      </c>
      <c r="BQ255" s="15" t="str">
        <v>ComboScoreBoost(连击得分增幅:例：1.1)  连击得分=原始分数*1.1 (多次连击也是这个分数)</v>
      </c>
      <c r="BR255" s="15" t="str">
        <v>HitSoundEffect(命中音效资源路径)</v>
      </c>
      <c r="BS255" s="15" t="str">
        <v>HitEffectImage(命中特效资源图片路径) 显示区域120*120</v>
      </c>
      <c r="BT255" s="15" t="str">
        <v>HitEffectTimer(特效特效持续时间（秒）)</v>
      </c>
      <c r="BU255" s="15" t="str">
        <v>CriclePointer(圆盘指针) 20*200</v>
      </c>
      <c r="BV255" s="15" t="str">
        <v>CricleClickArea(圆盘区域块，从12点方向顺时针旋转10度的区域) 400*400</v>
      </c>
      <c r="BW255" s="19" t="str">
        <v>ClickAreaIds(点击区域id数组，默认此顺序)</v>
      </c>
    </row>
    <row customHeight="true" ht="15" r="256">
      <c r="B256" s="3">
        <f>COUNT($B$3:B255)+1</f>
      </c>
      <c r="D256" s="3" t="str">
        <v>吴清吉</v>
      </c>
      <c r="E256" s="3" t="str">
        <v>榴莲芝士爆浆饼</v>
      </c>
      <c r="F256" s="3" t="str">
        <v>切片铺层</v>
      </c>
      <c r="G256" s="2">
        <f>IF(E272="是",E260,"")</f>
      </c>
      <c r="H256" s="2">
        <f>E264</f>
      </c>
      <c r="I256" s="2">
        <f>E264</f>
      </c>
      <c r="J256" s="2" t="str">
        <v>当前步骤重新开始</v>
      </c>
      <c r="K256" s="27">
        <f>IF(J256="当前步骤重新开始",1,IF(J256="从菜品第一步开始",2,3))</f>
      </c>
      <c r="AO256" s="31">
        <f>IF(H262="横轴",O260,O268)</f>
      </c>
      <c r="AP256" s="7">
        <f>IF(H262="横轴",O261,O269)</f>
      </c>
      <c r="AQ256" s="7">
        <f>IF(E271="立即结束",1,0)</f>
      </c>
      <c r="AR256" s="7"/>
      <c r="AS256" s="7">
        <f>IF(H262="横轴",O265,"")</f>
      </c>
      <c r="AT256" s="7">
        <f>IF(H262="横轴",O264,"")</f>
      </c>
      <c r="AU256" s="7">
        <f>IF(H262="横轴",O266,"")</f>
      </c>
      <c r="AV256" s="7">
        <f>IF(H262="横轴",O262,"")</f>
      </c>
      <c r="AW256" s="7">
        <f>IF(H262="横轴",O263,"")</f>
      </c>
      <c r="AX256" s="7">
        <f>IF(H262="横轴","",O270)</f>
      </c>
      <c r="AY256" s="7">
        <f>IF(H262="横轴","",O271)</f>
      </c>
      <c r="AZ256" s="7">
        <f>IF(H269="有序",0,1)</f>
      </c>
      <c r="BA256" s="7">
        <v>0</v>
      </c>
      <c r="BB256" s="7">
        <f>IF(K272="显示",1,0)</f>
      </c>
      <c r="BC256" s="7">
        <f>IF(H270="消失",1,0)</f>
      </c>
      <c r="BD256" s="7">
        <f>IF(K260="不循环",0,IF(K260="往复循环",1,2))</f>
      </c>
      <c r="BE256" s="7">
        <f>IF(H277="是",1,0)</f>
      </c>
      <c r="BF256" s="7">
        <f>D256&amp;"-"&amp;E256&amp;"-"&amp;F256</f>
      </c>
      <c r="BG256" s="7">
        <f>IF(H262="横轴",1,2)</f>
      </c>
      <c r="BH256" s="7">
        <f>IF(K261="左→右/顺时针",1,2)</f>
      </c>
      <c r="BI256" s="7">
        <f>K262</f>
      </c>
      <c r="BJ256" s="7">
        <f>K263</f>
      </c>
      <c r="BK256" s="7">
        <f>H263</f>
      </c>
      <c r="BL256" s="7">
        <f>H264</f>
      </c>
      <c r="BM256" s="7">
        <f>H265</f>
      </c>
      <c r="BN256" s="7">
        <f>IF(H271="仅扣分",1,IF(H271="失败退出",3,2))</f>
      </c>
      <c r="BO256" s="7">
        <f>10-COUNTIF(J283:J292,"")</f>
      </c>
      <c r="BP256" s="7">
        <f>K273</f>
      </c>
      <c r="BQ256" s="7">
        <f>K274</f>
      </c>
      <c r="BR256" s="7">
        <f>H273</f>
      </c>
      <c r="BS256" s="7">
        <f>H274</f>
      </c>
      <c r="BT256" s="7">
        <f>H275</f>
      </c>
      <c r="BU256" s="7">
        <f>K264</f>
      </c>
      <c r="BV256" s="7">
        <f>IF(K268=0,"",K268)</f>
      </c>
      <c r="BW256" s="1">
        <f t="array" ref="BW256:BW256">"["&amp;TEXTJOIN(",",TRUE,IF(G283:G292&lt;&gt;"",CHAR(34)&amp;G283:G292&amp;CHAR(34),""))&amp;"]"</f>
      </c>
    </row>
    <row customHeight="true" ht="15" r="257">
      <c r="B257" s="14"/>
      <c r="C257" s="14"/>
      <c r="D257" s="14"/>
      <c r="E257" s="14"/>
      <c r="F257" s="14"/>
      <c r="G257" s="14"/>
      <c r="H257" s="14"/>
      <c r="I257" s="14"/>
      <c r="J257" s="14"/>
      <c r="K257" s="14"/>
      <c r="L257" s="14"/>
      <c r="M257" s="14"/>
      <c r="N257" s="14"/>
      <c r="O257" s="14"/>
      <c r="P257" s="14"/>
      <c r="Q257" s="14"/>
      <c r="R257" s="14"/>
      <c r="S257" s="14"/>
      <c r="T257" s="14"/>
      <c r="U257" s="14"/>
      <c r="AO257" s="15"/>
    </row>
    <row customHeight="true" ht="15" r="258">
      <c r="B258" s="14"/>
      <c r="C258" s="14"/>
      <c r="S258" s="14"/>
      <c r="T258" s="14"/>
      <c r="U258" s="14"/>
      <c r="AO258" s="15"/>
    </row>
    <row customHeight="true" ht="15" r="259">
      <c r="B259" s="14"/>
      <c r="C259" s="14"/>
      <c r="D259" s="23" t="str">
        <v>设计相关</v>
      </c>
      <c r="E259" s="23"/>
      <c r="G259" s="24" t="str">
        <v>条整体</v>
      </c>
      <c r="H259" s="24"/>
      <c r="J259" s="25" t="str">
        <v>指针相关</v>
      </c>
      <c r="K259" s="25"/>
      <c r="L259" s="14"/>
      <c r="M259" s="26" t="str">
        <v>QTE数据（根据美术资源而来）</v>
      </c>
      <c r="N259" s="26"/>
      <c r="O259" s="26"/>
      <c r="S259" s="14"/>
      <c r="T259" s="14"/>
      <c r="U259" s="14"/>
      <c r="AO259" s="15"/>
    </row>
    <row customHeight="true" ht="15" r="260">
      <c r="B260" s="14"/>
      <c r="C260" s="14"/>
      <c r="D260" s="22" t="str">
        <v>关卡预期时间(s)</v>
      </c>
      <c r="E260" s="2">
        <v>15</v>
      </c>
      <c r="G260" s="21" t="str">
        <v>容器的X</v>
      </c>
      <c r="H260" s="2">
        <f>IF(H262="横轴",O260,O268)</f>
      </c>
      <c r="J260" s="21" t="str">
        <v>指针循环</v>
      </c>
      <c r="K260" s="3" t="str">
        <v>往复循环</v>
      </c>
      <c r="L260" s="14"/>
      <c r="M260" s="2" t="str">
        <v>横轴</v>
      </c>
      <c r="N260" s="2" t="str">
        <v>容器X</v>
      </c>
      <c r="O260" s="2">
        <v>134</v>
      </c>
      <c r="S260" s="14"/>
      <c r="T260" s="14"/>
      <c r="U260" s="14"/>
      <c r="AO260" s="15"/>
    </row>
    <row customHeight="true" ht="15" r="261">
      <c r="B261" s="14"/>
      <c r="C261" s="14"/>
      <c r="D261" s="27" t="str">
        <v>点击区域数</v>
      </c>
      <c r="E261" s="2">
        <f>10-COUNTIF(J283:J292,"")</f>
      </c>
      <c r="G261" s="21" t="str">
        <v>容器的Y</v>
      </c>
      <c r="H261" s="2">
        <f>IF(H262="横轴",O261,O269)</f>
      </c>
      <c r="J261" s="21" t="str">
        <v>初始方向</v>
      </c>
      <c r="K261" s="3" t="str">
        <v>左→右/顺时针</v>
      </c>
      <c r="L261" s="14"/>
      <c r="M261" s="2" t="str">
        <v>横轴</v>
      </c>
      <c r="N261" s="2" t="str">
        <v>容器Y</v>
      </c>
      <c r="O261" s="2">
        <v>324</v>
      </c>
      <c r="S261" s="14"/>
      <c r="T261" s="14"/>
      <c r="U261" s="14"/>
      <c r="AO261" s="15"/>
    </row>
    <row customHeight="true" ht="15" r="262">
      <c r="B262" s="14"/>
      <c r="C262" s="14"/>
      <c r="D262" s="22" t="str">
        <v>预期指针来回几次玩家才能命中</v>
      </c>
      <c r="E262" s="2">
        <v>2</v>
      </c>
      <c r="G262" s="21" t="str">
        <v>类型</v>
      </c>
      <c r="H262" s="3" t="str">
        <v>横轴</v>
      </c>
      <c r="J262" s="21" t="str">
        <v>指针移速</v>
      </c>
      <c r="K262" s="3">
        <f>E263</f>
      </c>
      <c r="L262" s="14"/>
      <c r="M262" s="2" t="str">
        <v>横轴</v>
      </c>
      <c r="N262" s="2" t="str">
        <v>容器W</v>
      </c>
      <c r="O262" s="2">
        <v>1012</v>
      </c>
      <c r="S262" s="14"/>
      <c r="T262" s="14"/>
      <c r="U262" s="14"/>
      <c r="AO262" s="15"/>
    </row>
    <row customHeight="true" ht="15" r="263">
      <c r="B263" s="14"/>
      <c r="C263" s="14"/>
      <c r="D263" s="27" t="str">
        <v>默认指针移速</v>
      </c>
      <c r="E263" s="2">
        <f>ROUND(IF(H262="横轴",W282/E262,360/E262)*E274,0)</f>
      </c>
      <c r="G263" s="32" t="str">
        <v>横轴图片</v>
      </c>
      <c r="H263" s="3" t="str">
        <v>Graphics/多点触发轴/横轴背景图.png</v>
      </c>
      <c r="J263" s="32" t="str">
        <v>指针图片-横轴</v>
      </c>
      <c r="K263" s="2" t="str">
        <v>Graphics/多点触发轴/横轴指针.png</v>
      </c>
      <c r="L263" s="14"/>
      <c r="M263" s="2" t="str">
        <v>横轴</v>
      </c>
      <c r="N263" s="2" t="str">
        <v>容器H</v>
      </c>
      <c r="O263" s="2">
        <v>72</v>
      </c>
      <c r="S263" s="14"/>
      <c r="T263" s="14"/>
      <c r="U263" s="14"/>
      <c r="AO263" s="15"/>
    </row>
    <row customHeight="true" ht="15" r="264">
      <c r="B264" s="14"/>
      <c r="C264" s="14"/>
      <c r="D264" s="22" t="str">
        <v>通关总分</v>
      </c>
      <c r="E264" s="2">
        <v>100</v>
      </c>
      <c r="G264" s="33" t="str">
        <v>圆盘图片</v>
      </c>
      <c r="H264" s="2" t="str">
        <v>Graphics/多点触发轴/qte圆盘背景图.png</v>
      </c>
      <c r="J264" s="32" t="str">
        <v>指针图片-圆盘</v>
      </c>
      <c r="K264" s="2" t="str">
        <v>Graphics/多点触发轴/圆盘指针.png</v>
      </c>
      <c r="L264" s="14"/>
      <c r="M264" s="2" t="str">
        <v>横轴</v>
      </c>
      <c r="N264" s="2" t="str">
        <v>目标点击区域Y</v>
      </c>
      <c r="O264" s="2">
        <v>18</v>
      </c>
      <c r="S264" s="14"/>
      <c r="T264" s="14"/>
      <c r="U264" s="14"/>
      <c r="AO264" s="15"/>
    </row>
    <row customHeight="true" ht="15" r="265">
      <c r="B265" s="14"/>
      <c r="C265" s="14"/>
      <c r="D265" s="22" t="str">
        <v>预期最少点击通关次数</v>
      </c>
      <c r="E265" s="2">
        <v>4</v>
      </c>
      <c r="G265" s="33" t="str">
        <v>背景色(HeX码)</v>
      </c>
      <c r="H265" s="2"/>
      <c r="J265" s="41" t="str">
        <v>点击区域</v>
      </c>
      <c r="K265" s="41"/>
      <c r="L265" s="14"/>
      <c r="M265" s="2" t="str">
        <v>横轴</v>
      </c>
      <c r="N265" s="2" t="str">
        <v>目标点击区域H</v>
      </c>
      <c r="O265" s="2">
        <v>36</v>
      </c>
      <c r="S265" s="14"/>
      <c r="T265" s="14"/>
      <c r="U265" s="14"/>
      <c r="AO265" s="15"/>
    </row>
    <row customHeight="true" ht="15" r="266">
      <c r="B266" s="14"/>
      <c r="C266" s="14"/>
      <c r="D266" s="22" t="str">
        <v>预期最多点击通关次数</v>
      </c>
      <c r="E266" s="2">
        <v>6</v>
      </c>
      <c r="G266" s="15"/>
      <c r="H266" s="15"/>
      <c r="J266" s="32" t="str">
        <v>区域图片-横轴</v>
      </c>
      <c r="K266" s="2"/>
      <c r="L266" s="14"/>
      <c r="M266" s="2" t="str">
        <v>横轴</v>
      </c>
      <c r="N266" s="2" t="str">
        <v>进度条图Y偏移</v>
      </c>
      <c r="O266" s="2">
        <v>10</v>
      </c>
      <c r="S266" s="14"/>
      <c r="T266" s="14"/>
      <c r="U266" s="14"/>
      <c r="AO266" s="15"/>
    </row>
    <row customHeight="true" ht="15" r="267">
      <c r="B267" s="14"/>
      <c r="C267" s="14"/>
      <c r="D267" s="27" t="str">
        <v>命中得分区间-大</v>
      </c>
      <c r="E267" s="2">
        <f>ROUND(E264/E265,0)</f>
      </c>
      <c r="J267" s="32" t="str">
        <v>区域颜色-横轴</v>
      </c>
      <c r="K267" s="2" t="str">
        <v>#88cc66</v>
      </c>
      <c r="L267" s="14"/>
      <c r="M267" s="2" t="str">
        <v>横轴</v>
      </c>
      <c r="N267" s="61" t="str">
        <v>进度条图H</v>
      </c>
      <c r="O267" s="61" t="str">
        <v>-</v>
      </c>
      <c r="S267" s="14"/>
      <c r="T267" s="14"/>
      <c r="U267" s="14"/>
      <c r="AO267" s="15"/>
    </row>
    <row customHeight="true" ht="15" r="268">
      <c r="B268" s="14"/>
      <c r="C268" s="14"/>
      <c r="D268" s="27" t="str">
        <v>命中得分区间-小</v>
      </c>
      <c r="E268" s="2">
        <f>ROUND(E264/E266,0)</f>
      </c>
      <c r="G268" s="64" t="str">
        <v>点击相关</v>
      </c>
      <c r="H268" s="64"/>
      <c r="J268" s="32" t="str">
        <v>区域图片-圆盘</v>
      </c>
      <c r="K268" s="2" t="str">
        <v>Graphics/多点触发轴/qte圆盘区域块10度.png</v>
      </c>
      <c r="L268" s="14"/>
      <c r="M268" s="2" t="str">
        <v>圆盘</v>
      </c>
      <c r="N268" s="2" t="str">
        <v>容器X</v>
      </c>
      <c r="O268" s="2">
        <v>440</v>
      </c>
      <c r="S268" s="14"/>
      <c r="T268" s="14"/>
      <c r="U268" s="14"/>
      <c r="AO268" s="15"/>
    </row>
    <row customHeight="true" ht="15" r="269">
      <c r="B269" s="14"/>
      <c r="C269" s="14"/>
      <c r="D269" s="22" t="str">
        <v>失误扣分区间-大</v>
      </c>
      <c r="E269" s="2">
        <v>0</v>
      </c>
      <c r="G269" s="34" t="str">
        <v>点击区域出现顺序</v>
      </c>
      <c r="H269" s="3" t="str">
        <v>有序</v>
      </c>
      <c r="J269" s="32" t="str">
        <v>区域颜色-圆盘</v>
      </c>
      <c r="K269" s="2"/>
      <c r="L269" s="14"/>
      <c r="M269" s="2" t="str">
        <v>圆盘</v>
      </c>
      <c r="N269" s="2" t="str">
        <v>容器Y</v>
      </c>
      <c r="O269" s="2">
        <v>160</v>
      </c>
      <c r="S269" s="14"/>
      <c r="T269" s="14"/>
      <c r="U269" s="14"/>
      <c r="AO269" s="15"/>
    </row>
    <row customHeight="true" ht="15" r="270">
      <c r="B270" s="14"/>
      <c r="C270" s="15"/>
      <c r="D270" s="22" t="str">
        <v>失误扣分区间-小</v>
      </c>
      <c r="E270" s="2">
        <v>0</v>
      </c>
      <c r="G270" s="34" t="str">
        <v>击中后区域是否消失</v>
      </c>
      <c r="H270" s="3" t="str">
        <v>消失</v>
      </c>
      <c r="I270" s="14"/>
      <c r="L270" s="14"/>
      <c r="M270" s="2" t="str">
        <v>圆盘</v>
      </c>
      <c r="N270" s="2" t="str">
        <v>容器W</v>
      </c>
      <c r="O270" s="2">
        <v>400</v>
      </c>
      <c r="P270" s="14"/>
      <c r="Q270" s="14"/>
      <c r="R270" s="14"/>
      <c r="S270" s="14"/>
      <c r="T270" s="14"/>
      <c r="U270" s="14"/>
      <c r="AO270" s="15"/>
    </row>
    <row customHeight="true" ht="15" r="271">
      <c r="B271" s="14"/>
      <c r="C271" s="15"/>
      <c r="D271" s="22" t="str">
        <v>到达总分是否立即结束游戏</v>
      </c>
      <c r="E271" s="2" t="str">
        <v>立即结束</v>
      </c>
      <c r="G271" s="34" t="str">
        <v>点错处理</v>
      </c>
      <c r="H271" s="2" t="str">
        <v>仅扣分</v>
      </c>
      <c r="I271" s="14"/>
      <c r="J271" s="62" t="str">
        <v>连击相关</v>
      </c>
      <c r="K271" s="62"/>
      <c r="L271" s="14"/>
      <c r="M271" s="2" t="str">
        <v>圆盘</v>
      </c>
      <c r="N271" s="2" t="str">
        <v>容器H</v>
      </c>
      <c r="O271" s="2">
        <v>400</v>
      </c>
      <c r="P271" s="14"/>
      <c r="Q271" s="14"/>
      <c r="R271" s="14"/>
      <c r="S271" s="14"/>
      <c r="T271" s="14"/>
      <c r="U271" s="14"/>
      <c r="AO271" s="15"/>
    </row>
    <row customHeight="true" ht="15" r="272">
      <c r="B272" s="14"/>
      <c r="C272" s="15"/>
      <c r="D272" s="22" t="str">
        <v>是否限时</v>
      </c>
      <c r="E272" s="2" t="str">
        <v>否</v>
      </c>
      <c r="G272" s="34" t="str">
        <v>点错扣分值</v>
      </c>
      <c r="H272" s="3">
        <v>10</v>
      </c>
      <c r="I272" s="14"/>
      <c r="J272" s="2" t="str">
        <v>是否显示连击数</v>
      </c>
      <c r="K272" s="2" t="str">
        <v>不显示</v>
      </c>
      <c r="L272" s="14"/>
      <c r="P272" s="14"/>
      <c r="Q272" s="14"/>
      <c r="R272" s="14"/>
      <c r="S272" s="14"/>
      <c r="T272" s="14"/>
      <c r="U272" s="14"/>
      <c r="AO272" s="15"/>
    </row>
    <row customHeight="true" ht="15" r="273">
      <c r="B273" s="14"/>
      <c r="C273" s="15"/>
      <c r="G273" s="32" t="str">
        <v>命中音效</v>
      </c>
      <c r="H273" s="3" t="str">
        <v>Audio/切菜.mp3</v>
      </c>
      <c r="I273" s="14"/>
      <c r="J273" s="2" t="str">
        <v>最小连击数</v>
      </c>
      <c r="K273" s="2">
        <v>3</v>
      </c>
      <c r="L273" s="14"/>
      <c r="P273" s="14"/>
      <c r="Q273" s="14"/>
      <c r="R273" s="14"/>
      <c r="S273" s="14"/>
      <c r="T273" s="14"/>
      <c r="U273" s="14"/>
      <c r="AO273" s="15"/>
    </row>
    <row customHeight="true" ht="15" r="274">
      <c r="B274" s="14"/>
      <c r="C274" s="15"/>
      <c r="D274" s="63" t="str">
        <v>指针速度参数</v>
      </c>
      <c r="E274" s="2">
        <v>1</v>
      </c>
      <c r="G274" s="33" t="str">
        <v>命中特效</v>
      </c>
      <c r="H274" s="2"/>
      <c r="I274" s="14"/>
      <c r="J274" s="2" t="str">
        <v>连击积分增幅</v>
      </c>
      <c r="K274" s="2">
        <v>1.1</v>
      </c>
      <c r="L274" s="14"/>
      <c r="P274" s="14"/>
      <c r="Q274" s="14"/>
      <c r="R274" s="14"/>
      <c r="S274" s="14"/>
      <c r="T274" s="14"/>
      <c r="U274" s="14"/>
      <c r="AO274" s="15"/>
    </row>
    <row customHeight="true" ht="15" r="275">
      <c r="B275" s="14"/>
      <c r="C275" s="15"/>
      <c r="G275" s="33" t="str">
        <v>特效持续时间</v>
      </c>
      <c r="H275" s="2" t="str">
        <v>测试特效持续时间</v>
      </c>
      <c r="I275" s="14"/>
      <c r="L275" s="14"/>
      <c r="P275" s="14"/>
      <c r="Q275" s="14"/>
      <c r="R275" s="14"/>
      <c r="S275" s="14"/>
      <c r="T275" s="14"/>
      <c r="U275" s="14"/>
      <c r="AO275" s="15"/>
    </row>
    <row customHeight="true" ht="15" r="276">
      <c r="B276" s="14"/>
      <c r="C276" s="15"/>
      <c r="F276" s="14"/>
      <c r="I276" s="14"/>
      <c r="J276" s="14"/>
      <c r="K276" s="14"/>
      <c r="L276" s="14"/>
      <c r="M276" s="14"/>
      <c r="N276" s="14"/>
      <c r="O276" s="14"/>
      <c r="P276" s="14"/>
      <c r="Q276" s="14"/>
      <c r="R276" s="14"/>
      <c r="S276" s="14"/>
      <c r="T276" s="14"/>
      <c r="U276" s="14"/>
      <c r="AO276" s="15"/>
    </row>
    <row customHeight="true" ht="15" r="277">
      <c r="G277" s="23" t="str">
        <v>点击区域是否循环出现（分数不够且点击区域都被点击后）</v>
      </c>
      <c r="H277" s="2" t="str">
        <v>是</v>
      </c>
      <c r="AO277" s="15"/>
    </row>
    <row customHeight="true" ht="15" r="278">
      <c r="AO278" s="15"/>
    </row>
    <row customHeight="true" ht="15" r="279">
      <c r="AE279" s="44" t="str">
        <v>圆盘填写</v>
      </c>
      <c r="AF279" s="45"/>
      <c r="AG279" s="45"/>
      <c r="AH279" s="46"/>
      <c r="AI279" s="46"/>
      <c r="AJ279" s="47"/>
      <c r="AO279" s="15"/>
    </row>
    <row customHeight="true" ht="15" r="280">
      <c r="R280" s="41" t="str">
        <v>横轴填写</v>
      </c>
      <c r="S280" s="41"/>
      <c r="T280" s="41"/>
      <c r="U280" s="41"/>
      <c r="V280" s="41"/>
      <c r="W280" s="41"/>
      <c r="X280" s="41"/>
      <c r="Y280" s="41"/>
      <c r="Z280" s="41"/>
      <c r="AA280" s="41"/>
      <c r="AB280" s="41"/>
      <c r="AC280" s="41"/>
      <c r="AE280" s="43" t="str">
        <v>预览区域ID</v>
      </c>
      <c r="AF280" s="42">
        <v>4</v>
      </c>
      <c r="AG280" s="42"/>
      <c r="AH280" s="15"/>
      <c r="AI280" s="15"/>
      <c r="AJ280" s="19"/>
    </row>
    <row customHeight="true" ht="15" r="281">
      <c r="E281" s="59" t="str">
        <v>点击区域</v>
      </c>
      <c r="F281" s="58"/>
      <c r="G281" s="58"/>
      <c r="H281" s="58"/>
      <c r="I281" s="58"/>
      <c r="J281" s="58"/>
      <c r="K281" s="58"/>
      <c r="L281" s="58"/>
      <c r="M281" s="58"/>
      <c r="N281" s="58"/>
      <c r="O281" s="58"/>
      <c r="P281" s="58"/>
      <c r="R281" s="26" t="str">
        <v>简易区域位置数据（横轴）</v>
      </c>
      <c r="S281" s="26"/>
      <c r="T281" s="26"/>
      <c r="U281" s="26"/>
      <c r="V281" s="26"/>
      <c r="W281" s="26"/>
      <c r="X281" s="26"/>
      <c r="Y281" s="26"/>
      <c r="Z281" s="26"/>
      <c r="AA281" s="26"/>
      <c r="AB281" s="16" t="str">
        <v>位置数据</v>
      </c>
      <c r="AC281" s="16"/>
      <c r="AE281" s="60">
        <f>VLOOKUP(AF280,AE283:AG292,2,FALSE)</f>
      </c>
      <c r="AF281" s="61">
        <f>VLOOKUP(AF280,AE283:AG292,3,FALSE)</f>
      </c>
      <c r="AG281" s="61">
        <f>360-AE281-AF281</f>
      </c>
      <c r="AH281" s="15"/>
      <c r="AI281" s="15"/>
      <c r="AJ281" s="19"/>
    </row>
    <row customHeight="true" ht="15" r="282">
      <c r="C282" s="16" t="str">
        <v>区域表中编号</v>
      </c>
      <c r="D282" s="12" t="str">
        <v>辅助列</v>
      </c>
      <c r="E282" s="48" t="str">
        <v>所属游戏</v>
      </c>
      <c r="F282" s="48" t="str">
        <v>本游戏区域序号</v>
      </c>
      <c r="G282" s="48" t="str">
        <v>自己ID</v>
      </c>
      <c r="H282" s="50" t="str">
        <v>前置条件</v>
      </c>
      <c r="I282" s="50" t="str">
        <v>触发后解锁区域</v>
      </c>
      <c r="J282" s="54" t="str">
        <v>区域位置X/角度</v>
      </c>
      <c r="K282" s="54" t="str">
        <v>区域宽度/角度</v>
      </c>
      <c r="L282" s="56" t="str">
        <v>初始隐藏</v>
      </c>
      <c r="M282" s="50" t="str">
        <v>区域颜色</v>
      </c>
      <c r="N282" s="34" t="str">
        <v>命中得分区间</v>
      </c>
      <c r="O282" s="34" t="str">
        <v>失误扣分区间</v>
      </c>
      <c r="P282" s="34" t="str">
        <v>命中后指针加速</v>
      </c>
      <c r="R282" s="49" t="str">
        <v>条长度</v>
      </c>
      <c r="S282" s="49"/>
      <c r="T282" s="49"/>
      <c r="U282" s="49"/>
      <c r="V282" s="49"/>
      <c r="W282" s="51">
        <v>1012</v>
      </c>
      <c r="X282" s="51"/>
      <c r="Y282" s="51"/>
      <c r="Z282" s="51"/>
      <c r="AA282" s="51"/>
      <c r="AB282" s="57" t="str">
        <v>区域位置X/角度</v>
      </c>
      <c r="AC282" s="57" t="str">
        <v>区域宽度/角度</v>
      </c>
      <c r="AE282" s="52" t="str">
        <v>区域ID</v>
      </c>
      <c r="AF282" s="53" t="str">
        <v>区域位置</v>
      </c>
      <c r="AG282" s="55" t="str">
        <v>区域角度</v>
      </c>
      <c r="AH282" s="15"/>
      <c r="AI282" s="15"/>
      <c r="AJ282" s="19"/>
    </row>
    <row customHeight="true" ht="15" r="283">
      <c r="C283" s="2">
        <f>IF(J283="","",COUNT($C$30:C282)+1)</f>
      </c>
      <c r="D283" s="12">
        <f>H262</f>
      </c>
      <c r="E283" s="6">
        <f>B256</f>
      </c>
      <c r="F283" s="6">
        <v>1</v>
      </c>
      <c r="G283" s="3">
        <f>IF(J283="","",E283&amp;"-"&amp;F283)</f>
      </c>
      <c r="H283" s="3"/>
      <c r="I283" s="3">
        <f t="array" ref="I283:I283">IF(J283="","","["&amp;TEXTJOIN(",",TRUE,IF((E253:E1252=B256)*(H253:H1252=F283),CHAR(34)&amp;G253:G1252&amp;CHAR(34),""))&amp;"]")</f>
      </c>
      <c r="J283" s="3">
        <f>IF(D283="横轴",AB283,IF(AND(AF283=0,AG283=0),"",AF283))</f>
      </c>
      <c r="K283" s="3">
        <f>IF(D283="横轴",AC283,IF(AND(AG283=0,AF283=0),"",AG283))</f>
      </c>
      <c r="L283" s="3" t="str">
        <v>显示</v>
      </c>
      <c r="M283" s="3">
        <f>K267</f>
      </c>
      <c r="N283" s="3">
        <f>IF(J283="","","["&amp;E268&amp;","&amp;E267&amp;"]")</f>
      </c>
      <c r="O283" s="3">
        <f>IF(J283="","","["&amp;E270&amp;","&amp;E269&amp;"]")</f>
      </c>
      <c r="P283" s="3">
        <v>1.3</v>
      </c>
      <c r="R283" s="10"/>
      <c r="S283" s="4">
        <v>1</v>
      </c>
      <c r="T283" s="4">
        <v>1</v>
      </c>
      <c r="U283" s="4">
        <v>1</v>
      </c>
      <c r="V283" s="4"/>
      <c r="W283" s="4"/>
      <c r="X283" s="4"/>
      <c r="Y283" s="4"/>
      <c r="Z283" s="4"/>
      <c r="AA283" s="5"/>
      <c r="AB283" s="13">
        <f>IF(COUNTIF(R283:AA283,1)=0,"",ROUND((MATCH(1,R283:AA283,0)-1)*(W282/10),0))</f>
      </c>
      <c r="AC283" s="2">
        <f>IF(COUNTIF(R283:AA283,1)=0,"",ROUND(COUNTIF(R283:AA283,1)*(W282/10),0))</f>
      </c>
      <c r="AE283" s="18">
        <v>1</v>
      </c>
      <c r="AF283" s="17"/>
      <c r="AG283" s="16"/>
      <c r="AH283" s="15"/>
      <c r="AI283" s="15"/>
      <c r="AJ283" s="19"/>
    </row>
    <row customHeight="true" ht="15" r="284">
      <c r="C284" s="2">
        <f>IF(J284="","",COUNT($C$30:C283)+1)</f>
      </c>
      <c r="D284" s="12">
        <f>H262</f>
      </c>
      <c r="E284" s="6">
        <f>B256</f>
      </c>
      <c r="F284" s="6">
        <v>2</v>
      </c>
      <c r="G284" s="3">
        <f>IF(J284="","",E284&amp;"-"&amp;F284)</f>
      </c>
      <c r="H284" s="3">
        <v>1</v>
      </c>
      <c r="I284" s="3">
        <f t="array" ref="I284:I284">IF(J284="","","["&amp;TEXTJOIN(",",TRUE,IF((E254:E1253=B256)*(H254:H1253=F284),CHAR(34)&amp;G254:G1253&amp;CHAR(34),""))&amp;"]")</f>
      </c>
      <c r="J284" s="3">
        <f>IF(D284="横轴",AB284,IF(AND(AF284=0,AG284=0),"",AF284))</f>
      </c>
      <c r="K284" s="3">
        <f>IF(D284="横轴",AC284,IF(AND(AG284=0,AF284=0),"",AG284))</f>
      </c>
      <c r="L284" s="3" t="str">
        <v>隐藏</v>
      </c>
      <c r="M284" s="3">
        <f>K267</f>
      </c>
      <c r="N284" s="3">
        <f>IF(J284="","","["&amp;E268&amp;","&amp;E267&amp;"]")</f>
      </c>
      <c r="O284" s="3">
        <f>IF(J284="","","["&amp;E270&amp;","&amp;E269&amp;"]")</f>
      </c>
      <c r="P284" s="3">
        <v>1.9</v>
      </c>
      <c r="R284" s="10"/>
      <c r="S284" s="4"/>
      <c r="T284" s="4"/>
      <c r="U284" s="4"/>
      <c r="V284" s="4"/>
      <c r="W284" s="4">
        <v>1</v>
      </c>
      <c r="X284" s="4">
        <v>1</v>
      </c>
      <c r="Y284" s="4"/>
      <c r="Z284" s="4"/>
      <c r="AA284" s="5"/>
      <c r="AB284" s="13">
        <f>IF(COUNTIF(R284:AA284,1)=0,"",ROUND((MATCH(1,R284:AA284,0)-1)*(W282/10),0))</f>
      </c>
      <c r="AC284" s="2">
        <f>IF(COUNTIF(R284:AA284,1)=0,"",ROUND(COUNTIF(R284:AA284,1)*(W282/10),0))</f>
      </c>
      <c r="AE284" s="18">
        <v>2</v>
      </c>
      <c r="AF284" s="17"/>
      <c r="AG284" s="16"/>
      <c r="AH284" s="15"/>
      <c r="AI284" s="15"/>
      <c r="AJ284" s="19"/>
    </row>
    <row customHeight="true" ht="15" r="285">
      <c r="C285" s="2">
        <f>IF(J285="","",COUNT($C$30:C284)+1)</f>
      </c>
      <c r="D285" s="12">
        <f>H262</f>
      </c>
      <c r="E285" s="6">
        <f>B256</f>
      </c>
      <c r="F285" s="6">
        <v>3</v>
      </c>
      <c r="G285" s="3">
        <f>IF(J285="","",E285&amp;"-"&amp;F285)</f>
      </c>
      <c r="H285" s="3">
        <v>2</v>
      </c>
      <c r="I285" s="3">
        <f t="array" ref="I285:I285">IF(J285="","","["&amp;TEXTJOIN(",",TRUE,IF((E255:E1254=B256)*(H255:H1254=F285),CHAR(34)&amp;G255:G1254&amp;CHAR(34),""))&amp;"]")</f>
      </c>
      <c r="J285" s="3">
        <f>IF(D285="横轴",AB285,IF(AND(AF285=0,AG285=0),"",AF285))</f>
      </c>
      <c r="K285" s="3">
        <f>IF(D285="横轴",AC285,IF(AND(AG285=0,AF285=0),"",AG285))</f>
      </c>
      <c r="L285" s="3" t="str">
        <v>隐藏</v>
      </c>
      <c r="M285" s="3">
        <f>K267</f>
      </c>
      <c r="N285" s="3">
        <f>IF(J285="","","["&amp;E268&amp;","&amp;E267&amp;"]")</f>
      </c>
      <c r="O285" s="3">
        <f>IF(J285="","","["&amp;E270&amp;","&amp;E269&amp;"]")</f>
      </c>
      <c r="P285" s="3">
        <v>2.5</v>
      </c>
      <c r="R285" s="10"/>
      <c r="S285" s="4"/>
      <c r="T285" s="4"/>
      <c r="U285" s="4"/>
      <c r="V285" s="4"/>
      <c r="W285" s="4"/>
      <c r="X285" s="4"/>
      <c r="Y285" s="4">
        <v>1</v>
      </c>
      <c r="Z285" s="4">
        <v>1</v>
      </c>
      <c r="AA285" s="5"/>
      <c r="AB285" s="13">
        <f>IF(COUNTIF(R285:AA285,1)=0,"",ROUND((MATCH(1,R285:AA285,0)-1)*(W282/10),0))</f>
      </c>
      <c r="AC285" s="2">
        <f>IF(COUNTIF(R285:AA285,1)=0,"",ROUND(COUNTIF(R285:AA285,1)*(W282/10),0))</f>
      </c>
      <c r="AE285" s="18">
        <v>3</v>
      </c>
      <c r="AF285" s="17"/>
      <c r="AG285" s="16"/>
      <c r="AH285" s="15"/>
      <c r="AI285" s="15"/>
      <c r="AJ285" s="19"/>
    </row>
    <row customHeight="true" ht="15" r="286">
      <c r="C286" s="2">
        <f>IF(J286="","",COUNT($C$30:C285)+1)</f>
      </c>
      <c r="D286" s="12">
        <f>H262</f>
      </c>
      <c r="E286" s="6">
        <f>B256</f>
      </c>
      <c r="F286" s="6">
        <v>4</v>
      </c>
      <c r="G286" s="3">
        <f>IF(J286="","",E286&amp;"-"&amp;F286)</f>
      </c>
      <c r="H286" s="3">
        <v>3</v>
      </c>
      <c r="I286" s="3">
        <f t="array" ref="I286:I286">IF(J286="","","["&amp;TEXTJOIN(",",TRUE,IF((E256:E1255=B256)*(H256:H1255=F286),CHAR(34)&amp;G256:G1255&amp;CHAR(34),""))&amp;"]")</f>
      </c>
      <c r="J286" s="3">
        <f>IF(D286="横轴",AB286,IF(AND(AF286=0,AG286=0),"",AF286))</f>
      </c>
      <c r="K286" s="3">
        <f>IF(D286="横轴",AC286,IF(AND(AG286=0,AF286=0),"",AG286))</f>
      </c>
      <c r="L286" s="3" t="str">
        <v>隐藏</v>
      </c>
      <c r="M286" s="3">
        <f>K267</f>
      </c>
      <c r="N286" s="3">
        <f>IF(J286="","","["&amp;E268&amp;","&amp;E267&amp;"]")</f>
      </c>
      <c r="O286" s="3">
        <f>IF(J286="","","["&amp;E270&amp;","&amp;E269&amp;"]")</f>
      </c>
      <c r="P286" s="3">
        <v>1.5</v>
      </c>
      <c r="R286" s="10"/>
      <c r="S286" s="4">
        <v>1</v>
      </c>
      <c r="T286" s="4">
        <v>1</v>
      </c>
      <c r="U286" s="4"/>
      <c r="V286" s="4"/>
      <c r="W286" s="4"/>
      <c r="X286" s="4"/>
      <c r="Y286" s="4"/>
      <c r="Z286" s="4"/>
      <c r="AA286" s="5"/>
      <c r="AB286" s="13">
        <f>IF(COUNTIF(R286:AA286,1)=0,"",ROUND((MATCH(1,R286:AA286,0)-1)*(W282/10),0))</f>
      </c>
      <c r="AC286" s="2">
        <f>IF(COUNTIF(R286:AA286,1)=0,"",ROUND(COUNTIF(R286:AA286,1)*(W282/10),0))</f>
      </c>
      <c r="AE286" s="18">
        <v>4</v>
      </c>
      <c r="AF286" s="17"/>
      <c r="AG286" s="16"/>
      <c r="AH286" s="15"/>
      <c r="AI286" s="15"/>
      <c r="AJ286" s="19"/>
    </row>
    <row customHeight="true" ht="15" r="287">
      <c r="C287" s="2">
        <f>IF(J287="","",COUNT($C$30:C286)+1)</f>
      </c>
      <c r="D287" s="12">
        <f>H262</f>
      </c>
      <c r="E287" s="6">
        <f>B256</f>
      </c>
      <c r="F287" s="6">
        <v>5</v>
      </c>
      <c r="G287" s="3">
        <f>IF(J287="","",E287&amp;"-"&amp;F287)</f>
      </c>
      <c r="H287" s="3">
        <v>4</v>
      </c>
      <c r="I287" s="3">
        <f t="array" ref="I287:I287">IF(J287="","","["&amp;TEXTJOIN(",",TRUE,IF((E257:E1256=B256)*(H257:H1256=F287),CHAR(34)&amp;G257:G1256&amp;CHAR(34),""))&amp;"]")</f>
      </c>
      <c r="J287" s="3">
        <f>IF(D287="横轴",AB287,IF(AND(AF287=0,AG287=0),"",AF287))</f>
      </c>
      <c r="K287" s="3">
        <f>IF(D287="横轴",AC287,IF(AND(AG287=0,AF287=0),"",AG287))</f>
      </c>
      <c r="L287" s="3" t="str">
        <v>隐藏</v>
      </c>
      <c r="M287" s="3">
        <f>K267</f>
      </c>
      <c r="N287" s="3">
        <f>IF(J287="","","["&amp;E268&amp;","&amp;E267&amp;"]")</f>
      </c>
      <c r="O287" s="3">
        <f>IF(J287="","","["&amp;E270&amp;","&amp;E269&amp;"]")</f>
      </c>
      <c r="P287" s="3">
        <v>1.2</v>
      </c>
      <c r="R287" s="10"/>
      <c r="S287" s="4"/>
      <c r="T287" s="4"/>
      <c r="U287" s="4"/>
      <c r="V287" s="4"/>
      <c r="W287" s="4"/>
      <c r="X287" s="4">
        <v>1</v>
      </c>
      <c r="Y287" s="4">
        <v>1</v>
      </c>
      <c r="Z287" s="4"/>
      <c r="AA287" s="5"/>
      <c r="AB287" s="13">
        <f>IF(COUNTIF(R287:AA287,1)=0,"",ROUND((MATCH(1,R287:AA287,0)-1)*(W282/10),0))</f>
      </c>
      <c r="AC287" s="2">
        <f>IF(COUNTIF(R287:AA287,1)=0,"",ROUND(COUNTIF(R287:AA287,1)*(W282/10),0))</f>
      </c>
      <c r="AE287" s="18">
        <v>5</v>
      </c>
      <c r="AF287" s="17"/>
      <c r="AG287" s="16"/>
      <c r="AH287" s="15"/>
      <c r="AI287" s="15"/>
      <c r="AJ287" s="19"/>
    </row>
    <row customHeight="true" ht="15" r="288">
      <c r="C288" s="2">
        <f>IF(J288="","",COUNT($C$30:C287)+1)</f>
      </c>
      <c r="D288" s="12">
        <f>H262</f>
      </c>
      <c r="E288" s="6">
        <f>B256</f>
      </c>
      <c r="F288" s="6">
        <v>6</v>
      </c>
      <c r="G288" s="3">
        <f>IF(J288="","",E288&amp;"-"&amp;F288)</f>
      </c>
      <c r="H288" s="3">
        <v>5</v>
      </c>
      <c r="I288" s="3">
        <f t="array" ref="I288:I288">IF(J288="","","["&amp;TEXTJOIN(",",TRUE,IF((E258:E1257=B256)*(H258:H1257=F288),CHAR(34)&amp;G258:G1257&amp;CHAR(34),""))&amp;"]")</f>
      </c>
      <c r="J288" s="3">
        <f>IF(D288="横轴",AB288,IF(AND(AF288=0,AG288=0),"",AF288))</f>
      </c>
      <c r="K288" s="3">
        <f>IF(D288="横轴",AC288,IF(AND(AG288=0,AF288=0),"",AG288))</f>
      </c>
      <c r="L288" s="3" t="str">
        <v>隐藏</v>
      </c>
      <c r="M288" s="3">
        <f>K267</f>
      </c>
      <c r="N288" s="3">
        <f>IF(J288="","","["&amp;E268&amp;","&amp;E267&amp;"]")</f>
      </c>
      <c r="O288" s="3">
        <f>IF(J288="","","["&amp;E270&amp;","&amp;E269&amp;"]")</f>
      </c>
      <c r="P288" s="3">
        <v>1</v>
      </c>
      <c r="R288" s="10"/>
      <c r="S288" s="4"/>
      <c r="T288" s="4">
        <v>1</v>
      </c>
      <c r="U288" s="4">
        <v>1</v>
      </c>
      <c r="V288" s="4"/>
      <c r="W288" s="4"/>
      <c r="X288" s="4"/>
      <c r="Y288" s="4"/>
      <c r="Z288" s="4"/>
      <c r="AA288" s="5"/>
      <c r="AB288" s="13">
        <f>IF(COUNTIF(R288:AA288,1)=0,"",ROUND((MATCH(1,R288:AA288,0)-1)*(W282/10),0))</f>
      </c>
      <c r="AC288" s="2">
        <f>IF(COUNTIF(R288:AA288,1)=0,"",ROUND(COUNTIF(R288:AA288,1)*(W282/10),0))</f>
      </c>
      <c r="AE288" s="18">
        <v>6</v>
      </c>
      <c r="AF288" s="17"/>
      <c r="AG288" s="16"/>
      <c r="AH288" s="15"/>
      <c r="AI288" s="15"/>
      <c r="AJ288" s="19"/>
    </row>
    <row customHeight="true" ht="15" r="289">
      <c r="C289" s="2">
        <f>IF(J289="","",COUNT($C$30:C288)+1)</f>
      </c>
      <c r="D289" s="12">
        <f>H262</f>
      </c>
      <c r="E289" s="6">
        <f>B256</f>
      </c>
      <c r="F289" s="6">
        <v>7</v>
      </c>
      <c r="G289" s="3">
        <f>IF(J289="","",E289&amp;"-"&amp;F289)</f>
      </c>
      <c r="H289" s="3"/>
      <c r="I289" s="3">
        <f t="array" ref="I289:I289">IF(J289="","","["&amp;TEXTJOIN(",",TRUE,IF((E259:E1258=B256)*(H259:H1258=F289),CHAR(34)&amp;G259:G1258&amp;CHAR(34),""))&amp;"]")</f>
      </c>
      <c r="J289" s="3">
        <f>IF(D289="横轴",AB289,IF(AND(AF289=0,AG289=0),"",AF289))</f>
      </c>
      <c r="K289" s="3">
        <f>IF(D289="横轴",AC289,IF(AND(AG289=0,AF289=0),"",AG289))</f>
      </c>
      <c r="L289" s="3" t="str">
        <v>隐藏</v>
      </c>
      <c r="M289" s="3">
        <f>K267</f>
      </c>
      <c r="N289" s="3">
        <f>IF(J289="","","["&amp;E268&amp;","&amp;E267&amp;"]")</f>
      </c>
      <c r="O289" s="3">
        <f>IF(J289="","","["&amp;E270&amp;","&amp;E269&amp;"]")</f>
      </c>
      <c r="P289" s="3"/>
      <c r="R289" s="10"/>
      <c r="S289" s="4"/>
      <c r="T289" s="4"/>
      <c r="U289" s="4"/>
      <c r="V289" s="4"/>
      <c r="W289" s="4"/>
      <c r="X289" s="4"/>
      <c r="Y289" s="4"/>
      <c r="Z289" s="4"/>
      <c r="AA289" s="5"/>
      <c r="AB289" s="13">
        <f>IF(COUNTIF(R289:AA289,1)=0,"",ROUND((MATCH(1,R289:AA289,0)-1)*(W282/10),0))</f>
      </c>
      <c r="AC289" s="2">
        <f>IF(COUNTIF(R289:AA289,1)=0,"",ROUND(COUNTIF(R289:AA289,1)*(W282/10),0))</f>
      </c>
      <c r="AE289" s="18">
        <v>7</v>
      </c>
      <c r="AF289" s="17"/>
      <c r="AG289" s="16"/>
      <c r="AH289" s="15"/>
      <c r="AI289" s="15"/>
      <c r="AJ289" s="19"/>
    </row>
    <row customHeight="true" ht="15" r="290">
      <c r="C290" s="2">
        <f>IF(J290="","",COUNT($C$30:C289)+1)</f>
      </c>
      <c r="D290" s="12">
        <f>H262</f>
      </c>
      <c r="E290" s="6">
        <f>B256</f>
      </c>
      <c r="F290" s="6">
        <v>8</v>
      </c>
      <c r="G290" s="3">
        <f>IF(J290="","",E290&amp;"-"&amp;F290)</f>
      </c>
      <c r="H290" s="3"/>
      <c r="I290" s="3">
        <f t="array" ref="I290:I290">IF(J290="","","["&amp;TEXTJOIN(",",TRUE,IF((E260:E1259=B256)*(H260:H1259=F290),CHAR(34)&amp;G260:G1259&amp;CHAR(34),""))&amp;"]")</f>
      </c>
      <c r="J290" s="3">
        <f>IF(D290="横轴",AB290,IF(AND(AF290=0,AG290=0),"",AF290))</f>
      </c>
      <c r="K290" s="3">
        <f>IF(D290="横轴",AC290,IF(AND(AG290=0,AF290=0),"",AG290))</f>
      </c>
      <c r="L290" s="3" t="str">
        <v>隐藏</v>
      </c>
      <c r="M290" s="3">
        <f>K267</f>
      </c>
      <c r="N290" s="3">
        <f>IF(J290="","","["&amp;E268&amp;","&amp;E267&amp;"]")</f>
      </c>
      <c r="O290" s="3">
        <f>IF(J290="","","["&amp;E270&amp;","&amp;E269&amp;"]")</f>
      </c>
      <c r="P290" s="3"/>
      <c r="R290" s="10"/>
      <c r="S290" s="4"/>
      <c r="T290" s="4"/>
      <c r="U290" s="4"/>
      <c r="V290" s="4"/>
      <c r="W290" s="4"/>
      <c r="X290" s="4"/>
      <c r="Y290" s="4"/>
      <c r="Z290" s="4"/>
      <c r="AA290" s="5"/>
      <c r="AB290" s="13">
        <f>IF(COUNTIF(R290:AA290,1)=0,"",ROUND((MATCH(1,R290:AA290,0)-1)*(W282/10),0))</f>
      </c>
      <c r="AC290" s="2">
        <f>IF(COUNTIF(R290:AA290,1)=0,"",ROUND(COUNTIF(R290:AA290,1)*(W282/10),0))</f>
      </c>
      <c r="AE290" s="18">
        <v>8</v>
      </c>
      <c r="AF290" s="17"/>
      <c r="AG290" s="16"/>
      <c r="AH290" s="15"/>
      <c r="AI290" s="15"/>
      <c r="AJ290" s="19"/>
    </row>
    <row customHeight="true" ht="15" r="291">
      <c r="C291" s="2">
        <f>IF(J291="","",COUNT($C$30:C290)+1)</f>
      </c>
      <c r="D291" s="12">
        <f>H262</f>
      </c>
      <c r="E291" s="6">
        <f>B256</f>
      </c>
      <c r="F291" s="6">
        <v>9</v>
      </c>
      <c r="G291" s="3">
        <f>IF(J291="","",E291&amp;"-"&amp;F291)</f>
      </c>
      <c r="H291" s="3"/>
      <c r="I291" s="3">
        <f t="array" ref="I291:I291">IF(J291="","","["&amp;TEXTJOIN(",",TRUE,IF((E261:E1260=B256)*(H261:H1260=F291),CHAR(34)&amp;G261:G1260&amp;CHAR(34),""))&amp;"]")</f>
      </c>
      <c r="J291" s="3">
        <f>IF(D291="横轴",AB291,IF(AND(AF291=0,AG291=0),"",AF291))</f>
      </c>
      <c r="K291" s="3">
        <f>IF(D291="横轴",AC291,IF(AND(AG291=0,AF291=0),"",AG291))</f>
      </c>
      <c r="L291" s="3" t="str">
        <v>隐藏</v>
      </c>
      <c r="M291" s="3">
        <f>K267</f>
      </c>
      <c r="N291" s="3">
        <f>IF(J291="","","["&amp;E268&amp;","&amp;E267&amp;"]")</f>
      </c>
      <c r="O291" s="3">
        <f>IF(J291="","","["&amp;E270&amp;","&amp;E269&amp;"]")</f>
      </c>
      <c r="P291" s="3"/>
      <c r="R291" s="10"/>
      <c r="S291" s="4"/>
      <c r="T291" s="4"/>
      <c r="U291" s="4"/>
      <c r="V291" s="4"/>
      <c r="W291" s="4"/>
      <c r="X291" s="4"/>
      <c r="Y291" s="4"/>
      <c r="Z291" s="4"/>
      <c r="AA291" s="5"/>
      <c r="AB291" s="13">
        <f>IF(COUNTIF(R291:AA291,1)=0,"",ROUND((MATCH(1,R291:AA291,0)-1)*(W282/10),0))</f>
      </c>
      <c r="AC291" s="2">
        <f>IF(COUNTIF(R291:AA291,1)=0,"",ROUND(COUNTIF(R291:AA291,1)*(W282/10),0))</f>
      </c>
      <c r="AE291" s="18">
        <v>9</v>
      </c>
      <c r="AF291" s="17"/>
      <c r="AG291" s="16"/>
      <c r="AH291" s="15"/>
      <c r="AI291" s="15"/>
      <c r="AJ291" s="19"/>
    </row>
    <row customHeight="true" ht="15" r="292">
      <c r="C292" s="2">
        <f>IF(J292="","",COUNT($C$30:C291)+1)</f>
      </c>
      <c r="D292" s="12">
        <f>H262</f>
      </c>
      <c r="E292" s="6">
        <f>B256</f>
      </c>
      <c r="F292" s="6">
        <v>10</v>
      </c>
      <c r="G292" s="3">
        <f>IF(J292="","",E292&amp;"-"&amp;F292)</f>
      </c>
      <c r="H292" s="3"/>
      <c r="I292" s="3">
        <f t="array" ref="I292:I292">IF(J292="","","["&amp;TEXTJOIN(",",TRUE,IF((E262:E1261=B256)*(H262:H1261=F292),CHAR(34)&amp;G262:G1261&amp;CHAR(34),""))&amp;"]")</f>
      </c>
      <c r="J292" s="3">
        <f>IF(D292="横轴",AB292,IF(AND(AF292=0,AG292=0),"",AF292))</f>
      </c>
      <c r="K292" s="3">
        <f>IF(D292="横轴",AC292,IF(AND(AG292=0,AF292=0),"",AG292))</f>
      </c>
      <c r="L292" s="3" t="str">
        <v>隐藏</v>
      </c>
      <c r="M292" s="3">
        <f>K267</f>
      </c>
      <c r="N292" s="3">
        <f>IF(J292="","","["&amp;E268&amp;","&amp;E267&amp;"]")</f>
      </c>
      <c r="O292" s="3">
        <f>IF(J292="","","["&amp;E270&amp;","&amp;E269&amp;"]")</f>
      </c>
      <c r="P292" s="3"/>
      <c r="R292" s="10"/>
      <c r="S292" s="4"/>
      <c r="T292" s="4"/>
      <c r="U292" s="4"/>
      <c r="V292" s="4"/>
      <c r="W292" s="4"/>
      <c r="X292" s="4"/>
      <c r="Y292" s="4"/>
      <c r="Z292" s="4"/>
      <c r="AA292" s="5"/>
      <c r="AB292" s="13">
        <f>IF(COUNTIF(R292:AA292,1)=0,"",ROUND((MATCH(1,R292:AA292,0)-1)*(W282/10),0))</f>
      </c>
      <c r="AC292" s="2">
        <f>IF(COUNTIF(R292:AA292,1)=0,"",ROUND(COUNTIF(R292:AA292,1)*(W282/10),0))</f>
      </c>
      <c r="AE292" s="9">
        <v>10</v>
      </c>
      <c r="AF292" s="8"/>
      <c r="AG292" s="11"/>
      <c r="AH292" s="7"/>
      <c r="AI292" s="7"/>
      <c r="AJ292" s="1"/>
    </row>
    <row customHeight="true" ht="15" r="293">
      <c r="AE293" s="15"/>
      <c r="AF293" s="15"/>
      <c r="AG293" s="15"/>
    </row>
    <row customHeight="true" ht="15" r="294">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c r="AC294" s="20"/>
      <c r="AD294" s="20"/>
      <c r="AE294" s="20"/>
      <c r="AF294" s="20"/>
      <c r="AG294" s="20"/>
      <c r="AH294" s="20"/>
      <c r="AI294" s="20"/>
      <c r="AJ294" s="20"/>
      <c r="AK294" s="20"/>
      <c r="AL294" s="20"/>
      <c r="AM294" s="20"/>
      <c r="AN294" s="20"/>
      <c r="AO294" s="20"/>
      <c r="AP294" s="20"/>
      <c r="AQ294" s="20"/>
      <c r="AR294" s="20"/>
      <c r="AS294" s="20"/>
      <c r="AT294" s="20"/>
      <c r="AU294" s="20"/>
      <c r="AV294" s="20"/>
      <c r="AW294" s="20"/>
      <c r="AX294" s="20"/>
      <c r="AY294" s="20"/>
      <c r="AZ294" s="20"/>
      <c r="BA294" s="20"/>
      <c r="BB294" s="20"/>
      <c r="BC294" s="20"/>
      <c r="BD294" s="20"/>
      <c r="BE294" s="20"/>
      <c r="BF294" s="20"/>
      <c r="BG294" s="20"/>
      <c r="BH294" s="20"/>
      <c r="BI294" s="20"/>
      <c r="BJ294" s="20"/>
      <c r="BK294" s="20"/>
      <c r="BL294" s="20"/>
      <c r="BM294" s="20"/>
      <c r="BN294" s="20"/>
      <c r="BO294" s="20"/>
      <c r="BP294" s="20"/>
      <c r="BQ294" s="20"/>
      <c r="BR294" s="20"/>
      <c r="BS294" s="20"/>
      <c r="BT294" s="20"/>
      <c r="BU294" s="20"/>
      <c r="BV294" s="20"/>
      <c r="BW294" s="20"/>
    </row>
    <row customHeight="true" ht="15" r="295">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4"/>
      <c r="AT295" s="14"/>
      <c r="AU295" s="14"/>
      <c r="AV295" s="14"/>
      <c r="AW295" s="14"/>
      <c r="AX295" s="14"/>
      <c r="AY295" s="14"/>
      <c r="AZ295" s="14"/>
      <c r="BA295" s="14"/>
      <c r="BB295" s="14"/>
      <c r="BC295" s="14"/>
      <c r="BD295" s="14"/>
      <c r="BE295" s="14"/>
      <c r="BF295" s="14"/>
      <c r="BG295" s="14"/>
      <c r="BH295" s="14"/>
      <c r="BI295" s="14"/>
      <c r="BJ295" s="14"/>
      <c r="BK295" s="14"/>
      <c r="BL295" s="14"/>
      <c r="BM295" s="14"/>
      <c r="BN295" s="14"/>
      <c r="BO295" s="14"/>
      <c r="BP295" s="14"/>
      <c r="BQ295" s="14"/>
      <c r="BR295" s="14"/>
      <c r="BS295" s="14"/>
      <c r="BT295" s="14"/>
      <c r="BU295" s="14"/>
      <c r="BV295" s="14"/>
      <c r="BW295" s="14"/>
    </row>
    <row customHeight="true" ht="15" r="296">
      <c r="B296" s="14"/>
      <c r="C296" s="14"/>
      <c r="D296" s="14"/>
      <c r="E296" s="14"/>
      <c r="F296" s="14"/>
      <c r="G296" s="27" t="str">
        <v>步骤表索引数据</v>
      </c>
      <c r="H296" s="27"/>
      <c r="I296" s="27"/>
      <c r="J296" s="27"/>
      <c r="K296" s="27"/>
      <c r="AO296" s="30" t="str">
        <v>辅助填写数据</v>
      </c>
      <c r="AP296" s="28"/>
      <c r="AQ296" s="28"/>
      <c r="AR296" s="28"/>
      <c r="AS296" s="28"/>
      <c r="AT296" s="28"/>
      <c r="AU296" s="28"/>
      <c r="AV296" s="28"/>
      <c r="AW296" s="28"/>
      <c r="AX296" s="28"/>
      <c r="AY296" s="28"/>
      <c r="AZ296" s="28"/>
      <c r="BA296" s="28"/>
      <c r="BB296" s="28"/>
      <c r="BC296" s="28"/>
      <c r="BD296" s="28"/>
      <c r="BE296" s="28"/>
      <c r="BF296" s="28"/>
      <c r="BG296" s="28"/>
      <c r="BH296" s="28"/>
      <c r="BI296" s="28"/>
      <c r="BJ296" s="28"/>
      <c r="BK296" s="28"/>
      <c r="BL296" s="28"/>
      <c r="BM296" s="28"/>
      <c r="BN296" s="28"/>
      <c r="BO296" s="28"/>
      <c r="BP296" s="28"/>
      <c r="BQ296" s="28"/>
      <c r="BR296" s="28"/>
      <c r="BS296" s="28"/>
      <c r="BT296" s="28"/>
      <c r="BU296" s="28"/>
      <c r="BV296" s="28"/>
      <c r="BW296" s="29"/>
    </row>
    <row customHeight="true" ht="15" r="297">
      <c r="B297" s="39" t="str">
        <v>索引值</v>
      </c>
      <c r="D297" s="40" t="str">
        <v>所属人物</v>
      </c>
      <c r="E297" s="34" t="str">
        <v>菜品</v>
      </c>
      <c r="F297" s="35" t="str">
        <v>步骤名</v>
      </c>
      <c r="G297" s="37" t="str">
        <v>关卡倒计时</v>
      </c>
      <c r="H297" s="37" t="str">
        <v>满分值</v>
      </c>
      <c r="I297" s="37" t="str">
        <v>及格分值</v>
      </c>
      <c r="J297" s="37" t="str">
        <v>失败后处理</v>
      </c>
      <c r="K297" s="37" t="str">
        <v>失败处理值</v>
      </c>
      <c r="AL297" s="36"/>
      <c r="AM297" s="36"/>
      <c r="AN297" s="36"/>
      <c r="AO297" s="38" t="str">
        <v>容器X</v>
      </c>
      <c r="AP297" s="15" t="str">
        <v>容器Y</v>
      </c>
      <c r="AQ297" s="15" t="str">
        <v>SettleOnPassingScore(控制游戏到达合格分数是否立即进行结算,0:不立即结束，1:分数一达到合格分就结算)</v>
      </c>
      <c r="AR297" s="15" t="str">
        <v>进度条的高度（默认100，基本不用）</v>
      </c>
      <c r="AS297" s="15" t="str">
        <v>横轴区域块的高度（默认100）</v>
      </c>
      <c r="AT297" s="15" t="str">
        <v>横轴区域块Y轴偏移量（相对于容器，默认为0）</v>
      </c>
      <c r="AU297" s="15" t="str">
        <v>进度条图Y(相对于容器默认50）</v>
      </c>
      <c r="AV297" s="15" t="str">
        <v>横轴容器宽度 默认700</v>
      </c>
      <c r="AW297" s="15" t="str">
        <v>横轴容器高度 默认300</v>
      </c>
      <c r="AX297" s="15" t="str">
        <v>圆盘容器宽度</v>
      </c>
      <c r="AY297" s="15" t="str">
        <v>圆盘容器高度</v>
      </c>
      <c r="AZ297" s="15" t="str">
        <v>IsOrder(点击的顺序：是否无序:'0'=有序 '1'=无序)，注意如果无序需要确保ClickAreaIds和区域块展示下一个区域快的id准确</v>
      </c>
      <c r="BA297" s="15" t="str">
        <v>IsRandom(题目组（区域块的顺序是否随机）次序是否随机-ClickAreaIds数组随机重新排序-:'0'=否 '1'=是)</v>
      </c>
      <c r="BB297" s="15" t="str">
        <v>IsShowComboCount(是否显示连击数：'0'不显示、'1'显示（默认）)</v>
      </c>
      <c r="BC297" s="15" t="str">
        <v>IsDisappearHit(击中后区域是否消失:‘0’=否 ’1‘=是)</v>
      </c>
      <c r="BD297" s="15" t="str">
        <v>LoopMode(指针-循环模式:'0'=不循环 '1'=往复循环 '2'=从头循环)</v>
      </c>
      <c r="BE297" s="15" t="str">
        <v>点击区域是否重复出现</v>
      </c>
      <c r="BF297" s="15" t="str">
        <v>PointesId(自己id)</v>
      </c>
      <c r="BG297" s="15" t="str">
        <v>AxisType(轴类型:'1'=横轴 '2'=圆盘)</v>
      </c>
      <c r="BH297" s="15" t="str">
        <v>StartDirection(初始方向:’1‘=从左到右/顺时针 ’2‘=从右到左/逆时针)</v>
      </c>
      <c r="BI297" s="15" t="str">
        <v>PointerMoveSpeed(指针移动速度:n 像素/秒或角度/秒)</v>
      </c>
      <c r="BJ297" s="15" t="str">
        <v>PointerImg(横轴指针图片) 20*100</v>
      </c>
      <c r="BK297" s="15" t="str">
        <v>QteBgHengZhouImg(qte横轴背景图) 700*100</v>
      </c>
      <c r="BL297" s="15" t="str">
        <v>QteBgCircleImg(qte圆盘背景图)400*400</v>
      </c>
      <c r="BM297" s="15" t="str">
        <v>QteBgColor(背景颜色，Hex码)</v>
      </c>
      <c r="BN297" s="15" t="str">
        <v>ClickMissFollowUp('1'=（默认）无反馈+仅扣分 '2'=显示下一个点击次序的区域块 '3’=退出并返回失败值 ‘4’(不再使用)=关卡重开)</v>
      </c>
      <c r="BO297" s="15" t="str">
        <v>ClickAreaNums(点击区域个数:暂时无用)</v>
      </c>
      <c r="BP297" s="15" t="str">
        <v>MinComboCount(最小连击数-连续N次点中即可算作处于连击状态（本次也算在内）)</v>
      </c>
      <c r="BQ297" s="15" t="str">
        <v>ComboScoreBoost(连击得分增幅:例：1.1)  连击得分=原始分数*1.1 (多次连击也是这个分数)</v>
      </c>
      <c r="BR297" s="15" t="str">
        <v>HitSoundEffect(命中音效资源路径)</v>
      </c>
      <c r="BS297" s="15" t="str">
        <v>HitEffectImage(命中特效资源图片路径) 显示区域120*120</v>
      </c>
      <c r="BT297" s="15" t="str">
        <v>HitEffectTimer(特效特效持续时间（秒）)</v>
      </c>
      <c r="BU297" s="15" t="str">
        <v>CriclePointer(圆盘指针) 20*200</v>
      </c>
      <c r="BV297" s="15" t="str">
        <v>CricleClickArea(圆盘区域块，从12点方向顺时针旋转10度的区域) 400*400</v>
      </c>
      <c r="BW297" s="19" t="str">
        <v>ClickAreaIds(点击区域id数组，默认此顺序)</v>
      </c>
    </row>
    <row customHeight="true" ht="15" r="298">
      <c r="B298" s="3">
        <f>COUNT($B$3:B297)+1</f>
      </c>
      <c r="D298" s="3" t="str">
        <v>吴清吉</v>
      </c>
      <c r="E298" s="3" t="str">
        <v>榴莲烤五花肉</v>
      </c>
      <c r="F298" s="3" t="str">
        <v>榴莲裹衣</v>
      </c>
      <c r="G298" s="2">
        <f>IF(E314="是",E302,"")</f>
      </c>
      <c r="H298" s="2">
        <f>E306</f>
      </c>
      <c r="I298" s="2">
        <f>E306</f>
      </c>
      <c r="J298" s="2" t="str">
        <v>当前步骤重新开始</v>
      </c>
      <c r="K298" s="27">
        <f>IF(J298="当前步骤重新开始",1,IF(J298="从菜品第一步开始",2,3))</f>
      </c>
      <c r="AO298" s="31">
        <f>IF(H304="横轴",O302,O310)</f>
      </c>
      <c r="AP298" s="7">
        <f>IF(H304="横轴",O303,O311)</f>
      </c>
      <c r="AQ298" s="7">
        <f>IF(E313="立即结束",1,0)</f>
      </c>
      <c r="AR298" s="7"/>
      <c r="AS298" s="7">
        <f>IF(H304="横轴",O307,"")</f>
      </c>
      <c r="AT298" s="7">
        <f>IF(H304="横轴",O306,"")</f>
      </c>
      <c r="AU298" s="7">
        <f>IF(H304="横轴",O308,"")</f>
      </c>
      <c r="AV298" s="7">
        <f>IF(H304="横轴",O304,"")</f>
      </c>
      <c r="AW298" s="7">
        <f>IF(H304="横轴",O305,"")</f>
      </c>
      <c r="AX298" s="7">
        <f>IF(H304="横轴","",O312)</f>
      </c>
      <c r="AY298" s="7">
        <f>IF(H304="横轴","",O313)</f>
      </c>
      <c r="AZ298" s="7">
        <f>IF(H311="有序",0,1)</f>
      </c>
      <c r="BA298" s="7">
        <v>0</v>
      </c>
      <c r="BB298" s="7">
        <f>IF(K314="显示",1,0)</f>
      </c>
      <c r="BC298" s="7">
        <f>IF(H312="消失",1,0)</f>
      </c>
      <c r="BD298" s="7">
        <f>IF(K302="不循环",0,IF(K302="往复循环",1,2))</f>
      </c>
      <c r="BE298" s="7">
        <f>IF(H319="是",1,0)</f>
      </c>
      <c r="BF298" s="7">
        <f>D298&amp;"-"&amp;E298&amp;"-"&amp;F298</f>
      </c>
      <c r="BG298" s="7">
        <f>IF(H304="横轴",1,2)</f>
      </c>
      <c r="BH298" s="7">
        <f>IF(K303="左→右/顺时针",1,2)</f>
      </c>
      <c r="BI298" s="7">
        <f>K304</f>
      </c>
      <c r="BJ298" s="7">
        <f>K305</f>
      </c>
      <c r="BK298" s="7">
        <f>H305</f>
      </c>
      <c r="BL298" s="7">
        <f>H306</f>
      </c>
      <c r="BM298" s="7">
        <f>H307</f>
      </c>
      <c r="BN298" s="7">
        <f>IF(H313="仅扣分",1,IF(H313="失败退出",3,2))</f>
      </c>
      <c r="BO298" s="7">
        <f>10-COUNTIF(J325:J334,"")</f>
      </c>
      <c r="BP298" s="7">
        <f>K315</f>
      </c>
      <c r="BQ298" s="7">
        <f>K316</f>
      </c>
      <c r="BR298" s="7">
        <f>H315</f>
      </c>
      <c r="BS298" s="7">
        <f>H316</f>
      </c>
      <c r="BT298" s="7">
        <f>H317</f>
      </c>
      <c r="BU298" s="7">
        <f>K306</f>
      </c>
      <c r="BV298" s="7">
        <f>IF(K310=0,"",K310)</f>
      </c>
      <c r="BW298" s="1">
        <f t="array" ref="BW298:BW298">"["&amp;TEXTJOIN(",",TRUE,IF(G325:G334&lt;&gt;"",CHAR(34)&amp;G325:G334&amp;CHAR(34),""))&amp;"]"</f>
      </c>
    </row>
    <row customHeight="true" ht="15" r="299">
      <c r="B299" s="14"/>
      <c r="C299" s="14"/>
      <c r="D299" s="14"/>
      <c r="E299" s="14"/>
      <c r="F299" s="14"/>
      <c r="G299" s="14"/>
      <c r="H299" s="14"/>
      <c r="I299" s="14"/>
      <c r="J299" s="14"/>
      <c r="K299" s="14"/>
      <c r="L299" s="14"/>
      <c r="M299" s="14"/>
      <c r="N299" s="14"/>
      <c r="O299" s="14"/>
      <c r="P299" s="14"/>
      <c r="Q299" s="14"/>
      <c r="R299" s="14"/>
      <c r="S299" s="14"/>
      <c r="T299" s="14"/>
      <c r="U299" s="14"/>
      <c r="AO299" s="15"/>
    </row>
    <row customHeight="true" ht="15" r="300">
      <c r="B300" s="14"/>
      <c r="C300" s="14"/>
      <c r="S300" s="14"/>
      <c r="T300" s="14"/>
      <c r="U300" s="14"/>
      <c r="AO300" s="15"/>
    </row>
    <row customHeight="true" ht="15" r="301">
      <c r="B301" s="14"/>
      <c r="C301" s="14"/>
      <c r="D301" s="23" t="str">
        <v>设计相关</v>
      </c>
      <c r="E301" s="23"/>
      <c r="G301" s="24" t="str">
        <v>条整体</v>
      </c>
      <c r="H301" s="24"/>
      <c r="J301" s="25" t="str">
        <v>指针相关</v>
      </c>
      <c r="K301" s="25"/>
      <c r="L301" s="14"/>
      <c r="M301" s="26" t="str">
        <v>QTE数据（根据美术资源而来）</v>
      </c>
      <c r="N301" s="26"/>
      <c r="O301" s="26"/>
      <c r="S301" s="14"/>
      <c r="T301" s="14"/>
      <c r="U301" s="14"/>
      <c r="AO301" s="15"/>
    </row>
    <row customHeight="true" ht="15" r="302">
      <c r="B302" s="14"/>
      <c r="C302" s="14"/>
      <c r="D302" s="22" t="str">
        <v>关卡预期时间(s)</v>
      </c>
      <c r="E302" s="2">
        <v>15</v>
      </c>
      <c r="G302" s="21" t="str">
        <v>容器的X</v>
      </c>
      <c r="H302" s="2">
        <f>IF(H304="横轴",O302,O310)</f>
      </c>
      <c r="J302" s="21" t="str">
        <v>指针循环</v>
      </c>
      <c r="K302" s="3" t="str">
        <v>从头循环</v>
      </c>
      <c r="L302" s="14"/>
      <c r="M302" s="2" t="str">
        <v>横轴</v>
      </c>
      <c r="N302" s="2" t="str">
        <v>容器X</v>
      </c>
      <c r="O302" s="2">
        <v>134</v>
      </c>
      <c r="S302" s="14"/>
      <c r="T302" s="14"/>
      <c r="U302" s="14"/>
      <c r="AO302" s="15"/>
    </row>
    <row customHeight="true" ht="15" r="303">
      <c r="B303" s="14"/>
      <c r="C303" s="14"/>
      <c r="D303" s="27" t="str">
        <v>点击区域数</v>
      </c>
      <c r="E303" s="2">
        <f>10-COUNTIF(J325:J334,"")</f>
      </c>
      <c r="G303" s="21" t="str">
        <v>容器的Y</v>
      </c>
      <c r="H303" s="2">
        <f>IF(H304="横轴",O303,O311)</f>
      </c>
      <c r="J303" s="21" t="str">
        <v>初始方向</v>
      </c>
      <c r="K303" s="3" t="str">
        <v>左→右/顺时针</v>
      </c>
      <c r="L303" s="14"/>
      <c r="M303" s="2" t="str">
        <v>横轴</v>
      </c>
      <c r="N303" s="2" t="str">
        <v>容器Y</v>
      </c>
      <c r="O303" s="2">
        <v>324</v>
      </c>
      <c r="S303" s="14"/>
      <c r="T303" s="14"/>
      <c r="U303" s="14"/>
      <c r="AO303" s="15"/>
    </row>
    <row customHeight="true" ht="15" r="304">
      <c r="B304" s="14"/>
      <c r="C304" s="14"/>
      <c r="D304" s="22" t="str">
        <v>预期指针来回几次玩家才能命中</v>
      </c>
      <c r="E304" s="2">
        <v>2</v>
      </c>
      <c r="G304" s="21" t="str">
        <v>类型</v>
      </c>
      <c r="H304" s="3" t="str">
        <v>圆盘</v>
      </c>
      <c r="J304" s="21" t="str">
        <v>指针移速</v>
      </c>
      <c r="K304" s="3">
        <f>E305</f>
      </c>
      <c r="L304" s="14"/>
      <c r="M304" s="2" t="str">
        <v>横轴</v>
      </c>
      <c r="N304" s="2" t="str">
        <v>容器W</v>
      </c>
      <c r="O304" s="2">
        <v>1012</v>
      </c>
      <c r="S304" s="14"/>
      <c r="T304" s="14"/>
      <c r="U304" s="14"/>
      <c r="AO304" s="15"/>
    </row>
    <row customHeight="true" ht="15" r="305">
      <c r="B305" s="14"/>
      <c r="C305" s="14"/>
      <c r="D305" s="27" t="str">
        <v>默认指针移速</v>
      </c>
      <c r="E305" s="2">
        <f>ROUND(IF(H304="横轴",W324/E304,360/E304)*E316,0)</f>
      </c>
      <c r="G305" s="32" t="str">
        <v>横轴图片</v>
      </c>
      <c r="H305" s="3" t="str">
        <v>Graphics/多点触发轴/横轴背景图.png</v>
      </c>
      <c r="J305" s="32" t="str">
        <v>指针图片-横轴</v>
      </c>
      <c r="K305" s="2" t="str">
        <v>Graphics/多点触发轴/横轴指针.png</v>
      </c>
      <c r="L305" s="14"/>
      <c r="M305" s="2" t="str">
        <v>横轴</v>
      </c>
      <c r="N305" s="2" t="str">
        <v>容器H</v>
      </c>
      <c r="O305" s="2">
        <v>72</v>
      </c>
      <c r="S305" s="14"/>
      <c r="T305" s="14"/>
      <c r="U305" s="14"/>
      <c r="AO305" s="15"/>
    </row>
    <row customHeight="true" ht="15" r="306">
      <c r="B306" s="14"/>
      <c r="C306" s="14"/>
      <c r="D306" s="22" t="str">
        <v>通关总分</v>
      </c>
      <c r="E306" s="2">
        <v>100</v>
      </c>
      <c r="G306" s="33" t="str">
        <v>圆盘图片</v>
      </c>
      <c r="H306" s="2" t="str">
        <v>Graphics/多点触发轴/qte圆盘背景图.png</v>
      </c>
      <c r="J306" s="32" t="str">
        <v>指针图片-圆盘</v>
      </c>
      <c r="K306" s="2" t="str">
        <v>Graphics/多点触发轴/圆盘指针.png</v>
      </c>
      <c r="L306" s="14"/>
      <c r="M306" s="2" t="str">
        <v>横轴</v>
      </c>
      <c r="N306" s="2" t="str">
        <v>目标点击区域Y</v>
      </c>
      <c r="O306" s="2">
        <v>18</v>
      </c>
      <c r="S306" s="14"/>
      <c r="T306" s="14"/>
      <c r="U306" s="14"/>
      <c r="AO306" s="15"/>
    </row>
    <row customHeight="true" ht="15" r="307">
      <c r="B307" s="14"/>
      <c r="C307" s="14"/>
      <c r="D307" s="22" t="str">
        <v>预期最少点击通关次数</v>
      </c>
      <c r="E307" s="2">
        <v>4</v>
      </c>
      <c r="G307" s="33" t="str">
        <v>背景色(HeX码)</v>
      </c>
      <c r="H307" s="2"/>
      <c r="J307" s="41" t="str">
        <v>点击区域</v>
      </c>
      <c r="K307" s="41"/>
      <c r="L307" s="14"/>
      <c r="M307" s="2" t="str">
        <v>横轴</v>
      </c>
      <c r="N307" s="2" t="str">
        <v>目标点击区域H</v>
      </c>
      <c r="O307" s="2">
        <v>36</v>
      </c>
      <c r="S307" s="14"/>
      <c r="T307" s="14"/>
      <c r="U307" s="14"/>
      <c r="AO307" s="15"/>
    </row>
    <row customHeight="true" ht="15" r="308">
      <c r="B308" s="14"/>
      <c r="C308" s="14"/>
      <c r="D308" s="22" t="str">
        <v>预期最多点击通关次数</v>
      </c>
      <c r="E308" s="2">
        <v>6</v>
      </c>
      <c r="G308" s="15"/>
      <c r="H308" s="15"/>
      <c r="J308" s="32" t="str">
        <v>区域图片-横轴</v>
      </c>
      <c r="K308" s="2"/>
      <c r="L308" s="14"/>
      <c r="M308" s="2" t="str">
        <v>横轴</v>
      </c>
      <c r="N308" s="2" t="str">
        <v>进度条图Y偏移</v>
      </c>
      <c r="O308" s="2">
        <v>10</v>
      </c>
      <c r="S308" s="14"/>
      <c r="T308" s="14"/>
      <c r="U308" s="14"/>
      <c r="AO308" s="15"/>
    </row>
    <row customHeight="true" ht="15" r="309">
      <c r="B309" s="14"/>
      <c r="C309" s="14"/>
      <c r="D309" s="27" t="str">
        <v>命中得分区间-大</v>
      </c>
      <c r="E309" s="2">
        <f>ROUND(E306/E307,0)</f>
      </c>
      <c r="J309" s="32" t="str">
        <v>区域颜色-横轴</v>
      </c>
      <c r="K309" s="2" t="str">
        <v>#88cc66</v>
      </c>
      <c r="L309" s="14"/>
      <c r="M309" s="2" t="str">
        <v>横轴</v>
      </c>
      <c r="N309" s="61" t="str">
        <v>进度条图H</v>
      </c>
      <c r="O309" s="61" t="str">
        <v>-</v>
      </c>
      <c r="S309" s="14"/>
      <c r="T309" s="14"/>
      <c r="U309" s="14"/>
      <c r="AO309" s="15"/>
    </row>
    <row customHeight="true" ht="15" r="310">
      <c r="B310" s="14"/>
      <c r="C310" s="14"/>
      <c r="D310" s="27" t="str">
        <v>命中得分区间-小</v>
      </c>
      <c r="E310" s="2">
        <f>ROUND(E306/E308,0)</f>
      </c>
      <c r="G310" s="64" t="str">
        <v>点击相关</v>
      </c>
      <c r="H310" s="64"/>
      <c r="J310" s="32" t="str">
        <v>区域图片-圆盘</v>
      </c>
      <c r="K310" s="2" t="str">
        <v>Graphics/多点触发轴/qte圆盘区域块10度.png</v>
      </c>
      <c r="L310" s="14"/>
      <c r="M310" s="2" t="str">
        <v>圆盘</v>
      </c>
      <c r="N310" s="2" t="str">
        <v>容器X</v>
      </c>
      <c r="O310" s="2">
        <v>440</v>
      </c>
      <c r="S310" s="14"/>
      <c r="T310" s="14"/>
      <c r="U310" s="14"/>
      <c r="AO310" s="15"/>
    </row>
    <row customHeight="true" ht="15" r="311">
      <c r="B311" s="14"/>
      <c r="C311" s="14"/>
      <c r="D311" s="22" t="str">
        <v>失误扣分区间-大</v>
      </c>
      <c r="E311" s="2">
        <v>0</v>
      </c>
      <c r="G311" s="34" t="str">
        <v>点击区域出现顺序</v>
      </c>
      <c r="H311" s="3" t="str">
        <v>有序</v>
      </c>
      <c r="J311" s="32" t="str">
        <v>区域颜色-圆盘</v>
      </c>
      <c r="K311" s="2"/>
      <c r="L311" s="14"/>
      <c r="M311" s="2" t="str">
        <v>圆盘</v>
      </c>
      <c r="N311" s="2" t="str">
        <v>容器Y</v>
      </c>
      <c r="O311" s="2">
        <v>160</v>
      </c>
      <c r="S311" s="14"/>
      <c r="T311" s="14"/>
      <c r="U311" s="14"/>
      <c r="AO311" s="15"/>
    </row>
    <row customHeight="true" ht="15" r="312">
      <c r="B312" s="14"/>
      <c r="C312" s="15"/>
      <c r="D312" s="22" t="str">
        <v>失误扣分区间-小</v>
      </c>
      <c r="E312" s="2">
        <v>0</v>
      </c>
      <c r="G312" s="34" t="str">
        <v>击中后区域是否消失</v>
      </c>
      <c r="H312" s="3" t="str">
        <v>消失</v>
      </c>
      <c r="I312" s="14"/>
      <c r="L312" s="14"/>
      <c r="M312" s="2" t="str">
        <v>圆盘</v>
      </c>
      <c r="N312" s="2" t="str">
        <v>容器W</v>
      </c>
      <c r="O312" s="2">
        <v>400</v>
      </c>
      <c r="P312" s="14"/>
      <c r="Q312" s="14"/>
      <c r="R312" s="14"/>
      <c r="S312" s="14"/>
      <c r="T312" s="14"/>
      <c r="U312" s="14"/>
      <c r="AO312" s="15"/>
    </row>
    <row customHeight="true" ht="15" r="313">
      <c r="B313" s="14"/>
      <c r="C313" s="15"/>
      <c r="D313" s="22" t="str">
        <v>到达总分是否立即结束游戏</v>
      </c>
      <c r="E313" s="2" t="str">
        <v>立即结束</v>
      </c>
      <c r="G313" s="34" t="str">
        <v>点错处理</v>
      </c>
      <c r="H313" s="2" t="str">
        <v>仅扣分</v>
      </c>
      <c r="I313" s="14"/>
      <c r="J313" s="62" t="str">
        <v>连击相关</v>
      </c>
      <c r="K313" s="62"/>
      <c r="L313" s="14"/>
      <c r="M313" s="2" t="str">
        <v>圆盘</v>
      </c>
      <c r="N313" s="2" t="str">
        <v>容器H</v>
      </c>
      <c r="O313" s="2">
        <v>400</v>
      </c>
      <c r="P313" s="14"/>
      <c r="Q313" s="14"/>
      <c r="R313" s="14"/>
      <c r="S313" s="14"/>
      <c r="T313" s="14"/>
      <c r="U313" s="14"/>
      <c r="AO313" s="15"/>
    </row>
    <row customHeight="true" ht="15" r="314">
      <c r="B314" s="14"/>
      <c r="C314" s="15"/>
      <c r="D314" s="22" t="str">
        <v>是否限时</v>
      </c>
      <c r="E314" s="2" t="str">
        <v>否</v>
      </c>
      <c r="G314" s="34" t="str">
        <v>点错扣分值</v>
      </c>
      <c r="H314" s="3">
        <v>10</v>
      </c>
      <c r="I314" s="14"/>
      <c r="J314" s="2" t="str">
        <v>是否显示连击数</v>
      </c>
      <c r="K314" s="2" t="str">
        <v>不显示</v>
      </c>
      <c r="L314" s="14"/>
      <c r="P314" s="14"/>
      <c r="Q314" s="14"/>
      <c r="R314" s="14"/>
      <c r="S314" s="14"/>
      <c r="T314" s="14"/>
      <c r="U314" s="14"/>
      <c r="AO314" s="15"/>
    </row>
    <row customHeight="true" ht="15" r="315">
      <c r="B315" s="14"/>
      <c r="C315" s="15"/>
      <c r="G315" s="32" t="str">
        <v>命中音效</v>
      </c>
      <c r="H315" s="3" t="str">
        <v>Audio/和面.mp3</v>
      </c>
      <c r="I315" s="14"/>
      <c r="J315" s="2" t="str">
        <v>最小连击数</v>
      </c>
      <c r="K315" s="2">
        <v>3</v>
      </c>
      <c r="L315" s="14"/>
      <c r="P315" s="14"/>
      <c r="Q315" s="14"/>
      <c r="R315" s="14"/>
      <c r="S315" s="14"/>
      <c r="T315" s="14"/>
      <c r="U315" s="14"/>
      <c r="AO315" s="15"/>
    </row>
    <row customHeight="true" ht="15" r="316">
      <c r="B316" s="14"/>
      <c r="C316" s="15"/>
      <c r="D316" s="63" t="str">
        <v>指针速度参数</v>
      </c>
      <c r="E316" s="2">
        <v>1</v>
      </c>
      <c r="G316" s="33" t="str">
        <v>命中特效</v>
      </c>
      <c r="H316" s="2"/>
      <c r="I316" s="14"/>
      <c r="J316" s="2" t="str">
        <v>连击积分增幅</v>
      </c>
      <c r="K316" s="2">
        <v>1.1</v>
      </c>
      <c r="L316" s="14"/>
      <c r="P316" s="14"/>
      <c r="Q316" s="14"/>
      <c r="R316" s="14"/>
      <c r="S316" s="14"/>
      <c r="T316" s="14"/>
      <c r="U316" s="14"/>
      <c r="AO316" s="15"/>
    </row>
    <row customHeight="true" ht="15" r="317">
      <c r="B317" s="14"/>
      <c r="C317" s="15"/>
      <c r="G317" s="33" t="str">
        <v>特效持续时间</v>
      </c>
      <c r="H317" s="2" t="str">
        <v>测试特效持续时间</v>
      </c>
      <c r="I317" s="14"/>
      <c r="L317" s="14"/>
      <c r="P317" s="14"/>
      <c r="Q317" s="14"/>
      <c r="R317" s="14"/>
      <c r="S317" s="14"/>
      <c r="T317" s="14"/>
      <c r="U317" s="14"/>
      <c r="AO317" s="15"/>
    </row>
    <row customHeight="true" ht="15" r="318">
      <c r="B318" s="14"/>
      <c r="C318" s="15"/>
      <c r="F318" s="14"/>
      <c r="I318" s="14"/>
      <c r="J318" s="14"/>
      <c r="K318" s="14"/>
      <c r="L318" s="14"/>
      <c r="M318" s="14"/>
      <c r="N318" s="14"/>
      <c r="O318" s="14"/>
      <c r="P318" s="14"/>
      <c r="Q318" s="14"/>
      <c r="R318" s="14"/>
      <c r="S318" s="14"/>
      <c r="T318" s="14"/>
      <c r="U318" s="14"/>
      <c r="AO318" s="15"/>
    </row>
    <row customHeight="true" ht="15" r="319">
      <c r="G319" s="23" t="str">
        <v>点击区域是否循环出现（分数不够且点击区域都被点击后）</v>
      </c>
      <c r="H319" s="2" t="str">
        <v>是</v>
      </c>
      <c r="AO319" s="15"/>
    </row>
    <row customHeight="true" ht="15" r="320">
      <c r="AO320" s="15"/>
    </row>
    <row customHeight="true" ht="15" r="321">
      <c r="AE321" s="44" t="str">
        <v>圆盘填写</v>
      </c>
      <c r="AF321" s="45"/>
      <c r="AG321" s="45"/>
      <c r="AH321" s="46"/>
      <c r="AI321" s="46"/>
      <c r="AJ321" s="47"/>
      <c r="AO321" s="15"/>
    </row>
    <row customHeight="true" ht="15" r="322">
      <c r="R322" s="41" t="str">
        <v>横轴填写</v>
      </c>
      <c r="S322" s="41"/>
      <c r="T322" s="41"/>
      <c r="U322" s="41"/>
      <c r="V322" s="41"/>
      <c r="W322" s="41"/>
      <c r="X322" s="41"/>
      <c r="Y322" s="41"/>
      <c r="Z322" s="41"/>
      <c r="AA322" s="41"/>
      <c r="AB322" s="41"/>
      <c r="AC322" s="41"/>
      <c r="AE322" s="43" t="str">
        <v>预览区域ID</v>
      </c>
      <c r="AF322" s="42">
        <v>5</v>
      </c>
      <c r="AG322" s="42"/>
      <c r="AH322" s="15"/>
      <c r="AI322" s="15"/>
      <c r="AJ322" s="19"/>
    </row>
    <row customHeight="true" ht="15" r="323">
      <c r="E323" s="59" t="str">
        <v>点击区域</v>
      </c>
      <c r="F323" s="58"/>
      <c r="G323" s="58"/>
      <c r="H323" s="58"/>
      <c r="I323" s="58"/>
      <c r="J323" s="58"/>
      <c r="K323" s="58"/>
      <c r="L323" s="58"/>
      <c r="M323" s="58"/>
      <c r="N323" s="58"/>
      <c r="O323" s="58"/>
      <c r="P323" s="58"/>
      <c r="R323" s="26" t="str">
        <v>简易区域位置数据（横轴）</v>
      </c>
      <c r="S323" s="26"/>
      <c r="T323" s="26"/>
      <c r="U323" s="26"/>
      <c r="V323" s="26"/>
      <c r="W323" s="26"/>
      <c r="X323" s="26"/>
      <c r="Y323" s="26"/>
      <c r="Z323" s="26"/>
      <c r="AA323" s="26"/>
      <c r="AB323" s="16" t="str">
        <v>位置数据</v>
      </c>
      <c r="AC323" s="16"/>
      <c r="AE323" s="60">
        <f>VLOOKUP(AF322,AE325:AG334,2,FALSE)</f>
      </c>
      <c r="AF323" s="61">
        <f>VLOOKUP(AF322,AE325:AG334,3,FALSE)</f>
      </c>
      <c r="AG323" s="61">
        <f>360-AE323-AF323</f>
      </c>
      <c r="AH323" s="15"/>
      <c r="AI323" s="15"/>
      <c r="AJ323" s="19"/>
    </row>
    <row customHeight="true" ht="15" r="324">
      <c r="C324" s="16" t="str">
        <v>区域表中编号</v>
      </c>
      <c r="D324" s="12" t="str">
        <v>辅助列</v>
      </c>
      <c r="E324" s="48" t="str">
        <v>所属游戏</v>
      </c>
      <c r="F324" s="48" t="str">
        <v>本游戏区域序号</v>
      </c>
      <c r="G324" s="48" t="str">
        <v>自己ID</v>
      </c>
      <c r="H324" s="50" t="str">
        <v>前置条件</v>
      </c>
      <c r="I324" s="50" t="str">
        <v>触发后解锁区域</v>
      </c>
      <c r="J324" s="54" t="str">
        <v>区域位置X/角度</v>
      </c>
      <c r="K324" s="54" t="str">
        <v>区域宽度/角度</v>
      </c>
      <c r="L324" s="56" t="str">
        <v>初始隐藏</v>
      </c>
      <c r="M324" s="50" t="str">
        <v>区域颜色</v>
      </c>
      <c r="N324" s="34" t="str">
        <v>命中得分区间</v>
      </c>
      <c r="O324" s="34" t="str">
        <v>失误扣分区间</v>
      </c>
      <c r="P324" s="34" t="str">
        <v>命中后指针加速</v>
      </c>
      <c r="R324" s="49" t="str">
        <v>条长度</v>
      </c>
      <c r="S324" s="49"/>
      <c r="T324" s="49"/>
      <c r="U324" s="49"/>
      <c r="V324" s="49"/>
      <c r="W324" s="51">
        <v>1012</v>
      </c>
      <c r="X324" s="51"/>
      <c r="Y324" s="51"/>
      <c r="Z324" s="51"/>
      <c r="AA324" s="51"/>
      <c r="AB324" s="57" t="str">
        <v>区域位置X/角度</v>
      </c>
      <c r="AC324" s="57" t="str">
        <v>区域宽度/角度</v>
      </c>
      <c r="AE324" s="52" t="str">
        <v>区域ID</v>
      </c>
      <c r="AF324" s="53" t="str">
        <v>区域位置</v>
      </c>
      <c r="AG324" s="55" t="str">
        <v>区域角度</v>
      </c>
      <c r="AH324" s="15"/>
      <c r="AI324" s="15"/>
      <c r="AJ324" s="19"/>
    </row>
    <row customHeight="true" ht="15" r="325">
      <c r="C325" s="2">
        <f>IF(J325="","",COUNT($C$30:C324)+1)</f>
      </c>
      <c r="D325" s="12">
        <f>H304</f>
      </c>
      <c r="E325" s="6">
        <f>B298</f>
      </c>
      <c r="F325" s="6">
        <v>1</v>
      </c>
      <c r="G325" s="3">
        <f>IF(J325="","",E325&amp;"-"&amp;F325)</f>
      </c>
      <c r="H325" s="3"/>
      <c r="I325" s="3">
        <f t="array" ref="I325:I325">IF(J325="","","["&amp;TEXTJOIN(",",TRUE,IF((E295:E1294=B298)*(H295:H1294=F325),CHAR(34)&amp;G295:G1294&amp;CHAR(34),""))&amp;"]")</f>
      </c>
      <c r="J325" s="3">
        <f>IF(D325="横轴",AB325,IF(AND(AF325=0,AG325=0),"",AF325))</f>
      </c>
      <c r="K325" s="3">
        <f>IF(D325="横轴",AC325,IF(AND(AG325=0,AF325=0),"",AG325))</f>
      </c>
      <c r="L325" s="3" t="str">
        <v>显示</v>
      </c>
      <c r="M325" s="3">
        <f>K309</f>
      </c>
      <c r="N325" s="3">
        <f>IF(J325="","","["&amp;E310&amp;","&amp;E309&amp;"]")</f>
      </c>
      <c r="O325" s="3">
        <f>IF(J325="","","["&amp;E312&amp;","&amp;E311&amp;"]")</f>
      </c>
      <c r="P325" s="3">
        <v>1.5</v>
      </c>
      <c r="R325" s="10"/>
      <c r="S325" s="4"/>
      <c r="T325" s="4"/>
      <c r="U325" s="4"/>
      <c r="V325" s="4"/>
      <c r="W325" s="4"/>
      <c r="X325" s="4"/>
      <c r="Y325" s="4"/>
      <c r="Z325" s="4"/>
      <c r="AA325" s="5"/>
      <c r="AB325" s="13"/>
      <c r="AC325" s="2"/>
      <c r="AE325" s="18">
        <v>1</v>
      </c>
      <c r="AF325" s="17">
        <v>50</v>
      </c>
      <c r="AG325" s="16">
        <v>80</v>
      </c>
      <c r="AH325" s="15"/>
      <c r="AI325" s="15"/>
      <c r="AJ325" s="19"/>
    </row>
    <row customHeight="true" ht="15" r="326">
      <c r="C326" s="2">
        <f>IF(J326="","",COUNT($C$30:C325)+1)</f>
      </c>
      <c r="D326" s="12">
        <f>H304</f>
      </c>
      <c r="E326" s="6">
        <f>B298</f>
      </c>
      <c r="F326" s="6">
        <v>2</v>
      </c>
      <c r="G326" s="3">
        <f>IF(J326="","",E326&amp;"-"&amp;F326)</f>
      </c>
      <c r="H326" s="3">
        <v>1</v>
      </c>
      <c r="I326" s="3">
        <f t="array" ref="I326:I326">IF(J326="","","["&amp;TEXTJOIN(",",TRUE,IF((E296:E1295=B298)*(H296:H1295=F326),CHAR(34)&amp;G296:G1295&amp;CHAR(34),""))&amp;"]")</f>
      </c>
      <c r="J326" s="3">
        <f>IF(D326="横轴",AB326,IF(AND(AF326=0,AG326=0),"",AF326))</f>
      </c>
      <c r="K326" s="3">
        <f>IF(D326="横轴",AC326,IF(AND(AG326=0,AF326=0),"",AG326))</f>
      </c>
      <c r="L326" s="3" t="str">
        <v>隐藏</v>
      </c>
      <c r="M326" s="3">
        <f>K309</f>
      </c>
      <c r="N326" s="3">
        <f>IF(J326="","","["&amp;E310&amp;","&amp;E309&amp;"]")</f>
      </c>
      <c r="O326" s="3">
        <f>IF(J326="","","["&amp;E312&amp;","&amp;E311&amp;"]")</f>
      </c>
      <c r="P326" s="3">
        <v>2</v>
      </c>
      <c r="R326" s="10"/>
      <c r="S326" s="4"/>
      <c r="T326" s="4"/>
      <c r="U326" s="4"/>
      <c r="V326" s="4"/>
      <c r="W326" s="4"/>
      <c r="X326" s="4"/>
      <c r="Y326" s="4"/>
      <c r="Z326" s="4"/>
      <c r="AA326" s="5"/>
      <c r="AB326" s="13"/>
      <c r="AC326" s="2"/>
      <c r="AE326" s="18">
        <v>2</v>
      </c>
      <c r="AF326" s="17">
        <v>280</v>
      </c>
      <c r="AG326" s="16">
        <v>60</v>
      </c>
      <c r="AH326" s="15"/>
      <c r="AI326" s="15"/>
      <c r="AJ326" s="19"/>
    </row>
    <row customHeight="true" ht="15" r="327">
      <c r="C327" s="2">
        <f>IF(J327="","",COUNT($C$30:C326)+1)</f>
      </c>
      <c r="D327" s="12">
        <f>H304</f>
      </c>
      <c r="E327" s="6">
        <f>B298</f>
      </c>
      <c r="F327" s="6">
        <v>3</v>
      </c>
      <c r="G327" s="3">
        <f>IF(J327="","",E327&amp;"-"&amp;F327)</f>
      </c>
      <c r="H327" s="3">
        <v>2</v>
      </c>
      <c r="I327" s="3">
        <f t="array" ref="I327:I327">IF(J327="","","["&amp;TEXTJOIN(",",TRUE,IF((E297:E1296=B298)*(H297:H1296=F327),CHAR(34)&amp;G297:G1296&amp;CHAR(34),""))&amp;"]")</f>
      </c>
      <c r="J327" s="3">
        <f>IF(D327="横轴",AB327,IF(AND(AF327=0,AG327=0),"",AF327))</f>
      </c>
      <c r="K327" s="3">
        <f>IF(D327="横轴",AC327,IF(AND(AG327=0,AF327=0),"",AG327))</f>
      </c>
      <c r="L327" s="3" t="str">
        <v>隐藏</v>
      </c>
      <c r="M327" s="3">
        <f>K309</f>
      </c>
      <c r="N327" s="3">
        <f>IF(J327="","","["&amp;E310&amp;","&amp;E309&amp;"]")</f>
      </c>
      <c r="O327" s="3">
        <f>IF(J327="","","["&amp;E312&amp;","&amp;E311&amp;"]")</f>
      </c>
      <c r="P327" s="3">
        <v>1.5</v>
      </c>
      <c r="R327" s="10"/>
      <c r="S327" s="4"/>
      <c r="T327" s="4"/>
      <c r="U327" s="4"/>
      <c r="V327" s="4"/>
      <c r="W327" s="4"/>
      <c r="X327" s="4"/>
      <c r="Y327" s="4"/>
      <c r="Z327" s="4"/>
      <c r="AA327" s="5"/>
      <c r="AB327" s="13"/>
      <c r="AC327" s="2"/>
      <c r="AE327" s="18">
        <v>3</v>
      </c>
      <c r="AF327" s="17">
        <v>180</v>
      </c>
      <c r="AG327" s="16">
        <v>40</v>
      </c>
      <c r="AH327" s="15"/>
      <c r="AI327" s="15"/>
      <c r="AJ327" s="19"/>
    </row>
    <row customHeight="true" ht="15" r="328">
      <c r="C328" s="2">
        <f>IF(J328="","",COUNT($C$30:C327)+1)</f>
      </c>
      <c r="D328" s="12">
        <f>H304</f>
      </c>
      <c r="E328" s="6">
        <f>B298</f>
      </c>
      <c r="F328" s="6">
        <v>4</v>
      </c>
      <c r="G328" s="3">
        <f>IF(J328="","",E328&amp;"-"&amp;F328)</f>
      </c>
      <c r="H328" s="3">
        <v>3</v>
      </c>
      <c r="I328" s="3">
        <f t="array" ref="I328:I328">IF(J328="","","["&amp;TEXTJOIN(",",TRUE,IF((E298:E1297=B298)*(H298:H1297=F328),CHAR(34)&amp;G298:G1297&amp;CHAR(34),""))&amp;"]")</f>
      </c>
      <c r="J328" s="3">
        <f>IF(D328="横轴",AB328,IF(AND(AF328=0,AG328=0),"",AF328))</f>
      </c>
      <c r="K328" s="3">
        <f>IF(D328="横轴",AC328,IF(AND(AG328=0,AF328=0),"",AG328))</f>
      </c>
      <c r="L328" s="3" t="str">
        <v>隐藏</v>
      </c>
      <c r="M328" s="3">
        <f>K309</f>
      </c>
      <c r="N328" s="3">
        <f>IF(J328="","","["&amp;E310&amp;","&amp;E309&amp;"]")</f>
      </c>
      <c r="O328" s="3">
        <f>IF(J328="","","["&amp;E312&amp;","&amp;E311&amp;"]")</f>
      </c>
      <c r="P328" s="3">
        <v>1.2</v>
      </c>
      <c r="R328" s="10"/>
      <c r="S328" s="4"/>
      <c r="T328" s="4"/>
      <c r="U328" s="4"/>
      <c r="V328" s="4"/>
      <c r="W328" s="4"/>
      <c r="X328" s="4"/>
      <c r="Y328" s="4"/>
      <c r="Z328" s="4"/>
      <c r="AA328" s="5"/>
      <c r="AB328" s="13"/>
      <c r="AC328" s="2"/>
      <c r="AE328" s="18">
        <v>4</v>
      </c>
      <c r="AF328" s="17">
        <v>300</v>
      </c>
      <c r="AG328" s="16">
        <v>60</v>
      </c>
      <c r="AH328" s="15"/>
      <c r="AI328" s="15"/>
      <c r="AJ328" s="19"/>
    </row>
    <row customHeight="true" ht="15" r="329">
      <c r="C329" s="2">
        <f>IF(J329="","",COUNT($C$30:C328)+1)</f>
      </c>
      <c r="D329" s="12">
        <f>H304</f>
      </c>
      <c r="E329" s="6">
        <f>B298</f>
      </c>
      <c r="F329" s="6">
        <v>5</v>
      </c>
      <c r="G329" s="3">
        <f>IF(J329="","",E329&amp;"-"&amp;F329)</f>
      </c>
      <c r="H329" s="3">
        <v>4</v>
      </c>
      <c r="I329" s="3">
        <f t="array" ref="I329:I329">IF(J329="","","["&amp;TEXTJOIN(",",TRUE,IF((E299:E1298=B298)*(H299:H1298=F329),CHAR(34)&amp;G299:G1298&amp;CHAR(34),""))&amp;"]")</f>
      </c>
      <c r="J329" s="3">
        <f>IF(D329="横轴",AB329,IF(AND(AF329=0,AG329=0),"",AF329))</f>
      </c>
      <c r="K329" s="3">
        <f>IF(D329="横轴",AC329,IF(AND(AG329=0,AF329=0),"",AG329))</f>
      </c>
      <c r="L329" s="3" t="str">
        <v>隐藏</v>
      </c>
      <c r="M329" s="3">
        <f>K309</f>
      </c>
      <c r="N329" s="3">
        <f>IF(J329="","","["&amp;E310&amp;","&amp;E309&amp;"]")</f>
      </c>
      <c r="O329" s="3">
        <f>IF(J329="","","["&amp;E312&amp;","&amp;E311&amp;"]")</f>
      </c>
      <c r="P329" s="3">
        <v>1</v>
      </c>
      <c r="R329" s="10"/>
      <c r="S329" s="4"/>
      <c r="T329" s="4"/>
      <c r="U329" s="4"/>
      <c r="V329" s="4"/>
      <c r="W329" s="4"/>
      <c r="X329" s="4"/>
      <c r="Y329" s="4"/>
      <c r="Z329" s="4"/>
      <c r="AA329" s="5"/>
      <c r="AB329" s="13"/>
      <c r="AC329" s="2"/>
      <c r="AE329" s="18">
        <v>5</v>
      </c>
      <c r="AF329" s="17">
        <v>100</v>
      </c>
      <c r="AG329" s="16">
        <v>60</v>
      </c>
      <c r="AH329" s="15"/>
      <c r="AI329" s="15"/>
      <c r="AJ329" s="19"/>
    </row>
    <row customHeight="true" ht="15" r="330">
      <c r="C330" s="2">
        <f>IF(J330="","",COUNT($C$30:C329)+1)</f>
      </c>
      <c r="D330" s="12">
        <f>H304</f>
      </c>
      <c r="E330" s="6">
        <f>B298</f>
      </c>
      <c r="F330" s="6">
        <v>6</v>
      </c>
      <c r="G330" s="3">
        <f>IF(J330="","",E330&amp;"-"&amp;F330)</f>
      </c>
      <c r="H330" s="3"/>
      <c r="I330" s="3">
        <f t="array" ref="I330:I330">IF(J330="","","["&amp;TEXTJOIN(",",TRUE,IF((E300:E1299=B298)*(H300:H1299=F330),CHAR(34)&amp;G300:G1299&amp;CHAR(34),""))&amp;"]")</f>
      </c>
      <c r="J330" s="3">
        <f>IF(D330="横轴",AB330,IF(AND(AF330=0,AG330=0),"",AF330))</f>
      </c>
      <c r="K330" s="3">
        <f>IF(D330="横轴",AC330,IF(AND(AG330=0,AF330=0),"",AG330))</f>
      </c>
      <c r="L330" s="3" t="str">
        <v>隐藏</v>
      </c>
      <c r="M330" s="3">
        <f>K309</f>
      </c>
      <c r="N330" s="3">
        <f>IF(J330="","","["&amp;E310&amp;","&amp;E309&amp;"]")</f>
      </c>
      <c r="O330" s="3">
        <f>IF(J330="","","["&amp;E312&amp;","&amp;E311&amp;"]")</f>
      </c>
      <c r="P330" s="3"/>
      <c r="R330" s="10"/>
      <c r="S330" s="4"/>
      <c r="T330" s="4"/>
      <c r="U330" s="4"/>
      <c r="V330" s="4"/>
      <c r="W330" s="4"/>
      <c r="X330" s="4"/>
      <c r="Y330" s="4"/>
      <c r="Z330" s="4"/>
      <c r="AA330" s="5"/>
      <c r="AB330" s="13"/>
      <c r="AC330" s="2"/>
      <c r="AE330" s="18">
        <v>6</v>
      </c>
      <c r="AF330" s="17"/>
      <c r="AG330" s="16"/>
      <c r="AH330" s="15"/>
      <c r="AI330" s="15"/>
      <c r="AJ330" s="19"/>
    </row>
    <row customHeight="true" ht="15" r="331">
      <c r="C331" s="2">
        <f>IF(J331="","",COUNT($C$30:C330)+1)</f>
      </c>
      <c r="D331" s="12">
        <f>H304</f>
      </c>
      <c r="E331" s="6">
        <f>B298</f>
      </c>
      <c r="F331" s="6">
        <v>7</v>
      </c>
      <c r="G331" s="3">
        <f>IF(J331="","",E331&amp;"-"&amp;F331)</f>
      </c>
      <c r="H331" s="3"/>
      <c r="I331" s="3">
        <f t="array" ref="I331:I331">IF(J331="","","["&amp;TEXTJOIN(",",TRUE,IF((E301:E1300=B298)*(H301:H1300=F331),CHAR(34)&amp;G301:G1300&amp;CHAR(34),""))&amp;"]")</f>
      </c>
      <c r="J331" s="3">
        <f>IF(D331="横轴",AB331,IF(AND(AF331=0,AG331=0),"",AF331))</f>
      </c>
      <c r="K331" s="3">
        <f>IF(D331="横轴",AC331,IF(AND(AG331=0,AF331=0),"",AG331))</f>
      </c>
      <c r="L331" s="3" t="str">
        <v>隐藏</v>
      </c>
      <c r="M331" s="3">
        <f>K309</f>
      </c>
      <c r="N331" s="3">
        <f>IF(J331="","","["&amp;E310&amp;","&amp;E309&amp;"]")</f>
      </c>
      <c r="O331" s="3">
        <f>IF(J331="","","["&amp;E312&amp;","&amp;E311&amp;"]")</f>
      </c>
      <c r="P331" s="3"/>
      <c r="R331" s="10"/>
      <c r="S331" s="4"/>
      <c r="T331" s="4"/>
      <c r="U331" s="4"/>
      <c r="V331" s="4"/>
      <c r="W331" s="4"/>
      <c r="X331" s="4"/>
      <c r="Y331" s="4"/>
      <c r="Z331" s="4"/>
      <c r="AA331" s="5"/>
      <c r="AB331" s="13"/>
      <c r="AC331" s="2"/>
      <c r="AE331" s="18">
        <v>7</v>
      </c>
      <c r="AF331" s="17"/>
      <c r="AG331" s="16"/>
      <c r="AH331" s="15"/>
      <c r="AI331" s="15"/>
      <c r="AJ331" s="19"/>
    </row>
    <row customHeight="true" ht="15" r="332">
      <c r="C332" s="2">
        <f>IF(J332="","",COUNT($C$30:C331)+1)</f>
      </c>
      <c r="D332" s="12">
        <f>H304</f>
      </c>
      <c r="E332" s="6">
        <f>B298</f>
      </c>
      <c r="F332" s="6">
        <v>8</v>
      </c>
      <c r="G332" s="3">
        <f>IF(J332="","",E332&amp;"-"&amp;F332)</f>
      </c>
      <c r="H332" s="3"/>
      <c r="I332" s="3">
        <f t="array" ref="I332:I332">IF(J332="","","["&amp;TEXTJOIN(",",TRUE,IF((E302:E1301=B298)*(H302:H1301=F332),CHAR(34)&amp;G302:G1301&amp;CHAR(34),""))&amp;"]")</f>
      </c>
      <c r="J332" s="3">
        <f>IF(D332="横轴",AB332,IF(AND(AF332=0,AG332=0),"",AF332))</f>
      </c>
      <c r="K332" s="3">
        <f>IF(D332="横轴",AC332,IF(AND(AG332=0,AF332=0),"",AG332))</f>
      </c>
      <c r="L332" s="3" t="str">
        <v>隐藏</v>
      </c>
      <c r="M332" s="3">
        <f>K309</f>
      </c>
      <c r="N332" s="3">
        <f>IF(J332="","","["&amp;E310&amp;","&amp;E309&amp;"]")</f>
      </c>
      <c r="O332" s="3">
        <f>IF(J332="","","["&amp;E312&amp;","&amp;E311&amp;"]")</f>
      </c>
      <c r="P332" s="3"/>
      <c r="R332" s="10"/>
      <c r="S332" s="4"/>
      <c r="T332" s="4"/>
      <c r="U332" s="4"/>
      <c r="V332" s="4"/>
      <c r="W332" s="4"/>
      <c r="X332" s="4"/>
      <c r="Y332" s="4"/>
      <c r="Z332" s="4"/>
      <c r="AA332" s="5"/>
      <c r="AB332" s="13"/>
      <c r="AC332" s="2"/>
      <c r="AE332" s="18">
        <v>8</v>
      </c>
      <c r="AF332" s="17"/>
      <c r="AG332" s="16"/>
      <c r="AH332" s="15"/>
      <c r="AI332" s="15"/>
      <c r="AJ332" s="19"/>
    </row>
    <row customHeight="true" ht="15" r="333">
      <c r="C333" s="2">
        <f>IF(J333="","",COUNT($C$30:C332)+1)</f>
      </c>
      <c r="D333" s="12">
        <f>H304</f>
      </c>
      <c r="E333" s="6">
        <f>B298</f>
      </c>
      <c r="F333" s="6">
        <v>9</v>
      </c>
      <c r="G333" s="3">
        <f>IF(J333="","",E333&amp;"-"&amp;F333)</f>
      </c>
      <c r="H333" s="3"/>
      <c r="I333" s="3">
        <f t="array" ref="I333:I333">IF(J333="","","["&amp;TEXTJOIN(",",TRUE,IF((E303:E1302=B298)*(H303:H1302=F333),CHAR(34)&amp;G303:G1302&amp;CHAR(34),""))&amp;"]")</f>
      </c>
      <c r="J333" s="3">
        <f>IF(D333="横轴",AB333,IF(AND(AF333=0,AG333=0),"",AF333))</f>
      </c>
      <c r="K333" s="3">
        <f>IF(D333="横轴",AC333,IF(AND(AG333=0,AF333=0),"",AG333))</f>
      </c>
      <c r="L333" s="3" t="str">
        <v>隐藏</v>
      </c>
      <c r="M333" s="3">
        <f>K309</f>
      </c>
      <c r="N333" s="3">
        <f>IF(J333="","","["&amp;E310&amp;","&amp;E309&amp;"]")</f>
      </c>
      <c r="O333" s="3">
        <f>IF(J333="","","["&amp;E312&amp;","&amp;E311&amp;"]")</f>
      </c>
      <c r="P333" s="3"/>
      <c r="R333" s="10"/>
      <c r="S333" s="4"/>
      <c r="T333" s="4"/>
      <c r="U333" s="4"/>
      <c r="V333" s="4"/>
      <c r="W333" s="4"/>
      <c r="X333" s="4"/>
      <c r="Y333" s="4"/>
      <c r="Z333" s="4"/>
      <c r="AA333" s="5"/>
      <c r="AB333" s="13"/>
      <c r="AC333" s="2"/>
      <c r="AE333" s="18">
        <v>9</v>
      </c>
      <c r="AF333" s="17"/>
      <c r="AG333" s="16"/>
      <c r="AH333" s="15"/>
      <c r="AI333" s="15"/>
      <c r="AJ333" s="19"/>
    </row>
    <row customHeight="true" ht="15" r="334">
      <c r="C334" s="2">
        <f>IF(J334="","",COUNT($C$30:C333)+1)</f>
      </c>
      <c r="D334" s="12">
        <f>H304</f>
      </c>
      <c r="E334" s="6">
        <f>B298</f>
      </c>
      <c r="F334" s="6">
        <v>10</v>
      </c>
      <c r="G334" s="3">
        <f>IF(J334="","",E334&amp;"-"&amp;F334)</f>
      </c>
      <c r="H334" s="3"/>
      <c r="I334" s="3">
        <f t="array" ref="I334:I334">IF(J334="","","["&amp;TEXTJOIN(",",TRUE,IF((E304:E1303=B298)*(H304:H1303=F334),CHAR(34)&amp;G304:G1303&amp;CHAR(34),""))&amp;"]")</f>
      </c>
      <c r="J334" s="3">
        <f>IF(D334="横轴",AB334,IF(AND(AF334=0,AG334=0),"",AF334))</f>
      </c>
      <c r="K334" s="3">
        <f>IF(D334="横轴",AC334,IF(AND(AG334=0,AF334=0),"",AG334))</f>
      </c>
      <c r="L334" s="3" t="str">
        <v>隐藏</v>
      </c>
      <c r="M334" s="3">
        <f>K309</f>
      </c>
      <c r="N334" s="3">
        <f>IF(J334="","","["&amp;E310&amp;","&amp;E309&amp;"]")</f>
      </c>
      <c r="O334" s="3">
        <f>IF(J334="","","["&amp;E312&amp;","&amp;E311&amp;"]")</f>
      </c>
      <c r="P334" s="3"/>
      <c r="R334" s="10"/>
      <c r="S334" s="4"/>
      <c r="T334" s="4"/>
      <c r="U334" s="4"/>
      <c r="V334" s="4"/>
      <c r="W334" s="4"/>
      <c r="X334" s="4"/>
      <c r="Y334" s="4"/>
      <c r="Z334" s="4"/>
      <c r="AA334" s="5"/>
      <c r="AB334" s="13"/>
      <c r="AC334" s="2"/>
      <c r="AE334" s="9">
        <v>10</v>
      </c>
      <c r="AF334" s="8"/>
      <c r="AG334" s="11"/>
      <c r="AH334" s="7"/>
      <c r="AI334" s="7"/>
      <c r="AJ334" s="1"/>
    </row>
    <row customHeight="true" ht="15" r="335">
      <c r="AE335" s="15"/>
      <c r="AF335" s="15"/>
      <c r="AG335" s="15"/>
    </row>
    <row customHeight="true" ht="15" r="336">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c r="AC336" s="20"/>
      <c r="AD336" s="20"/>
      <c r="AE336" s="20"/>
      <c r="AF336" s="20"/>
      <c r="AG336" s="20"/>
      <c r="AH336" s="20"/>
      <c r="AI336" s="20"/>
      <c r="AJ336" s="20"/>
      <c r="AK336" s="20"/>
      <c r="AL336" s="20"/>
      <c r="AM336" s="20"/>
      <c r="AN336" s="20"/>
      <c r="AO336" s="20"/>
      <c r="AP336" s="20"/>
      <c r="AQ336" s="20"/>
      <c r="AR336" s="20"/>
      <c r="AS336" s="20"/>
      <c r="AT336" s="20"/>
      <c r="AU336" s="20"/>
      <c r="AV336" s="20"/>
      <c r="AW336" s="20"/>
      <c r="AX336" s="20"/>
      <c r="AY336" s="20"/>
      <c r="AZ336" s="20"/>
      <c r="BA336" s="20"/>
      <c r="BB336" s="20"/>
      <c r="BC336" s="20"/>
      <c r="BD336" s="20"/>
      <c r="BE336" s="20"/>
      <c r="BF336" s="20"/>
      <c r="BG336" s="20"/>
      <c r="BH336" s="20"/>
      <c r="BI336" s="20"/>
      <c r="BJ336" s="20"/>
      <c r="BK336" s="20"/>
      <c r="BL336" s="20"/>
      <c r="BM336" s="20"/>
      <c r="BN336" s="20"/>
      <c r="BO336" s="20"/>
      <c r="BP336" s="20"/>
      <c r="BQ336" s="20"/>
      <c r="BR336" s="20"/>
      <c r="BS336" s="20"/>
      <c r="BT336" s="20"/>
      <c r="BU336" s="20"/>
      <c r="BV336" s="20"/>
      <c r="BW336" s="20"/>
    </row>
    <row customHeight="true" ht="15" r="337">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c r="AK337" s="14"/>
      <c r="AL337" s="14"/>
      <c r="AM337" s="14"/>
      <c r="AN337" s="14"/>
      <c r="AO337" s="14"/>
      <c r="AP337" s="14"/>
      <c r="AQ337" s="14"/>
      <c r="AR337" s="14"/>
      <c r="AS337" s="14"/>
      <c r="AT337" s="14"/>
      <c r="AU337" s="14"/>
      <c r="AV337" s="14"/>
      <c r="AW337" s="14"/>
      <c r="AX337" s="14"/>
      <c r="AY337" s="14"/>
      <c r="AZ337" s="14"/>
      <c r="BA337" s="14"/>
      <c r="BB337" s="14"/>
      <c r="BC337" s="14"/>
      <c r="BD337" s="14"/>
      <c r="BE337" s="14"/>
      <c r="BF337" s="14"/>
      <c r="BG337" s="14"/>
      <c r="BH337" s="14"/>
      <c r="BI337" s="14"/>
      <c r="BJ337" s="14"/>
      <c r="BK337" s="14"/>
      <c r="BL337" s="14"/>
      <c r="BM337" s="14"/>
      <c r="BN337" s="14"/>
      <c r="BO337" s="14"/>
      <c r="BP337" s="14"/>
      <c r="BQ337" s="14"/>
      <c r="BR337" s="14"/>
      <c r="BS337" s="14"/>
      <c r="BT337" s="14"/>
      <c r="BU337" s="14"/>
      <c r="BV337" s="14"/>
      <c r="BW337" s="14"/>
    </row>
    <row customHeight="true" ht="15" r="338">
      <c r="B338" s="14"/>
      <c r="C338" s="14"/>
      <c r="D338" s="14"/>
      <c r="E338" s="14"/>
      <c r="F338" s="14"/>
      <c r="G338" s="27" t="str">
        <v>步骤表索引数据</v>
      </c>
      <c r="H338" s="27"/>
      <c r="I338" s="27"/>
      <c r="J338" s="27"/>
      <c r="K338" s="27"/>
      <c r="AO338" s="30" t="str">
        <v>辅助填写数据</v>
      </c>
      <c r="AP338" s="28"/>
      <c r="AQ338" s="28"/>
      <c r="AR338" s="28"/>
      <c r="AS338" s="28"/>
      <c r="AT338" s="28"/>
      <c r="AU338" s="28"/>
      <c r="AV338" s="28"/>
      <c r="AW338" s="28"/>
      <c r="AX338" s="28"/>
      <c r="AY338" s="28"/>
      <c r="AZ338" s="28"/>
      <c r="BA338" s="28"/>
      <c r="BB338" s="28"/>
      <c r="BC338" s="28"/>
      <c r="BD338" s="28"/>
      <c r="BE338" s="28"/>
      <c r="BF338" s="28"/>
      <c r="BG338" s="28"/>
      <c r="BH338" s="28"/>
      <c r="BI338" s="28"/>
      <c r="BJ338" s="28"/>
      <c r="BK338" s="28"/>
      <c r="BL338" s="28"/>
      <c r="BM338" s="28"/>
      <c r="BN338" s="28"/>
      <c r="BO338" s="28"/>
      <c r="BP338" s="28"/>
      <c r="BQ338" s="28"/>
      <c r="BR338" s="28"/>
      <c r="BS338" s="28"/>
      <c r="BT338" s="28"/>
      <c r="BU338" s="28"/>
      <c r="BV338" s="28"/>
      <c r="BW338" s="29"/>
    </row>
    <row customHeight="true" ht="15" r="339">
      <c r="B339" s="39" t="str">
        <v>索引值</v>
      </c>
      <c r="D339" s="40" t="str">
        <v>所属人物</v>
      </c>
      <c r="E339" s="34" t="str">
        <v>菜品</v>
      </c>
      <c r="F339" s="35" t="str">
        <v>步骤名</v>
      </c>
      <c r="G339" s="37" t="str">
        <v>关卡倒计时</v>
      </c>
      <c r="H339" s="37" t="str">
        <v>满分值</v>
      </c>
      <c r="I339" s="37" t="str">
        <v>及格分值</v>
      </c>
      <c r="J339" s="37" t="str">
        <v>失败后处理</v>
      </c>
      <c r="K339" s="37" t="str">
        <v>失败处理值</v>
      </c>
      <c r="AL339" s="36"/>
      <c r="AM339" s="36"/>
      <c r="AN339" s="36"/>
      <c r="AO339" s="38" t="str">
        <v>容器X</v>
      </c>
      <c r="AP339" s="15" t="str">
        <v>容器Y</v>
      </c>
      <c r="AQ339" s="15" t="str">
        <v>SettleOnPassingScore(控制游戏到达合格分数是否立即进行结算,0:不立即结束，1:分数一达到合格分就结算)</v>
      </c>
      <c r="AR339" s="15" t="str">
        <v>进度条的高度（默认100，基本不用）</v>
      </c>
      <c r="AS339" s="15" t="str">
        <v>横轴区域块的高度（默认100）</v>
      </c>
      <c r="AT339" s="15" t="str">
        <v>横轴区域块Y轴偏移量（相对于容器，默认为0）</v>
      </c>
      <c r="AU339" s="15" t="str">
        <v>进度条图Y(相对于容器默认50）</v>
      </c>
      <c r="AV339" s="15" t="str">
        <v>横轴容器宽度 默认700</v>
      </c>
      <c r="AW339" s="15" t="str">
        <v>横轴容器高度 默认300</v>
      </c>
      <c r="AX339" s="15" t="str">
        <v>圆盘容器宽度</v>
      </c>
      <c r="AY339" s="15" t="str">
        <v>圆盘容器高度</v>
      </c>
      <c r="AZ339" s="15" t="str">
        <v>IsOrder(点击的顺序：是否无序:'0'=有序 '1'=无序)，注意如果无序需要确保ClickAreaIds和区域块展示下一个区域快的id准确</v>
      </c>
      <c r="BA339" s="15" t="str">
        <v>IsRandom(题目组（区域块的顺序是否随机）次序是否随机-ClickAreaIds数组随机重新排序-:'0'=否 '1'=是)</v>
      </c>
      <c r="BB339" s="15" t="str">
        <v>IsShowComboCount(是否显示连击数：'0'不显示、'1'显示（默认）)</v>
      </c>
      <c r="BC339" s="15" t="str">
        <v>IsDisappearHit(击中后区域是否消失:‘0’=否 ’1‘=是)</v>
      </c>
      <c r="BD339" s="15" t="str">
        <v>LoopMode(指针-循环模式:'0'=不循环 '1'=往复循环 '2'=从头循环)</v>
      </c>
      <c r="BE339" s="15" t="str">
        <v>点击区域是否重复出现</v>
      </c>
      <c r="BF339" s="15" t="str">
        <v>PointesId(自己id)</v>
      </c>
      <c r="BG339" s="15" t="str">
        <v>AxisType(轴类型:'1'=横轴 '2'=圆盘)</v>
      </c>
      <c r="BH339" s="15" t="str">
        <v>StartDirection(初始方向:’1‘=从左到右/顺时针 ’2‘=从右到左/逆时针)</v>
      </c>
      <c r="BI339" s="15" t="str">
        <v>PointerMoveSpeed(指针移动速度:n 像素/秒或角度/秒)</v>
      </c>
      <c r="BJ339" s="15" t="str">
        <v>PointerImg(横轴指针图片) 20*100</v>
      </c>
      <c r="BK339" s="15" t="str">
        <v>QteBgHengZhouImg(qte横轴背景图) 700*100</v>
      </c>
      <c r="BL339" s="15" t="str">
        <v>QteBgCircleImg(qte圆盘背景图)400*400</v>
      </c>
      <c r="BM339" s="15" t="str">
        <v>QteBgColor(背景颜色，Hex码)</v>
      </c>
      <c r="BN339" s="15" t="str">
        <v>ClickMissFollowUp('1'=（默认）无反馈+仅扣分 '2'=显示下一个点击次序的区域块 '3’=退出并返回失败值 ‘4’(不再使用)=关卡重开)</v>
      </c>
      <c r="BO339" s="15" t="str">
        <v>ClickAreaNums(点击区域个数:暂时无用)</v>
      </c>
      <c r="BP339" s="15" t="str">
        <v>MinComboCount(最小连击数-连续N次点中即可算作处于连击状态（本次也算在内）)</v>
      </c>
      <c r="BQ339" s="15" t="str">
        <v>ComboScoreBoost(连击得分增幅:例：1.1)  连击得分=原始分数*1.1 (多次连击也是这个分数)</v>
      </c>
      <c r="BR339" s="15" t="str">
        <v>HitSoundEffect(命中音效资源路径)</v>
      </c>
      <c r="BS339" s="15" t="str">
        <v>HitEffectImage(命中特效资源图片路径) 显示区域120*120</v>
      </c>
      <c r="BT339" s="15" t="str">
        <v>HitEffectTimer(特效特效持续时间（秒）)</v>
      </c>
      <c r="BU339" s="15" t="str">
        <v>CriclePointer(圆盘指针) 20*200</v>
      </c>
      <c r="BV339" s="15" t="str">
        <v>CricleClickArea(圆盘区域块，从12点方向顺时针旋转10度的区域) 400*400</v>
      </c>
      <c r="BW339" s="19" t="str">
        <v>ClickAreaIds(点击区域id数组，默认此顺序)</v>
      </c>
    </row>
    <row customHeight="true" ht="15" r="340">
      <c r="B340" s="3">
        <f>COUNT($B$3:B339)+1</f>
      </c>
      <c r="D340" s="3" t="str">
        <v>陈茜</v>
      </c>
      <c r="E340" s="3" t="str">
        <v>油泼辣子面</v>
      </c>
      <c r="F340" s="3" t="str">
        <v>调椒料</v>
      </c>
      <c r="G340" s="2">
        <f>IF(E356="是",E344,"")</f>
      </c>
      <c r="H340" s="2">
        <f>E348</f>
      </c>
      <c r="I340" s="2">
        <f>E348</f>
      </c>
      <c r="J340" s="2" t="str">
        <v>当前步骤重新开始</v>
      </c>
      <c r="K340" s="27">
        <f>IF(J340="当前步骤重新开始",1,IF(J340="从菜品第一步开始",2,3))</f>
      </c>
      <c r="AO340" s="31">
        <f>IF(H346="横轴",O344,O352)</f>
      </c>
      <c r="AP340" s="7">
        <f>IF(H346="横轴",O345,O353)</f>
      </c>
      <c r="AQ340" s="7">
        <f>IF(E355="立即结束",1,0)</f>
      </c>
      <c r="AR340" s="7"/>
      <c r="AS340" s="7">
        <f>IF(H346="横轴",O349,"")</f>
      </c>
      <c r="AT340" s="7">
        <f>IF(H346="横轴",O348,"")</f>
      </c>
      <c r="AU340" s="7">
        <f>IF(H346="横轴",O350,"")</f>
      </c>
      <c r="AV340" s="7">
        <f>IF(H346="横轴",O346,"")</f>
      </c>
      <c r="AW340" s="7">
        <f>IF(H346="横轴",O347,"")</f>
      </c>
      <c r="AX340" s="7">
        <f>IF(H346="横轴","",O354)</f>
      </c>
      <c r="AY340" s="7">
        <f>IF(H346="横轴","",O355)</f>
      </c>
      <c r="AZ340" s="7">
        <f>IF(H353="有序",0,1)</f>
      </c>
      <c r="BA340" s="7">
        <v>0</v>
      </c>
      <c r="BB340" s="7">
        <f>IF(K356="显示",1,0)</f>
      </c>
      <c r="BC340" s="7">
        <f>IF(H354="消失",1,0)</f>
      </c>
      <c r="BD340" s="7">
        <f>IF(K344="不循环",0,IF(K344="往复循环",1,2))</f>
      </c>
      <c r="BE340" s="7">
        <f>IF(H361="是",1,0)</f>
      </c>
      <c r="BF340" s="7">
        <f>D340&amp;"-"&amp;E340&amp;"-"&amp;F340</f>
      </c>
      <c r="BG340" s="7">
        <f>IF(H346="横轴",1,2)</f>
      </c>
      <c r="BH340" s="7">
        <f>IF(K345="左→右/顺时针",1,2)</f>
      </c>
      <c r="BI340" s="7">
        <f>K346</f>
      </c>
      <c r="BJ340" s="7">
        <f>K347</f>
      </c>
      <c r="BK340" s="7">
        <f>H347</f>
      </c>
      <c r="BL340" s="7">
        <f>H348</f>
      </c>
      <c r="BM340" s="7">
        <f>H349</f>
      </c>
      <c r="BN340" s="7">
        <f>IF(H355="仅扣分",1,IF(H355="失败退出",3,2))</f>
      </c>
      <c r="BO340" s="7">
        <f>10-COUNTIF(J367:J376,"")</f>
      </c>
      <c r="BP340" s="7">
        <f>K357</f>
      </c>
      <c r="BQ340" s="7">
        <f>K358</f>
      </c>
      <c r="BR340" s="7">
        <f>H357</f>
      </c>
      <c r="BS340" s="7">
        <f>H358</f>
      </c>
      <c r="BT340" s="7">
        <f>H359</f>
      </c>
      <c r="BU340" s="7">
        <f>K348</f>
      </c>
      <c r="BV340" s="7">
        <f>IF(K352=0,"",K352)</f>
      </c>
      <c r="BW340" s="1">
        <f t="array" ref="BW340:BW340">"["&amp;TEXTJOIN(",",TRUE,IF(G367:G376&lt;&gt;"",CHAR(34)&amp;G367:G376&amp;CHAR(34),""))&amp;"]"</f>
      </c>
    </row>
    <row customHeight="true" ht="15" r="341">
      <c r="B341" s="14"/>
      <c r="C341" s="14"/>
      <c r="D341" s="14"/>
      <c r="E341" s="14"/>
      <c r="F341" s="14"/>
      <c r="G341" s="14"/>
      <c r="H341" s="14"/>
      <c r="I341" s="14"/>
      <c r="J341" s="14"/>
      <c r="K341" s="14"/>
      <c r="L341" s="14"/>
      <c r="M341" s="14"/>
      <c r="N341" s="14"/>
      <c r="O341" s="14"/>
      <c r="P341" s="14"/>
      <c r="Q341" s="14"/>
      <c r="R341" s="14"/>
      <c r="S341" s="14"/>
      <c r="T341" s="14"/>
      <c r="U341" s="14"/>
      <c r="AO341" s="15"/>
    </row>
    <row customHeight="true" ht="15" r="342">
      <c r="B342" s="14"/>
      <c r="C342" s="14"/>
      <c r="S342" s="14"/>
      <c r="T342" s="14"/>
      <c r="U342" s="14"/>
      <c r="AO342" s="15"/>
    </row>
    <row customHeight="true" ht="15" r="343">
      <c r="B343" s="14"/>
      <c r="C343" s="14"/>
      <c r="D343" s="23" t="str">
        <v>设计相关</v>
      </c>
      <c r="E343" s="23"/>
      <c r="G343" s="24" t="str">
        <v>条整体</v>
      </c>
      <c r="H343" s="24"/>
      <c r="J343" s="25" t="str">
        <v>指针相关</v>
      </c>
      <c r="K343" s="25"/>
      <c r="L343" s="14"/>
      <c r="M343" s="26" t="str">
        <v>QTE数据（根据美术资源而来）</v>
      </c>
      <c r="N343" s="26"/>
      <c r="O343" s="26"/>
      <c r="S343" s="14"/>
      <c r="T343" s="14"/>
      <c r="U343" s="14"/>
      <c r="AO343" s="15"/>
    </row>
    <row customHeight="true" ht="15" r="344">
      <c r="B344" s="14"/>
      <c r="C344" s="14"/>
      <c r="D344" s="22" t="str">
        <v>关卡预期时间(s)</v>
      </c>
      <c r="E344" s="2">
        <v>15</v>
      </c>
      <c r="G344" s="21" t="str">
        <v>容器的X</v>
      </c>
      <c r="H344" s="2">
        <f>IF(H346="横轴",O344,O352)</f>
      </c>
      <c r="J344" s="21" t="str">
        <v>指针循环</v>
      </c>
      <c r="K344" s="3" t="str">
        <v>往复循环</v>
      </c>
      <c r="L344" s="14"/>
      <c r="M344" s="2" t="str">
        <v>横轴</v>
      </c>
      <c r="N344" s="2" t="str">
        <v>容器X</v>
      </c>
      <c r="O344" s="2">
        <v>134</v>
      </c>
      <c r="S344" s="14"/>
      <c r="T344" s="14"/>
      <c r="U344" s="14"/>
      <c r="AO344" s="15"/>
    </row>
    <row customHeight="true" ht="15" r="345">
      <c r="B345" s="14"/>
      <c r="C345" s="14"/>
      <c r="D345" s="27" t="str">
        <v>点击区域数</v>
      </c>
      <c r="E345" s="2">
        <f>10-COUNTIF(J367:J376,"")</f>
      </c>
      <c r="G345" s="21" t="str">
        <v>容器的Y</v>
      </c>
      <c r="H345" s="2">
        <f>IF(H346="横轴",O345,O353)</f>
      </c>
      <c r="J345" s="21" t="str">
        <v>初始方向</v>
      </c>
      <c r="K345" s="3" t="str">
        <v>左→右/顺时针</v>
      </c>
      <c r="L345" s="14"/>
      <c r="M345" s="2" t="str">
        <v>横轴</v>
      </c>
      <c r="N345" s="2" t="str">
        <v>容器Y</v>
      </c>
      <c r="O345" s="2">
        <v>324</v>
      </c>
      <c r="S345" s="14"/>
      <c r="T345" s="14"/>
      <c r="U345" s="14"/>
      <c r="AO345" s="15"/>
    </row>
    <row customHeight="true" ht="15" r="346">
      <c r="B346" s="14"/>
      <c r="C346" s="14"/>
      <c r="D346" s="22" t="str">
        <v>预期指针来回几次玩家才能命中</v>
      </c>
      <c r="E346" s="2">
        <v>2</v>
      </c>
      <c r="G346" s="21" t="str">
        <v>类型</v>
      </c>
      <c r="H346" s="3" t="str">
        <v>横轴</v>
      </c>
      <c r="J346" s="21" t="str">
        <v>指针移速</v>
      </c>
      <c r="K346" s="3">
        <f>E347</f>
      </c>
      <c r="L346" s="14"/>
      <c r="M346" s="2" t="str">
        <v>横轴</v>
      </c>
      <c r="N346" s="2" t="str">
        <v>容器W</v>
      </c>
      <c r="O346" s="2">
        <v>1012</v>
      </c>
      <c r="S346" s="14"/>
      <c r="T346" s="14"/>
      <c r="U346" s="14"/>
      <c r="AO346" s="15"/>
    </row>
    <row customHeight="true" ht="15" r="347">
      <c r="B347" s="14"/>
      <c r="C347" s="14"/>
      <c r="D347" s="27" t="str">
        <v>默认指针移速</v>
      </c>
      <c r="E347" s="2">
        <f>ROUND(IF(H346="横轴",W366/E346,360/E346)*E358,0)</f>
      </c>
      <c r="G347" s="32" t="str">
        <v>横轴图片</v>
      </c>
      <c r="H347" s="3" t="str">
        <v>Graphics/多点触发轴/横轴背景图.png</v>
      </c>
      <c r="J347" s="32" t="str">
        <v>指针图片-横轴</v>
      </c>
      <c r="K347" s="2" t="str">
        <v>Graphics/多点触发轴/横轴指针.png</v>
      </c>
      <c r="L347" s="14"/>
      <c r="M347" s="2" t="str">
        <v>横轴</v>
      </c>
      <c r="N347" s="2" t="str">
        <v>容器H</v>
      </c>
      <c r="O347" s="2">
        <v>72</v>
      </c>
      <c r="S347" s="14"/>
      <c r="T347" s="14"/>
      <c r="U347" s="14"/>
      <c r="AO347" s="15"/>
    </row>
    <row customHeight="true" ht="15" r="348">
      <c r="B348" s="14"/>
      <c r="C348" s="14"/>
      <c r="D348" s="22" t="str">
        <v>通关总分</v>
      </c>
      <c r="E348" s="2">
        <v>100</v>
      </c>
      <c r="G348" s="33" t="str">
        <v>圆盘图片</v>
      </c>
      <c r="H348" s="2" t="str">
        <v>Graphics/多点触发轴/qte圆盘背景图.png</v>
      </c>
      <c r="J348" s="32" t="str">
        <v>指针图片-圆盘</v>
      </c>
      <c r="K348" s="2" t="str">
        <v>Graphics/多点触发轴/圆盘指针.png</v>
      </c>
      <c r="L348" s="14"/>
      <c r="M348" s="2" t="str">
        <v>横轴</v>
      </c>
      <c r="N348" s="2" t="str">
        <v>目标点击区域Y</v>
      </c>
      <c r="O348" s="2">
        <v>18</v>
      </c>
      <c r="S348" s="14"/>
      <c r="T348" s="14"/>
      <c r="U348" s="14"/>
      <c r="AO348" s="15"/>
    </row>
    <row customHeight="true" ht="15" r="349">
      <c r="B349" s="14"/>
      <c r="C349" s="14"/>
      <c r="D349" s="22" t="str">
        <v>预期最少点击通关次数</v>
      </c>
      <c r="E349" s="2">
        <v>4</v>
      </c>
      <c r="G349" s="33" t="str">
        <v>背景色(HeX码)</v>
      </c>
      <c r="H349" s="2"/>
      <c r="J349" s="41" t="str">
        <v>点击区域</v>
      </c>
      <c r="K349" s="41"/>
      <c r="L349" s="14"/>
      <c r="M349" s="2" t="str">
        <v>横轴</v>
      </c>
      <c r="N349" s="2" t="str">
        <v>目标点击区域H</v>
      </c>
      <c r="O349" s="2">
        <v>36</v>
      </c>
      <c r="S349" s="14"/>
      <c r="T349" s="14"/>
      <c r="U349" s="14"/>
      <c r="AO349" s="15"/>
    </row>
    <row customHeight="true" ht="15" r="350">
      <c r="B350" s="14"/>
      <c r="C350" s="14"/>
      <c r="D350" s="22" t="str">
        <v>预期最多点击通关次数</v>
      </c>
      <c r="E350" s="2">
        <v>7</v>
      </c>
      <c r="G350" s="15"/>
      <c r="H350" s="15"/>
      <c r="J350" s="32" t="str">
        <v>区域图片-横轴</v>
      </c>
      <c r="K350" s="2"/>
      <c r="L350" s="14"/>
      <c r="M350" s="2" t="str">
        <v>横轴</v>
      </c>
      <c r="N350" s="2" t="str">
        <v>进度条图Y偏移</v>
      </c>
      <c r="O350" s="2">
        <v>10</v>
      </c>
      <c r="S350" s="14"/>
      <c r="T350" s="14"/>
      <c r="U350" s="14"/>
      <c r="AO350" s="15"/>
    </row>
    <row customHeight="true" ht="15" r="351">
      <c r="B351" s="14"/>
      <c r="C351" s="14"/>
      <c r="D351" s="27" t="str">
        <v>命中得分区间-大</v>
      </c>
      <c r="E351" s="2">
        <f>ROUND(E348/E349,0)</f>
      </c>
      <c r="J351" s="32" t="str">
        <v>区域颜色-横轴</v>
      </c>
      <c r="K351" s="2" t="str">
        <v>#88cc66</v>
      </c>
      <c r="L351" s="14"/>
      <c r="M351" s="2" t="str">
        <v>横轴</v>
      </c>
      <c r="N351" s="61" t="str">
        <v>进度条图H</v>
      </c>
      <c r="O351" s="61" t="str">
        <v>-</v>
      </c>
      <c r="S351" s="14"/>
      <c r="T351" s="14"/>
      <c r="U351" s="14"/>
      <c r="AO351" s="15"/>
    </row>
    <row customHeight="true" ht="15" r="352">
      <c r="B352" s="14"/>
      <c r="C352" s="14"/>
      <c r="D352" s="27" t="str">
        <v>命中得分区间-小</v>
      </c>
      <c r="E352" s="2">
        <f>ROUND(E348/E350,0)</f>
      </c>
      <c r="G352" s="64" t="str">
        <v>点击相关</v>
      </c>
      <c r="H352" s="64"/>
      <c r="J352" s="32" t="str">
        <v>区域图片-圆盘</v>
      </c>
      <c r="K352" s="2" t="str">
        <v>Graphics/多点触发轴/qte圆盘区域块10度.png</v>
      </c>
      <c r="L352" s="14"/>
      <c r="M352" s="2" t="str">
        <v>圆盘</v>
      </c>
      <c r="N352" s="2" t="str">
        <v>容器X</v>
      </c>
      <c r="O352" s="2">
        <v>440</v>
      </c>
      <c r="S352" s="14"/>
      <c r="T352" s="14"/>
      <c r="U352" s="14"/>
      <c r="AO352" s="15"/>
    </row>
    <row customHeight="true" ht="15" r="353">
      <c r="B353" s="14"/>
      <c r="C353" s="14"/>
      <c r="D353" s="22" t="str">
        <v>失误扣分区间-大</v>
      </c>
      <c r="E353" s="2">
        <v>0</v>
      </c>
      <c r="G353" s="34" t="str">
        <v>点击区域出现顺序</v>
      </c>
      <c r="H353" s="3" t="str">
        <v>有序</v>
      </c>
      <c r="J353" s="32" t="str">
        <v>区域颜色-圆盘</v>
      </c>
      <c r="K353" s="2"/>
      <c r="L353" s="14"/>
      <c r="M353" s="2" t="str">
        <v>圆盘</v>
      </c>
      <c r="N353" s="2" t="str">
        <v>容器Y</v>
      </c>
      <c r="O353" s="2">
        <v>160</v>
      </c>
      <c r="S353" s="14"/>
      <c r="T353" s="14"/>
      <c r="U353" s="14"/>
      <c r="AO353" s="15"/>
    </row>
    <row customHeight="true" ht="15" r="354">
      <c r="B354" s="14"/>
      <c r="C354" s="15"/>
      <c r="D354" s="22" t="str">
        <v>失误扣分区间-小</v>
      </c>
      <c r="E354" s="2">
        <v>0</v>
      </c>
      <c r="G354" s="34" t="str">
        <v>击中后区域是否消失</v>
      </c>
      <c r="H354" s="3" t="str">
        <v>消失</v>
      </c>
      <c r="I354" s="14"/>
      <c r="L354" s="14"/>
      <c r="M354" s="2" t="str">
        <v>圆盘</v>
      </c>
      <c r="N354" s="2" t="str">
        <v>容器W</v>
      </c>
      <c r="O354" s="2">
        <v>400</v>
      </c>
      <c r="P354" s="14"/>
      <c r="Q354" s="14"/>
      <c r="R354" s="14"/>
      <c r="S354" s="14"/>
      <c r="T354" s="14"/>
      <c r="U354" s="14"/>
      <c r="AO354" s="15"/>
    </row>
    <row customHeight="true" ht="15" r="355">
      <c r="B355" s="14"/>
      <c r="C355" s="15"/>
      <c r="D355" s="22" t="str">
        <v>到达总分是否立即结束游戏</v>
      </c>
      <c r="E355" s="2" t="str">
        <v>立即结束</v>
      </c>
      <c r="G355" s="34" t="str">
        <v>点错处理</v>
      </c>
      <c r="H355" s="2" t="str">
        <v>仅扣分</v>
      </c>
      <c r="I355" s="14"/>
      <c r="J355" s="62" t="str">
        <v>连击相关</v>
      </c>
      <c r="K355" s="62"/>
      <c r="L355" s="14"/>
      <c r="M355" s="2" t="str">
        <v>圆盘</v>
      </c>
      <c r="N355" s="2" t="str">
        <v>容器H</v>
      </c>
      <c r="O355" s="2">
        <v>400</v>
      </c>
      <c r="P355" s="14"/>
      <c r="Q355" s="14"/>
      <c r="R355" s="14"/>
      <c r="S355" s="14"/>
      <c r="T355" s="14"/>
      <c r="U355" s="14"/>
      <c r="AO355" s="15"/>
    </row>
    <row customHeight="true" ht="15" r="356">
      <c r="B356" s="14"/>
      <c r="C356" s="15"/>
      <c r="D356" s="22" t="str">
        <v>是否限时</v>
      </c>
      <c r="E356" s="2" t="str">
        <v>否</v>
      </c>
      <c r="G356" s="34" t="str">
        <v>点错扣分值</v>
      </c>
      <c r="H356" s="3">
        <v>10</v>
      </c>
      <c r="I356" s="14"/>
      <c r="J356" s="2" t="str">
        <v>是否显示连击数</v>
      </c>
      <c r="K356" s="2" t="str">
        <v>不显示</v>
      </c>
      <c r="L356" s="14"/>
      <c r="P356" s="14"/>
      <c r="Q356" s="14"/>
      <c r="R356" s="14"/>
      <c r="S356" s="14"/>
      <c r="T356" s="14"/>
      <c r="U356" s="14"/>
      <c r="AO356" s="15"/>
    </row>
    <row customHeight="true" ht="15" r="357">
      <c r="B357" s="14"/>
      <c r="C357" s="15"/>
      <c r="G357" s="32" t="str">
        <v>命中音效</v>
      </c>
      <c r="H357" s="3" t="str">
        <v>Audio/撒调料.mp3</v>
      </c>
      <c r="I357" s="14"/>
      <c r="J357" s="2" t="str">
        <v>最小连击数</v>
      </c>
      <c r="K357" s="2">
        <v>3</v>
      </c>
      <c r="L357" s="14"/>
      <c r="P357" s="14"/>
      <c r="Q357" s="14"/>
      <c r="R357" s="14"/>
      <c r="S357" s="14"/>
      <c r="T357" s="14"/>
      <c r="U357" s="14"/>
      <c r="AO357" s="15"/>
    </row>
    <row customHeight="true" ht="15" r="358">
      <c r="B358" s="14"/>
      <c r="C358" s="15"/>
      <c r="D358" s="63" t="str">
        <v>指针速度参数</v>
      </c>
      <c r="E358" s="2">
        <v>1</v>
      </c>
      <c r="G358" s="33" t="str">
        <v>命中特效</v>
      </c>
      <c r="H358" s="2"/>
      <c r="I358" s="14"/>
      <c r="J358" s="2" t="str">
        <v>连击积分增幅</v>
      </c>
      <c r="K358" s="2">
        <v>1.1</v>
      </c>
      <c r="L358" s="14"/>
      <c r="P358" s="14"/>
      <c r="Q358" s="14"/>
      <c r="R358" s="14"/>
      <c r="S358" s="14"/>
      <c r="T358" s="14"/>
      <c r="U358" s="14"/>
      <c r="AO358" s="15"/>
    </row>
    <row customHeight="true" ht="15" r="359">
      <c r="B359" s="14"/>
      <c r="C359" s="15"/>
      <c r="G359" s="33" t="str">
        <v>特效持续时间</v>
      </c>
      <c r="H359" s="2" t="str">
        <v>测试特效持续时间</v>
      </c>
      <c r="I359" s="14"/>
      <c r="L359" s="14"/>
      <c r="P359" s="14"/>
      <c r="Q359" s="14"/>
      <c r="R359" s="14"/>
      <c r="S359" s="14"/>
      <c r="T359" s="14"/>
      <c r="U359" s="14"/>
      <c r="AO359" s="15"/>
    </row>
    <row customHeight="true" ht="15" r="360">
      <c r="B360" s="14"/>
      <c r="C360" s="15"/>
      <c r="F360" s="14"/>
      <c r="I360" s="14"/>
      <c r="J360" s="14"/>
      <c r="K360" s="14"/>
      <c r="L360" s="14"/>
      <c r="M360" s="14"/>
      <c r="N360" s="14"/>
      <c r="O360" s="14"/>
      <c r="P360" s="14"/>
      <c r="Q360" s="14"/>
      <c r="R360" s="14"/>
      <c r="S360" s="14"/>
      <c r="T360" s="14"/>
      <c r="U360" s="14"/>
      <c r="AO360" s="15"/>
    </row>
    <row customHeight="true" ht="15" r="361">
      <c r="G361" s="23" t="str">
        <v>点击区域是否循环出现（分数不够且点击区域都被点击后）</v>
      </c>
      <c r="H361" s="2" t="str">
        <v>是</v>
      </c>
      <c r="AO361" s="15"/>
    </row>
    <row customHeight="true" ht="15" r="362">
      <c r="AO362" s="15"/>
    </row>
    <row customHeight="true" ht="15" r="363">
      <c r="AE363" s="44" t="str">
        <v>圆盘填写</v>
      </c>
      <c r="AF363" s="45"/>
      <c r="AG363" s="45"/>
      <c r="AH363" s="46"/>
      <c r="AI363" s="46"/>
      <c r="AJ363" s="47"/>
      <c r="AO363" s="15"/>
    </row>
    <row customHeight="true" ht="15" r="364">
      <c r="R364" s="41" t="str">
        <v>横轴填写</v>
      </c>
      <c r="S364" s="41"/>
      <c r="T364" s="41"/>
      <c r="U364" s="41"/>
      <c r="V364" s="41"/>
      <c r="W364" s="41"/>
      <c r="X364" s="41"/>
      <c r="Y364" s="41"/>
      <c r="Z364" s="41"/>
      <c r="AA364" s="41"/>
      <c r="AB364" s="41"/>
      <c r="AC364" s="41"/>
      <c r="AE364" s="43" t="str">
        <v>预览区域ID</v>
      </c>
      <c r="AF364" s="42">
        <v>5</v>
      </c>
      <c r="AG364" s="42"/>
      <c r="AH364" s="15"/>
      <c r="AI364" s="15"/>
      <c r="AJ364" s="19"/>
    </row>
    <row customHeight="true" ht="15" r="365">
      <c r="E365" s="59" t="str">
        <v>点击区域</v>
      </c>
      <c r="F365" s="58"/>
      <c r="G365" s="58"/>
      <c r="H365" s="58"/>
      <c r="I365" s="58"/>
      <c r="J365" s="58"/>
      <c r="K365" s="58"/>
      <c r="L365" s="58"/>
      <c r="M365" s="58"/>
      <c r="N365" s="58"/>
      <c r="O365" s="58"/>
      <c r="P365" s="58"/>
      <c r="R365" s="26" t="str">
        <v>简易区域位置数据（横轴）</v>
      </c>
      <c r="S365" s="26"/>
      <c r="T365" s="26"/>
      <c r="U365" s="26"/>
      <c r="V365" s="26"/>
      <c r="W365" s="26"/>
      <c r="X365" s="26"/>
      <c r="Y365" s="26"/>
      <c r="Z365" s="26"/>
      <c r="AA365" s="26"/>
      <c r="AB365" s="16" t="str">
        <v>位置数据</v>
      </c>
      <c r="AC365" s="16"/>
      <c r="AE365" s="60">
        <f>VLOOKUP(AF364,AE367:AG376,2,FALSE)</f>
      </c>
      <c r="AF365" s="61">
        <f>VLOOKUP(AF364,AE367:AG376,3,FALSE)</f>
      </c>
      <c r="AG365" s="61">
        <f>360-AE365-AF365</f>
      </c>
      <c r="AH365" s="15"/>
      <c r="AI365" s="15"/>
      <c r="AJ365" s="19"/>
    </row>
    <row customHeight="true" ht="15" r="366">
      <c r="C366" s="16" t="str">
        <v>区域表中编号</v>
      </c>
      <c r="D366" s="12" t="str">
        <v>辅助列</v>
      </c>
      <c r="E366" s="48" t="str">
        <v>所属游戏</v>
      </c>
      <c r="F366" s="48" t="str">
        <v>本游戏区域序号</v>
      </c>
      <c r="G366" s="48" t="str">
        <v>自己ID</v>
      </c>
      <c r="H366" s="50" t="str">
        <v>前置条件</v>
      </c>
      <c r="I366" s="50" t="str">
        <v>触发后解锁区域</v>
      </c>
      <c r="J366" s="54" t="str">
        <v>区域位置X/角度</v>
      </c>
      <c r="K366" s="54" t="str">
        <v>区域宽度/角度</v>
      </c>
      <c r="L366" s="56" t="str">
        <v>初始隐藏</v>
      </c>
      <c r="M366" s="50" t="str">
        <v>区域颜色</v>
      </c>
      <c r="N366" s="34" t="str">
        <v>命中得分区间</v>
      </c>
      <c r="O366" s="34" t="str">
        <v>失误扣分区间</v>
      </c>
      <c r="P366" s="34" t="str">
        <v>命中后指针加速</v>
      </c>
      <c r="R366" s="49" t="str">
        <v>条长度</v>
      </c>
      <c r="S366" s="49"/>
      <c r="T366" s="49"/>
      <c r="U366" s="49"/>
      <c r="V366" s="49"/>
      <c r="W366" s="51">
        <v>1012</v>
      </c>
      <c r="X366" s="51"/>
      <c r="Y366" s="51"/>
      <c r="Z366" s="51"/>
      <c r="AA366" s="51"/>
      <c r="AB366" s="57" t="str">
        <v>区域位置X/角度</v>
      </c>
      <c r="AC366" s="57" t="str">
        <v>区域宽度/角度</v>
      </c>
      <c r="AE366" s="52" t="str">
        <v>区域ID</v>
      </c>
      <c r="AF366" s="53" t="str">
        <v>区域位置</v>
      </c>
      <c r="AG366" s="55" t="str">
        <v>区域角度</v>
      </c>
      <c r="AH366" s="15"/>
      <c r="AI366" s="15"/>
      <c r="AJ366" s="19"/>
    </row>
    <row customHeight="true" ht="15" r="367">
      <c r="C367" s="2">
        <f>IF(J367="","",COUNT($C$30:C366)+1)</f>
      </c>
      <c r="D367" s="12">
        <f>H346</f>
      </c>
      <c r="E367" s="6">
        <f>B340</f>
      </c>
      <c r="F367" s="6">
        <v>1</v>
      </c>
      <c r="G367" s="3">
        <f>IF(J367="","",E367&amp;"-"&amp;F367)</f>
      </c>
      <c r="H367" s="3"/>
      <c r="I367" s="3">
        <f t="array" ref="I367:I367">IF(J367="","","["&amp;TEXTJOIN(",",TRUE,IF((E337:E1336=B340)*(H337:H1336=F367),CHAR(34)&amp;G337:G1336&amp;CHAR(34),""))&amp;"]")</f>
      </c>
      <c r="J367" s="3">
        <f>IF(D367="横轴",AB367,IF(AND(AF367=0,AG367=0),"",AF367))</f>
      </c>
      <c r="K367" s="3">
        <f>IF(D367="横轴",AC367,IF(AND(AG367=0,AF367=0),"",AG367))</f>
      </c>
      <c r="L367" s="3" t="str">
        <v>显示</v>
      </c>
      <c r="M367" s="3">
        <f>K351</f>
      </c>
      <c r="N367" s="3">
        <f>IF(J367="","","["&amp;E352&amp;","&amp;E351&amp;"]")</f>
      </c>
      <c r="O367" s="3">
        <f>IF(J367="","","["&amp;E354&amp;","&amp;E353&amp;"]")</f>
      </c>
      <c r="P367" s="3">
        <v>1.5</v>
      </c>
      <c r="R367" s="10"/>
      <c r="S367" s="4"/>
      <c r="T367" s="4"/>
      <c r="U367" s="4">
        <v>1</v>
      </c>
      <c r="V367" s="4">
        <v>1</v>
      </c>
      <c r="W367" s="4"/>
      <c r="X367" s="4"/>
      <c r="Y367" s="4"/>
      <c r="Z367" s="4"/>
      <c r="AA367" s="5"/>
      <c r="AB367" s="13">
        <f>IF(COUNTIF(R367:AA367,1)=0,"",ROUND((MATCH(1,R367:AA367,0)-1)*(W366/10),0))</f>
      </c>
      <c r="AC367" s="2">
        <f>IF(COUNTIF(R367:AA367,1)=0,"",ROUND(COUNTIF(R367:AA367,1)*(W366/10),0))</f>
      </c>
      <c r="AE367" s="18">
        <v>1</v>
      </c>
      <c r="AF367" s="17"/>
      <c r="AG367" s="16"/>
      <c r="AH367" s="15"/>
      <c r="AI367" s="15"/>
      <c r="AJ367" s="19"/>
    </row>
    <row customHeight="true" ht="15" r="368">
      <c r="C368" s="2">
        <f>IF(J368="","",COUNT($C$30:C367)+1)</f>
      </c>
      <c r="D368" s="12">
        <f>H346</f>
      </c>
      <c r="E368" s="6">
        <f>B340</f>
      </c>
      <c r="F368" s="6">
        <v>2</v>
      </c>
      <c r="G368" s="3">
        <f>IF(J368="","",E368&amp;"-"&amp;F368)</f>
      </c>
      <c r="H368" s="3">
        <v>1</v>
      </c>
      <c r="I368" s="3">
        <f t="array" ref="I368:I368">IF(J368="","","["&amp;TEXTJOIN(",",TRUE,IF((E338:E1337=B340)*(H338:H1337=F368),CHAR(34)&amp;G338:G1337&amp;CHAR(34),""))&amp;"]")</f>
      </c>
      <c r="J368" s="3">
        <f>IF(D368="横轴",AB368,IF(AND(AF368=0,AG368=0),"",AF368))</f>
      </c>
      <c r="K368" s="3">
        <f>IF(D368="横轴",AC368,IF(AND(AG368=0,AF368=0),"",AG368))</f>
      </c>
      <c r="L368" s="3" t="str">
        <v>隐藏</v>
      </c>
      <c r="M368" s="3">
        <f>K351</f>
      </c>
      <c r="N368" s="3">
        <f>IF(J368="","","["&amp;E352&amp;","&amp;E351&amp;"]")</f>
      </c>
      <c r="O368" s="3">
        <f>IF(J368="","","["&amp;E354&amp;","&amp;E353&amp;"]")</f>
      </c>
      <c r="P368" s="3">
        <v>2</v>
      </c>
      <c r="R368" s="10"/>
      <c r="S368" s="4"/>
      <c r="T368" s="4"/>
      <c r="U368" s="4"/>
      <c r="V368" s="4"/>
      <c r="W368" s="4"/>
      <c r="X368" s="4"/>
      <c r="Y368" s="4">
        <v>1</v>
      </c>
      <c r="Z368" s="4">
        <v>1</v>
      </c>
      <c r="AA368" s="5"/>
      <c r="AB368" s="13">
        <f>IF(COUNTIF(R368:AA368,1)=0,"",ROUND((MATCH(1,R368:AA368,0)-1)*(W366/10),0))</f>
      </c>
      <c r="AC368" s="2">
        <f>IF(COUNTIF(R368:AA368,1)=0,"",ROUND(COUNTIF(R368:AA368,1)*(W366/10),0))</f>
      </c>
      <c r="AE368" s="18">
        <v>2</v>
      </c>
      <c r="AF368" s="17"/>
      <c r="AG368" s="16"/>
      <c r="AH368" s="15"/>
      <c r="AI368" s="15"/>
      <c r="AJ368" s="19"/>
    </row>
    <row customHeight="true" ht="15" r="369">
      <c r="C369" s="2">
        <f>IF(J369="","",COUNT($C$30:C368)+1)</f>
      </c>
      <c r="D369" s="12">
        <f>H346</f>
      </c>
      <c r="E369" s="6">
        <f>B340</f>
      </c>
      <c r="F369" s="6">
        <v>3</v>
      </c>
      <c r="G369" s="3">
        <f>IF(J369="","",E369&amp;"-"&amp;F369)</f>
      </c>
      <c r="H369" s="3">
        <v>2</v>
      </c>
      <c r="I369" s="3">
        <f t="array" ref="I369:I369">IF(J369="","","["&amp;TEXTJOIN(",",TRUE,IF((E339:E1338=B340)*(H339:H1338=F369),CHAR(34)&amp;G339:G1338&amp;CHAR(34),""))&amp;"]")</f>
      </c>
      <c r="J369" s="3">
        <f>IF(D369="横轴",AB369,IF(AND(AF369=0,AG369=0),"",AF369))</f>
      </c>
      <c r="K369" s="3">
        <f>IF(D369="横轴",AC369,IF(AND(AG369=0,AF369=0),"",AG369))</f>
      </c>
      <c r="L369" s="3" t="str">
        <v>隐藏</v>
      </c>
      <c r="M369" s="3">
        <f>K351</f>
      </c>
      <c r="N369" s="3">
        <f>IF(J369="","","["&amp;E352&amp;","&amp;E351&amp;"]")</f>
      </c>
      <c r="O369" s="3">
        <f>IF(J369="","","["&amp;E354&amp;","&amp;E353&amp;"]")</f>
      </c>
      <c r="P369" s="3">
        <v>1.5</v>
      </c>
      <c r="R369" s="10"/>
      <c r="S369" s="4">
        <v>1</v>
      </c>
      <c r="T369" s="4">
        <v>1</v>
      </c>
      <c r="U369" s="4"/>
      <c r="V369" s="4"/>
      <c r="W369" s="4"/>
      <c r="X369" s="4"/>
      <c r="Y369" s="4"/>
      <c r="Z369" s="4"/>
      <c r="AA369" s="5"/>
      <c r="AB369" s="13">
        <f>IF(COUNTIF(R369:AA369,1)=0,"",ROUND((MATCH(1,R369:AA369,0)-1)*(W366/10),0))</f>
      </c>
      <c r="AC369" s="2">
        <f>IF(COUNTIF(R369:AA369,1)=0,"",ROUND(COUNTIF(R369:AA369,1)*(W366/10),0))</f>
      </c>
      <c r="AE369" s="18">
        <v>3</v>
      </c>
      <c r="AF369" s="17"/>
      <c r="AG369" s="16"/>
      <c r="AH369" s="15"/>
      <c r="AI369" s="15"/>
      <c r="AJ369" s="19"/>
    </row>
    <row customHeight="true" ht="15" r="370">
      <c r="C370" s="2">
        <f>IF(J370="","",COUNT($C$30:C369)+1)</f>
      </c>
      <c r="D370" s="12">
        <f>H346</f>
      </c>
      <c r="E370" s="6">
        <f>B340</f>
      </c>
      <c r="F370" s="6">
        <v>4</v>
      </c>
      <c r="G370" s="3">
        <f>IF(J370="","",E370&amp;"-"&amp;F370)</f>
      </c>
      <c r="H370" s="3">
        <v>3</v>
      </c>
      <c r="I370" s="3">
        <f t="array" ref="I370:I370">IF(J370="","","["&amp;TEXTJOIN(",",TRUE,IF((E340:E1339=B340)*(H340:H1339=F370),CHAR(34)&amp;G340:G1339&amp;CHAR(34),""))&amp;"]")</f>
      </c>
      <c r="J370" s="3">
        <f>IF(D370="横轴",AB370,IF(AND(AF370=0,AG370=0),"",AF370))</f>
      </c>
      <c r="K370" s="3">
        <f>IF(D370="横轴",AC370,IF(AND(AG370=0,AF370=0),"",AG370))</f>
      </c>
      <c r="L370" s="3" t="str">
        <v>隐藏</v>
      </c>
      <c r="M370" s="3">
        <f>K351</f>
      </c>
      <c r="N370" s="3">
        <f>IF(J370="","","["&amp;E352&amp;","&amp;E351&amp;"]")</f>
      </c>
      <c r="O370" s="3">
        <f>IF(J370="","","["&amp;E354&amp;","&amp;E353&amp;"]")</f>
      </c>
      <c r="P370" s="3">
        <v>2</v>
      </c>
      <c r="R370" s="10"/>
      <c r="S370" s="4"/>
      <c r="T370" s="4"/>
      <c r="U370" s="4"/>
      <c r="V370" s="4"/>
      <c r="W370" s="4">
        <v>1</v>
      </c>
      <c r="X370" s="4">
        <v>1</v>
      </c>
      <c r="Y370" s="4"/>
      <c r="Z370" s="4"/>
      <c r="AA370" s="5"/>
      <c r="AB370" s="13">
        <f>IF(COUNTIF(R370:AA370,1)=0,"",ROUND((MATCH(1,R370:AA370,0)-1)*(W366/10),0))</f>
      </c>
      <c r="AC370" s="2">
        <f>IF(COUNTIF(R370:AA370,1)=0,"",ROUND(COUNTIF(R370:AA370,1)*(W366/10),0))</f>
      </c>
      <c r="AE370" s="18">
        <v>4</v>
      </c>
      <c r="AF370" s="17"/>
      <c r="AG370" s="16"/>
      <c r="AH370" s="15"/>
      <c r="AI370" s="15"/>
      <c r="AJ370" s="19"/>
    </row>
    <row customHeight="true" ht="15" r="371">
      <c r="C371" s="2">
        <f>IF(J371="","",COUNT($C$30:C370)+1)</f>
      </c>
      <c r="D371" s="12">
        <f>H346</f>
      </c>
      <c r="E371" s="6">
        <f>B340</f>
      </c>
      <c r="F371" s="6">
        <v>5</v>
      </c>
      <c r="G371" s="3">
        <f>IF(J371="","",E371&amp;"-"&amp;F371)</f>
      </c>
      <c r="H371" s="3">
        <v>4</v>
      </c>
      <c r="I371" s="3">
        <f t="array" ref="I371:I371">IF(J371="","","["&amp;TEXTJOIN(",",TRUE,IF((E341:E1340=B340)*(H341:H1340=F371),CHAR(34)&amp;G341:G1340&amp;CHAR(34),""))&amp;"]")</f>
      </c>
      <c r="J371" s="3">
        <f>IF(D371="横轴",AB371,IF(AND(AF371=0,AG371=0),"",AF371))</f>
      </c>
      <c r="K371" s="3">
        <f>IF(D371="横轴",AC371,IF(AND(AG371=0,AF371=0),"",AG371))</f>
      </c>
      <c r="L371" s="3" t="str">
        <v>隐藏</v>
      </c>
      <c r="M371" s="3">
        <f>K351</f>
      </c>
      <c r="N371" s="3">
        <f>IF(J371="","","["&amp;E352&amp;","&amp;E351&amp;"]")</f>
      </c>
      <c r="O371" s="3">
        <f>IF(J371="","","["&amp;E354&amp;","&amp;E353&amp;"]")</f>
      </c>
      <c r="P371" s="3">
        <v>1.5</v>
      </c>
      <c r="R371" s="10"/>
      <c r="S371" s="4">
        <v>1</v>
      </c>
      <c r="T371" s="4"/>
      <c r="U371" s="4"/>
      <c r="V371" s="4"/>
      <c r="W371" s="4"/>
      <c r="X371" s="4"/>
      <c r="Y371" s="4"/>
      <c r="Z371" s="4"/>
      <c r="AA371" s="5"/>
      <c r="AB371" s="13">
        <f>IF(COUNTIF(R371:AA371,1)=0,"",ROUND((MATCH(1,R371:AA371,0)-1)*(W366/10),0))</f>
      </c>
      <c r="AC371" s="2">
        <f>IF(COUNTIF(R371:AA371,1)=0,"",ROUND(COUNTIF(R371:AA371,1)*(W366/10),0))</f>
      </c>
      <c r="AE371" s="18">
        <v>5</v>
      </c>
      <c r="AF371" s="17"/>
      <c r="AG371" s="16"/>
      <c r="AH371" s="15"/>
      <c r="AI371" s="15"/>
      <c r="AJ371" s="19"/>
    </row>
    <row customHeight="true" ht="15" r="372">
      <c r="C372" s="2">
        <f>IF(J372="","",COUNT($C$30:C371)+1)</f>
      </c>
      <c r="D372" s="12">
        <f>H346</f>
      </c>
      <c r="E372" s="6">
        <f>B340</f>
      </c>
      <c r="F372" s="6">
        <v>6</v>
      </c>
      <c r="G372" s="3">
        <f>IF(J372="","",E372&amp;"-"&amp;F372)</f>
      </c>
      <c r="H372" s="3">
        <v>5</v>
      </c>
      <c r="I372" s="3">
        <f t="array" ref="I372:I372">IF(J372="","","["&amp;TEXTJOIN(",",TRUE,IF((E342:E1341=B340)*(H342:H1341=F372),CHAR(34)&amp;G342:G1341&amp;CHAR(34),""))&amp;"]")</f>
      </c>
      <c r="J372" s="3">
        <f>IF(D372="横轴",AB372,IF(AND(AF372=0,AG372=0),"",AF372))</f>
      </c>
      <c r="K372" s="3">
        <f>IF(D372="横轴",AC372,IF(AND(AG372=0,AF372=0),"",AG372))</f>
      </c>
      <c r="L372" s="3" t="str">
        <v>隐藏</v>
      </c>
      <c r="M372" s="3">
        <f>K351</f>
      </c>
      <c r="N372" s="3">
        <f>IF(J372="","","["&amp;E352&amp;","&amp;E351&amp;"]")</f>
      </c>
      <c r="O372" s="3">
        <f>IF(J372="","","["&amp;E354&amp;","&amp;E353&amp;"]")</f>
      </c>
      <c r="P372" s="3">
        <v>1</v>
      </c>
      <c r="R372" s="10"/>
      <c r="S372" s="4"/>
      <c r="T372" s="4"/>
      <c r="U372" s="4"/>
      <c r="V372" s="4"/>
      <c r="W372" s="4"/>
      <c r="X372" s="4">
        <v>1</v>
      </c>
      <c r="Y372" s="4">
        <v>1</v>
      </c>
      <c r="Z372" s="4">
        <v>1</v>
      </c>
      <c r="AA372" s="5"/>
      <c r="AB372" s="13">
        <f>IF(COUNTIF(R372:AA372,1)=0,"",ROUND((MATCH(1,R372:AA372,0)-1)*(W366/10),0))</f>
      </c>
      <c r="AC372" s="2">
        <f>IF(COUNTIF(R372:AA372,1)=0,"",ROUND(COUNTIF(R372:AA372,1)*(W366/10),0))</f>
      </c>
      <c r="AE372" s="18">
        <v>6</v>
      </c>
      <c r="AF372" s="17"/>
      <c r="AG372" s="16"/>
      <c r="AH372" s="15"/>
      <c r="AI372" s="15"/>
      <c r="AJ372" s="19"/>
    </row>
    <row customHeight="true" ht="15" r="373">
      <c r="C373" s="2">
        <f>IF(J373="","",COUNT($C$30:C372)+1)</f>
      </c>
      <c r="D373" s="12">
        <f>H346</f>
      </c>
      <c r="E373" s="6">
        <f>B340</f>
      </c>
      <c r="F373" s="6">
        <v>7</v>
      </c>
      <c r="G373" s="3">
        <f>IF(J373="","",E373&amp;"-"&amp;F373)</f>
      </c>
      <c r="H373" s="3"/>
      <c r="I373" s="3">
        <f t="array" ref="I373:I373">IF(J373="","","["&amp;TEXTJOIN(",",TRUE,IF((E343:E1342=B340)*(H343:H1342=F373),CHAR(34)&amp;G343:G1342&amp;CHAR(34),""))&amp;"]")</f>
      </c>
      <c r="J373" s="3">
        <f>IF(D373="横轴",AB373,IF(AND(AF373=0,AG373=0),"",AF373))</f>
      </c>
      <c r="K373" s="3">
        <f>IF(D373="横轴",AC373,IF(AND(AG373=0,AF373=0),"",AG373))</f>
      </c>
      <c r="L373" s="3" t="str">
        <v>隐藏</v>
      </c>
      <c r="M373" s="3">
        <f>K351</f>
      </c>
      <c r="N373" s="3">
        <f>IF(J373="","","["&amp;E352&amp;","&amp;E351&amp;"]")</f>
      </c>
      <c r="O373" s="3">
        <f>IF(J373="","","["&amp;E354&amp;","&amp;E353&amp;"]")</f>
      </c>
      <c r="P373" s="3"/>
      <c r="R373" s="10"/>
      <c r="S373" s="4"/>
      <c r="T373" s="4"/>
      <c r="U373" s="4"/>
      <c r="V373" s="4"/>
      <c r="W373" s="4"/>
      <c r="X373" s="4"/>
      <c r="Y373" s="4"/>
      <c r="Z373" s="4"/>
      <c r="AA373" s="5"/>
      <c r="AB373" s="13">
        <f>IF(COUNTIF(R373:AA373,1)=0,"",ROUND((MATCH(1,R373:AA373,0)-1)*(W366/10),0))</f>
      </c>
      <c r="AC373" s="2">
        <f>IF(COUNTIF(R373:AA373,1)=0,"",ROUND(COUNTIF(R373:AA373,1)*(W366/10),0))</f>
      </c>
      <c r="AE373" s="18">
        <v>7</v>
      </c>
      <c r="AF373" s="17"/>
      <c r="AG373" s="16"/>
      <c r="AH373" s="15"/>
      <c r="AI373" s="15"/>
      <c r="AJ373" s="19"/>
    </row>
    <row customHeight="true" ht="15" r="374">
      <c r="C374" s="2">
        <f>IF(J374="","",COUNT($C$30:C373)+1)</f>
      </c>
      <c r="D374" s="12">
        <f>H346</f>
      </c>
      <c r="E374" s="6">
        <f>B340</f>
      </c>
      <c r="F374" s="6">
        <v>8</v>
      </c>
      <c r="G374" s="3">
        <f>IF(J374="","",E374&amp;"-"&amp;F374)</f>
      </c>
      <c r="H374" s="3"/>
      <c r="I374" s="3">
        <f t="array" ref="I374:I374">IF(J374="","","["&amp;TEXTJOIN(",",TRUE,IF((E344:E1343=B340)*(H344:H1343=F374),CHAR(34)&amp;G344:G1343&amp;CHAR(34),""))&amp;"]")</f>
      </c>
      <c r="J374" s="3">
        <f>IF(D374="横轴",AB374,IF(AND(AF374=0,AG374=0),"",AF374))</f>
      </c>
      <c r="K374" s="3">
        <f>IF(D374="横轴",AC374,IF(AND(AG374=0,AF374=0),"",AG374))</f>
      </c>
      <c r="L374" s="3" t="str">
        <v>隐藏</v>
      </c>
      <c r="M374" s="3">
        <f>K351</f>
      </c>
      <c r="N374" s="3">
        <f>IF(J374="","","["&amp;E352&amp;","&amp;E351&amp;"]")</f>
      </c>
      <c r="O374" s="3">
        <f>IF(J374="","","["&amp;E354&amp;","&amp;E353&amp;"]")</f>
      </c>
      <c r="P374" s="3"/>
      <c r="R374" s="10"/>
      <c r="S374" s="4"/>
      <c r="T374" s="4"/>
      <c r="U374" s="4"/>
      <c r="V374" s="4"/>
      <c r="W374" s="4"/>
      <c r="X374" s="4"/>
      <c r="Y374" s="4"/>
      <c r="Z374" s="4"/>
      <c r="AA374" s="5"/>
      <c r="AB374" s="13">
        <f>IF(COUNTIF(R374:AA374,1)=0,"",ROUND((MATCH(1,R374:AA374,0)-1)*(W366/10),0))</f>
      </c>
      <c r="AC374" s="2">
        <f>IF(COUNTIF(R374:AA374,1)=0,"",ROUND(COUNTIF(R374:AA374,1)*(W366/10),0))</f>
      </c>
      <c r="AE374" s="18">
        <v>8</v>
      </c>
      <c r="AF374" s="17"/>
      <c r="AG374" s="16"/>
      <c r="AH374" s="15"/>
      <c r="AI374" s="15"/>
      <c r="AJ374" s="19"/>
    </row>
    <row customHeight="true" ht="15" r="375">
      <c r="C375" s="2">
        <f>IF(J375="","",COUNT($C$30:C374)+1)</f>
      </c>
      <c r="D375" s="12">
        <f>H346</f>
      </c>
      <c r="E375" s="6">
        <f>B340</f>
      </c>
      <c r="F375" s="6">
        <v>9</v>
      </c>
      <c r="G375" s="3">
        <f>IF(J375="","",E375&amp;"-"&amp;F375)</f>
      </c>
      <c r="H375" s="3"/>
      <c r="I375" s="3">
        <f t="array" ref="I375:I375">IF(J375="","","["&amp;TEXTJOIN(",",TRUE,IF((E345:E1344=B340)*(H345:H1344=F375),CHAR(34)&amp;G345:G1344&amp;CHAR(34),""))&amp;"]")</f>
      </c>
      <c r="J375" s="3">
        <f>IF(D375="横轴",AB375,IF(AND(AF375=0,AG375=0),"",AF375))</f>
      </c>
      <c r="K375" s="3">
        <f>IF(D375="横轴",AC375,IF(AND(AG375=0,AF375=0),"",AG375))</f>
      </c>
      <c r="L375" s="3" t="str">
        <v>隐藏</v>
      </c>
      <c r="M375" s="3">
        <f>K351</f>
      </c>
      <c r="N375" s="3">
        <f>IF(J375="","","["&amp;E352&amp;","&amp;E351&amp;"]")</f>
      </c>
      <c r="O375" s="3">
        <f>IF(J375="","","["&amp;E354&amp;","&amp;E353&amp;"]")</f>
      </c>
      <c r="P375" s="3"/>
      <c r="R375" s="10"/>
      <c r="S375" s="4"/>
      <c r="T375" s="4"/>
      <c r="U375" s="4"/>
      <c r="V375" s="4"/>
      <c r="W375" s="4"/>
      <c r="X375" s="4"/>
      <c r="Y375" s="4"/>
      <c r="Z375" s="4"/>
      <c r="AA375" s="5"/>
      <c r="AB375" s="13">
        <f>IF(COUNTIF(R375:AA375,1)=0,"",ROUND((MATCH(1,R375:AA375,0)-1)*(W366/10),0))</f>
      </c>
      <c r="AC375" s="2">
        <f>IF(COUNTIF(R375:AA375,1)=0,"",ROUND(COUNTIF(R375:AA375,1)*(W366/10),0))</f>
      </c>
      <c r="AE375" s="18">
        <v>9</v>
      </c>
      <c r="AF375" s="17"/>
      <c r="AG375" s="16"/>
      <c r="AH375" s="15"/>
      <c r="AI375" s="15"/>
      <c r="AJ375" s="19"/>
    </row>
    <row customHeight="true" ht="15" r="376">
      <c r="C376" s="2">
        <f>IF(J376="","",COUNT($C$30:C375)+1)</f>
      </c>
      <c r="D376" s="12">
        <f>H346</f>
      </c>
      <c r="E376" s="6">
        <f>B340</f>
      </c>
      <c r="F376" s="6">
        <v>10</v>
      </c>
      <c r="G376" s="3">
        <f>IF(J376="","",E376&amp;"-"&amp;F376)</f>
      </c>
      <c r="H376" s="3"/>
      <c r="I376" s="3">
        <f t="array" ref="I376:I376">IF(J376="","","["&amp;TEXTJOIN(",",TRUE,IF((E346:E1345=B340)*(H346:H1345=F376),CHAR(34)&amp;G346:G1345&amp;CHAR(34),""))&amp;"]")</f>
      </c>
      <c r="J376" s="3">
        <f>IF(D376="横轴",AB376,IF(AND(AF376=0,AG376=0),"",AF376))</f>
      </c>
      <c r="K376" s="3">
        <f>IF(D376="横轴",AC376,IF(AND(AG376=0,AF376=0),"",AG376))</f>
      </c>
      <c r="L376" s="3" t="str">
        <v>隐藏</v>
      </c>
      <c r="M376" s="3">
        <f>K351</f>
      </c>
      <c r="N376" s="3">
        <f>IF(J376="","","["&amp;E352&amp;","&amp;E351&amp;"]")</f>
      </c>
      <c r="O376" s="3">
        <f>IF(J376="","","["&amp;E354&amp;","&amp;E353&amp;"]")</f>
      </c>
      <c r="P376" s="3"/>
      <c r="R376" s="10"/>
      <c r="S376" s="4"/>
      <c r="T376" s="4"/>
      <c r="U376" s="4"/>
      <c r="V376" s="4"/>
      <c r="W376" s="4"/>
      <c r="X376" s="4"/>
      <c r="Y376" s="4"/>
      <c r="Z376" s="4"/>
      <c r="AA376" s="5"/>
      <c r="AB376" s="13">
        <f>IF(COUNTIF(R376:AA376,1)=0,"",ROUND((MATCH(1,R376:AA376,0)-1)*(W366/10),0))</f>
      </c>
      <c r="AC376" s="2">
        <f>IF(COUNTIF(R376:AA376,1)=0,"",ROUND(COUNTIF(R376:AA376,1)*(W366/10),0))</f>
      </c>
      <c r="AE376" s="9">
        <v>10</v>
      </c>
      <c r="AF376" s="8"/>
      <c r="AG376" s="11"/>
      <c r="AH376" s="7"/>
      <c r="AI376" s="7"/>
      <c r="AJ376" s="1"/>
    </row>
    <row customHeight="true" ht="15" r="377">
      <c r="AE377" s="15"/>
      <c r="AF377" s="15"/>
      <c r="AG377" s="15"/>
    </row>
    <row customHeight="true" ht="15" r="378">
      <c r="A378" s="20"/>
      <c r="B378" s="20"/>
      <c r="C378" s="20"/>
      <c r="D378" s="20"/>
      <c r="E378" s="20"/>
      <c r="F378" s="20"/>
      <c r="G378" s="20"/>
      <c r="H378" s="20"/>
      <c r="I378" s="20"/>
      <c r="J378" s="20"/>
      <c r="K378" s="20"/>
      <c r="L378" s="20"/>
      <c r="M378" s="20"/>
      <c r="N378" s="20"/>
      <c r="O378" s="20"/>
      <c r="P378" s="20"/>
      <c r="Q378" s="20"/>
      <c r="R378" s="20"/>
      <c r="S378" s="20"/>
      <c r="T378" s="20"/>
      <c r="U378" s="20"/>
      <c r="V378" s="20"/>
      <c r="W378" s="20"/>
      <c r="X378" s="20"/>
      <c r="Y378" s="20"/>
      <c r="Z378" s="20"/>
      <c r="AA378" s="20"/>
      <c r="AB378" s="20"/>
      <c r="AC378" s="20"/>
      <c r="AD378" s="20"/>
      <c r="AE378" s="20"/>
      <c r="AF378" s="20"/>
      <c r="AG378" s="20"/>
      <c r="AH378" s="20"/>
      <c r="AI378" s="20"/>
      <c r="AJ378" s="20"/>
      <c r="AK378" s="20"/>
      <c r="AL378" s="20"/>
      <c r="AM378" s="20"/>
      <c r="AN378" s="20"/>
      <c r="AO378" s="20"/>
      <c r="AP378" s="20"/>
      <c r="AQ378" s="20"/>
      <c r="AR378" s="20"/>
      <c r="AS378" s="20"/>
      <c r="AT378" s="20"/>
      <c r="AU378" s="20"/>
      <c r="AV378" s="20"/>
      <c r="AW378" s="20"/>
      <c r="AX378" s="20"/>
      <c r="AY378" s="20"/>
      <c r="AZ378" s="20"/>
      <c r="BA378" s="20"/>
      <c r="BB378" s="20"/>
      <c r="BC378" s="20"/>
      <c r="BD378" s="20"/>
      <c r="BE378" s="20"/>
      <c r="BF378" s="20"/>
      <c r="BG378" s="20"/>
      <c r="BH378" s="20"/>
      <c r="BI378" s="20"/>
      <c r="BJ378" s="20"/>
      <c r="BK378" s="20"/>
      <c r="BL378" s="20"/>
      <c r="BM378" s="20"/>
      <c r="BN378" s="20"/>
      <c r="BO378" s="20"/>
      <c r="BP378" s="20"/>
      <c r="BQ378" s="20"/>
      <c r="BR378" s="20"/>
      <c r="BS378" s="20"/>
      <c r="BT378" s="20"/>
      <c r="BU378" s="20"/>
      <c r="BV378" s="20"/>
      <c r="BW378" s="20"/>
    </row>
    <row customHeight="true" ht="15" r="379">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c r="AH379" s="14"/>
      <c r="AI379" s="14"/>
      <c r="AJ379" s="14"/>
      <c r="AK379" s="14"/>
      <c r="AL379" s="14"/>
      <c r="AM379" s="14"/>
      <c r="AN379" s="14"/>
      <c r="AO379" s="14"/>
      <c r="AP379" s="14"/>
      <c r="AQ379" s="14"/>
      <c r="AR379" s="14"/>
      <c r="AS379" s="14"/>
      <c r="AT379" s="14"/>
      <c r="AU379" s="14"/>
      <c r="AV379" s="14"/>
      <c r="AW379" s="14"/>
      <c r="AX379" s="14"/>
      <c r="AY379" s="14"/>
      <c r="AZ379" s="14"/>
      <c r="BA379" s="14"/>
      <c r="BB379" s="14"/>
      <c r="BC379" s="14"/>
      <c r="BD379" s="14"/>
      <c r="BE379" s="14"/>
      <c r="BF379" s="14"/>
      <c r="BG379" s="14"/>
      <c r="BH379" s="14"/>
      <c r="BI379" s="14"/>
      <c r="BJ379" s="14"/>
      <c r="BK379" s="14"/>
      <c r="BL379" s="14"/>
      <c r="BM379" s="14"/>
      <c r="BN379" s="14"/>
      <c r="BO379" s="14"/>
      <c r="BP379" s="14"/>
      <c r="BQ379" s="14"/>
      <c r="BR379" s="14"/>
      <c r="BS379" s="14"/>
      <c r="BT379" s="14"/>
      <c r="BU379" s="14"/>
      <c r="BV379" s="14"/>
      <c r="BW379" s="14"/>
    </row>
    <row customHeight="true" ht="15" r="380">
      <c r="B380" s="14"/>
      <c r="C380" s="14"/>
      <c r="D380" s="14"/>
      <c r="E380" s="14"/>
      <c r="F380" s="14"/>
      <c r="G380" s="27" t="str">
        <v>步骤表索引数据</v>
      </c>
      <c r="H380" s="27"/>
      <c r="I380" s="27"/>
      <c r="J380" s="27"/>
      <c r="K380" s="27"/>
      <c r="AO380" s="30" t="str">
        <v>辅助填写数据</v>
      </c>
      <c r="AP380" s="28"/>
      <c r="AQ380" s="28"/>
      <c r="AR380" s="28"/>
      <c r="AS380" s="28"/>
      <c r="AT380" s="28"/>
      <c r="AU380" s="28"/>
      <c r="AV380" s="28"/>
      <c r="AW380" s="28"/>
      <c r="AX380" s="28"/>
      <c r="AY380" s="28"/>
      <c r="AZ380" s="28"/>
      <c r="BA380" s="28"/>
      <c r="BB380" s="28"/>
      <c r="BC380" s="28"/>
      <c r="BD380" s="28"/>
      <c r="BE380" s="28"/>
      <c r="BF380" s="28"/>
      <c r="BG380" s="28"/>
      <c r="BH380" s="28"/>
      <c r="BI380" s="28"/>
      <c r="BJ380" s="28"/>
      <c r="BK380" s="28"/>
      <c r="BL380" s="28"/>
      <c r="BM380" s="28"/>
      <c r="BN380" s="28"/>
      <c r="BO380" s="28"/>
      <c r="BP380" s="28"/>
      <c r="BQ380" s="28"/>
      <c r="BR380" s="28"/>
      <c r="BS380" s="28"/>
      <c r="BT380" s="28"/>
      <c r="BU380" s="28"/>
      <c r="BV380" s="28"/>
      <c r="BW380" s="29"/>
    </row>
    <row customHeight="true" ht="15" r="381">
      <c r="B381" s="39" t="str">
        <v>索引值</v>
      </c>
      <c r="D381" s="40" t="str">
        <v>所属人物</v>
      </c>
      <c r="E381" s="34" t="str">
        <v>菜品</v>
      </c>
      <c r="F381" s="35" t="str">
        <v>步骤名</v>
      </c>
      <c r="G381" s="37" t="str">
        <v>关卡倒计时</v>
      </c>
      <c r="H381" s="37" t="str">
        <v>满分值</v>
      </c>
      <c r="I381" s="37" t="str">
        <v>及格分值</v>
      </c>
      <c r="J381" s="37" t="str">
        <v>失败后处理</v>
      </c>
      <c r="K381" s="37" t="str">
        <v>失败处理值</v>
      </c>
      <c r="AL381" s="36"/>
      <c r="AM381" s="36"/>
      <c r="AN381" s="36"/>
      <c r="AO381" s="38" t="str">
        <v>容器X</v>
      </c>
      <c r="AP381" s="15" t="str">
        <v>容器Y</v>
      </c>
      <c r="AQ381" s="15" t="str">
        <v>SettleOnPassingScore(控制游戏到达合格分数是否立即进行结算,0:不立即结束，1:分数一达到合格分就结算)</v>
      </c>
      <c r="AR381" s="15" t="str">
        <v>进度条的高度（默认100，基本不用）</v>
      </c>
      <c r="AS381" s="15" t="str">
        <v>横轴区域块的高度（默认100）</v>
      </c>
      <c r="AT381" s="15" t="str">
        <v>横轴区域块Y轴偏移量（相对于容器，默认为0）</v>
      </c>
      <c r="AU381" s="15" t="str">
        <v>进度条图Y(相对于容器默认50）</v>
      </c>
      <c r="AV381" s="15" t="str">
        <v>横轴容器宽度 默认700</v>
      </c>
      <c r="AW381" s="15" t="str">
        <v>横轴容器高度 默认300</v>
      </c>
      <c r="AX381" s="15" t="str">
        <v>圆盘容器宽度</v>
      </c>
      <c r="AY381" s="15" t="str">
        <v>圆盘容器高度</v>
      </c>
      <c r="AZ381" s="15" t="str">
        <v>IsOrder(点击的顺序：是否无序:'0'=有序 '1'=无序)，注意如果无序需要确保ClickAreaIds和区域块展示下一个区域快的id准确</v>
      </c>
      <c r="BA381" s="15" t="str">
        <v>IsRandom(题目组（区域块的顺序是否随机）次序是否随机-ClickAreaIds数组随机重新排序-:'0'=否 '1'=是)</v>
      </c>
      <c r="BB381" s="15" t="str">
        <v>IsShowComboCount(是否显示连击数：'0'不显示、'1'显示（默认）)</v>
      </c>
      <c r="BC381" s="15" t="str">
        <v>IsDisappearHit(击中后区域是否消失:‘0’=否 ’1‘=是)</v>
      </c>
      <c r="BD381" s="15" t="str">
        <v>LoopMode(指针-循环模式:'0'=不循环 '1'=往复循环 '2'=从头循环)</v>
      </c>
      <c r="BE381" s="15" t="str">
        <v>点击区域是否重复出现</v>
      </c>
      <c r="BF381" s="15" t="str">
        <v>PointesId(自己id)</v>
      </c>
      <c r="BG381" s="15" t="str">
        <v>AxisType(轴类型:'1'=横轴 '2'=圆盘)</v>
      </c>
      <c r="BH381" s="15" t="str">
        <v>StartDirection(初始方向:’1‘=从左到右/顺时针 ’2‘=从右到左/逆时针)</v>
      </c>
      <c r="BI381" s="15" t="str">
        <v>PointerMoveSpeed(指针移动速度:n 像素/秒或角度/秒)</v>
      </c>
      <c r="BJ381" s="15" t="str">
        <v>PointerImg(横轴指针图片) 20*100</v>
      </c>
      <c r="BK381" s="15" t="str">
        <v>QteBgHengZhouImg(qte横轴背景图) 700*100</v>
      </c>
      <c r="BL381" s="15" t="str">
        <v>QteBgCircleImg(qte圆盘背景图)400*400</v>
      </c>
      <c r="BM381" s="15" t="str">
        <v>QteBgColor(背景颜色，Hex码)</v>
      </c>
      <c r="BN381" s="15" t="str">
        <v>ClickMissFollowUp('1'=（默认）无反馈+仅扣分 '2'=显示下一个点击次序的区域块 '3’=退出并返回失败值 ‘4’(不再使用)=关卡重开)</v>
      </c>
      <c r="BO381" s="15" t="str">
        <v>ClickAreaNums(点击区域个数:暂时无用)</v>
      </c>
      <c r="BP381" s="15" t="str">
        <v>MinComboCount(最小连击数-连续N次点中即可算作处于连击状态（本次也算在内）)</v>
      </c>
      <c r="BQ381" s="15" t="str">
        <v>ComboScoreBoost(连击得分增幅:例：1.1)  连击得分=原始分数*1.1 (多次连击也是这个分数)</v>
      </c>
      <c r="BR381" s="15" t="str">
        <v>HitSoundEffect(命中音效资源路径)</v>
      </c>
      <c r="BS381" s="15" t="str">
        <v>HitEffectImage(命中特效资源图片路径) 显示区域120*120</v>
      </c>
      <c r="BT381" s="15" t="str">
        <v>HitEffectTimer(特效特效持续时间（秒）)</v>
      </c>
      <c r="BU381" s="15" t="str">
        <v>CriclePointer(圆盘指针) 20*200</v>
      </c>
      <c r="BV381" s="15" t="str">
        <v>CricleClickArea(圆盘区域块，从12点方向顺时针旋转10度的区域) 400*400</v>
      </c>
      <c r="BW381" s="19" t="str">
        <v>ClickAreaIds(点击区域id数组，默认此顺序)</v>
      </c>
    </row>
    <row customHeight="true" ht="15" r="382">
      <c r="B382" s="3">
        <f>COUNT($B$3:B381)+1</f>
      </c>
      <c r="D382" s="3" t="str">
        <v>陈茜</v>
      </c>
      <c r="E382" s="3" t="str">
        <v>酸梅汤</v>
      </c>
      <c r="F382" s="3" t="str">
        <v>投料</v>
      </c>
      <c r="G382" s="2">
        <f>IF(E398="是",E386,"")</f>
      </c>
      <c r="H382" s="2">
        <f>E390</f>
      </c>
      <c r="I382" s="2">
        <f>E390</f>
      </c>
      <c r="J382" s="2" t="str">
        <v>当前步骤重新开始</v>
      </c>
      <c r="K382" s="27">
        <f>IF(J382="当前步骤重新开始",1,IF(J382="从菜品第一步开始",2,3))</f>
      </c>
      <c r="AO382" s="31">
        <f>IF(H388="横轴",O386,O394)</f>
      </c>
      <c r="AP382" s="7">
        <f>IF(H388="横轴",O387,O395)</f>
      </c>
      <c r="AQ382" s="7">
        <f>IF(E397="立即结束",1,0)</f>
      </c>
      <c r="AR382" s="7"/>
      <c r="AS382" s="7">
        <f>IF(H388="横轴",O391,"")</f>
      </c>
      <c r="AT382" s="7">
        <f>IF(H388="横轴",O390,"")</f>
      </c>
      <c r="AU382" s="7">
        <f>IF(H388="横轴",O392,"")</f>
      </c>
      <c r="AV382" s="7">
        <f>IF(H388="横轴",O388,"")</f>
      </c>
      <c r="AW382" s="7">
        <f>IF(H388="横轴",O389,"")</f>
      </c>
      <c r="AX382" s="7">
        <f>IF(H388="横轴","",O396)</f>
      </c>
      <c r="AY382" s="7">
        <f>IF(H388="横轴","",O397)</f>
      </c>
      <c r="AZ382" s="7">
        <f>IF(H395="有序",0,1)</f>
      </c>
      <c r="BA382" s="7">
        <v>0</v>
      </c>
      <c r="BB382" s="7">
        <f>IF(K398="显示",1,0)</f>
      </c>
      <c r="BC382" s="7">
        <f>IF(H396="消失",1,0)</f>
      </c>
      <c r="BD382" s="7">
        <f>IF(K386="不循环",0,IF(K386="往复循环",1,2))</f>
      </c>
      <c r="BE382" s="7">
        <f>IF(H403="是",1,0)</f>
      </c>
      <c r="BF382" s="7">
        <f>D382&amp;"-"&amp;E382&amp;"-"&amp;F382</f>
      </c>
      <c r="BG382" s="7">
        <f>IF(H388="横轴",1,2)</f>
      </c>
      <c r="BH382" s="7">
        <f>IF(K387="左→右/顺时针",1,2)</f>
      </c>
      <c r="BI382" s="7">
        <f>K388</f>
      </c>
      <c r="BJ382" s="7">
        <f>K389</f>
      </c>
      <c r="BK382" s="7">
        <f>H389</f>
      </c>
      <c r="BL382" s="7">
        <f>H390</f>
      </c>
      <c r="BM382" s="7">
        <f>H391</f>
      </c>
      <c r="BN382" s="7">
        <f>IF(H397="仅扣分",1,IF(H397="失败退出",3,2))</f>
      </c>
      <c r="BO382" s="7">
        <f>10-COUNTIF(J409:J418,"")</f>
      </c>
      <c r="BP382" s="7">
        <f>K399</f>
      </c>
      <c r="BQ382" s="7">
        <f>K400</f>
      </c>
      <c r="BR382" s="7">
        <f>H399</f>
      </c>
      <c r="BS382" s="7">
        <f>H400</f>
      </c>
      <c r="BT382" s="7">
        <f>H401</f>
      </c>
      <c r="BU382" s="7">
        <f>K390</f>
      </c>
      <c r="BV382" s="7">
        <f>IF(K394=0,"",K394)</f>
      </c>
      <c r="BW382" s="1">
        <f t="array" ref="BW382:BW382">"["&amp;TEXTJOIN(",",TRUE,IF(G409:G418&lt;&gt;"",CHAR(34)&amp;G409:G418&amp;CHAR(34),""))&amp;"]"</f>
      </c>
    </row>
    <row customHeight="true" ht="15" r="383">
      <c r="B383" s="14"/>
      <c r="C383" s="14"/>
      <c r="D383" s="14"/>
      <c r="E383" s="14"/>
      <c r="F383" s="14"/>
      <c r="G383" s="14"/>
      <c r="H383" s="14"/>
      <c r="I383" s="14"/>
      <c r="J383" s="14"/>
      <c r="K383" s="14"/>
      <c r="L383" s="14"/>
      <c r="M383" s="14"/>
      <c r="N383" s="14"/>
      <c r="O383" s="14"/>
      <c r="P383" s="14"/>
      <c r="Q383" s="14"/>
      <c r="R383" s="14"/>
      <c r="S383" s="14"/>
      <c r="T383" s="14"/>
      <c r="U383" s="14"/>
      <c r="AO383" s="15"/>
    </row>
    <row customHeight="true" ht="15" r="384">
      <c r="B384" s="14"/>
      <c r="C384" s="14"/>
      <c r="S384" s="14"/>
      <c r="T384" s="14"/>
      <c r="U384" s="14"/>
      <c r="AO384" s="15"/>
    </row>
    <row customHeight="true" ht="15" r="385">
      <c r="B385" s="14"/>
      <c r="C385" s="14"/>
      <c r="D385" s="23" t="str">
        <v>设计相关</v>
      </c>
      <c r="E385" s="23"/>
      <c r="G385" s="24" t="str">
        <v>条整体</v>
      </c>
      <c r="H385" s="24"/>
      <c r="J385" s="25" t="str">
        <v>指针相关</v>
      </c>
      <c r="K385" s="25"/>
      <c r="L385" s="14"/>
      <c r="M385" s="26" t="str">
        <v>QTE数据（根据美术资源而来）</v>
      </c>
      <c r="N385" s="26"/>
      <c r="O385" s="26"/>
      <c r="S385" s="14"/>
      <c r="T385" s="14"/>
      <c r="U385" s="14"/>
      <c r="AO385" s="15"/>
    </row>
    <row customHeight="true" ht="15" r="386">
      <c r="B386" s="14"/>
      <c r="C386" s="14"/>
      <c r="D386" s="22" t="str">
        <v>关卡预期时间(s)</v>
      </c>
      <c r="E386" s="2">
        <v>15</v>
      </c>
      <c r="G386" s="21" t="str">
        <v>容器的X</v>
      </c>
      <c r="H386" s="2">
        <f>IF(H388="横轴",O386,O394)</f>
      </c>
      <c r="J386" s="21" t="str">
        <v>指针循环</v>
      </c>
      <c r="K386" s="3" t="str">
        <v>往复循环</v>
      </c>
      <c r="L386" s="14"/>
      <c r="M386" s="2" t="str">
        <v>横轴</v>
      </c>
      <c r="N386" s="2" t="str">
        <v>容器X</v>
      </c>
      <c r="O386" s="2">
        <v>134</v>
      </c>
      <c r="S386" s="14"/>
      <c r="T386" s="14"/>
      <c r="U386" s="14"/>
      <c r="AO386" s="15"/>
    </row>
    <row customHeight="true" ht="15" r="387">
      <c r="B387" s="14"/>
      <c r="C387" s="14"/>
      <c r="D387" s="27" t="str">
        <v>点击区域数</v>
      </c>
      <c r="E387" s="2">
        <f>10-COUNTIF(J409:J418,"")</f>
      </c>
      <c r="G387" s="21" t="str">
        <v>容器的Y</v>
      </c>
      <c r="H387" s="2">
        <f>IF(H388="横轴",O387,O395)</f>
      </c>
      <c r="J387" s="21" t="str">
        <v>初始方向</v>
      </c>
      <c r="K387" s="3" t="str">
        <v>左→右/顺时针</v>
      </c>
      <c r="L387" s="14"/>
      <c r="M387" s="2" t="str">
        <v>横轴</v>
      </c>
      <c r="N387" s="2" t="str">
        <v>容器Y</v>
      </c>
      <c r="O387" s="2">
        <v>324</v>
      </c>
      <c r="S387" s="14"/>
      <c r="T387" s="14"/>
      <c r="U387" s="14"/>
      <c r="AO387" s="15"/>
    </row>
    <row customHeight="true" ht="15" r="388">
      <c r="B388" s="14"/>
      <c r="C388" s="14"/>
      <c r="D388" s="22" t="str">
        <v>预期指针来回几次玩家才能命中</v>
      </c>
      <c r="E388" s="2">
        <v>2</v>
      </c>
      <c r="G388" s="21" t="str">
        <v>类型</v>
      </c>
      <c r="H388" s="3" t="str">
        <v>横轴</v>
      </c>
      <c r="J388" s="21" t="str">
        <v>指针移速</v>
      </c>
      <c r="K388" s="3">
        <f>E389</f>
      </c>
      <c r="L388" s="14"/>
      <c r="M388" s="2" t="str">
        <v>横轴</v>
      </c>
      <c r="N388" s="2" t="str">
        <v>容器W</v>
      </c>
      <c r="O388" s="2">
        <v>1012</v>
      </c>
      <c r="S388" s="14"/>
      <c r="T388" s="14"/>
      <c r="U388" s="14"/>
      <c r="AO388" s="15"/>
    </row>
    <row customHeight="true" ht="15" r="389">
      <c r="B389" s="14"/>
      <c r="C389" s="14"/>
      <c r="D389" s="27" t="str">
        <v>默认指针移速</v>
      </c>
      <c r="E389" s="2">
        <f>ROUND(IF(H388="横轴",W408/E388,360/E388)*E400,0)</f>
      </c>
      <c r="G389" s="32" t="str">
        <v>横轴图片</v>
      </c>
      <c r="H389" s="3" t="str">
        <v>Graphics/多点触发轴/横轴背景图.png</v>
      </c>
      <c r="J389" s="32" t="str">
        <v>指针图片-横轴</v>
      </c>
      <c r="K389" s="2" t="str">
        <v>Graphics/多点触发轴/横轴指针.png</v>
      </c>
      <c r="L389" s="14"/>
      <c r="M389" s="2" t="str">
        <v>横轴</v>
      </c>
      <c r="N389" s="2" t="str">
        <v>容器H</v>
      </c>
      <c r="O389" s="2">
        <v>72</v>
      </c>
      <c r="S389" s="14"/>
      <c r="T389" s="14"/>
      <c r="U389" s="14"/>
      <c r="AO389" s="15"/>
    </row>
    <row customHeight="true" ht="15" r="390">
      <c r="B390" s="14"/>
      <c r="C390" s="14"/>
      <c r="D390" s="22" t="str">
        <v>通关总分</v>
      </c>
      <c r="E390" s="2">
        <v>100</v>
      </c>
      <c r="G390" s="33" t="str">
        <v>圆盘图片</v>
      </c>
      <c r="H390" s="2" t="str">
        <v>Graphics/多点触发轴/qte圆盘背景图.png</v>
      </c>
      <c r="J390" s="32" t="str">
        <v>指针图片-圆盘</v>
      </c>
      <c r="K390" s="2" t="str">
        <v>Graphics/多点触发轴/圆盘指针.png</v>
      </c>
      <c r="L390" s="14"/>
      <c r="M390" s="2" t="str">
        <v>横轴</v>
      </c>
      <c r="N390" s="2" t="str">
        <v>目标点击区域Y</v>
      </c>
      <c r="O390" s="2">
        <v>18</v>
      </c>
      <c r="S390" s="14"/>
      <c r="T390" s="14"/>
      <c r="U390" s="14"/>
      <c r="AO390" s="15"/>
    </row>
    <row customHeight="true" ht="15" r="391">
      <c r="B391" s="14"/>
      <c r="C391" s="14"/>
      <c r="D391" s="22" t="str">
        <v>预期最少点击通关次数</v>
      </c>
      <c r="E391" s="2">
        <v>5</v>
      </c>
      <c r="G391" s="33" t="str">
        <v>背景色(HeX码)</v>
      </c>
      <c r="H391" s="2"/>
      <c r="J391" s="41" t="str">
        <v>点击区域</v>
      </c>
      <c r="K391" s="41"/>
      <c r="L391" s="14"/>
      <c r="M391" s="2" t="str">
        <v>横轴</v>
      </c>
      <c r="N391" s="2" t="str">
        <v>目标点击区域H</v>
      </c>
      <c r="O391" s="2">
        <v>36</v>
      </c>
      <c r="S391" s="14"/>
      <c r="T391" s="14"/>
      <c r="U391" s="14"/>
      <c r="AO391" s="15"/>
    </row>
    <row customHeight="true" ht="15" r="392">
      <c r="B392" s="14"/>
      <c r="C392" s="14"/>
      <c r="D392" s="22" t="str">
        <v>预期最多点击通关次数</v>
      </c>
      <c r="E392" s="2">
        <v>8</v>
      </c>
      <c r="G392" s="15"/>
      <c r="H392" s="15"/>
      <c r="J392" s="32" t="str">
        <v>区域图片-横轴</v>
      </c>
      <c r="K392" s="2"/>
      <c r="L392" s="14"/>
      <c r="M392" s="2" t="str">
        <v>横轴</v>
      </c>
      <c r="N392" s="2" t="str">
        <v>进度条图Y偏移</v>
      </c>
      <c r="O392" s="2">
        <v>10</v>
      </c>
      <c r="S392" s="14"/>
      <c r="T392" s="14"/>
      <c r="U392" s="14"/>
      <c r="AO392" s="15"/>
    </row>
    <row customHeight="true" ht="15" r="393">
      <c r="B393" s="14"/>
      <c r="C393" s="14"/>
      <c r="D393" s="27" t="str">
        <v>命中得分区间-大</v>
      </c>
      <c r="E393" s="2">
        <f>ROUND(E390/E391,0)</f>
      </c>
      <c r="J393" s="32" t="str">
        <v>区域颜色-横轴</v>
      </c>
      <c r="K393" s="2" t="str">
        <v>#88cc66</v>
      </c>
      <c r="L393" s="14"/>
      <c r="M393" s="2" t="str">
        <v>横轴</v>
      </c>
      <c r="N393" s="61" t="str">
        <v>进度条图H</v>
      </c>
      <c r="O393" s="61" t="str">
        <v>-</v>
      </c>
      <c r="S393" s="14"/>
      <c r="T393" s="14"/>
      <c r="U393" s="14"/>
      <c r="AO393" s="15"/>
    </row>
    <row customHeight="true" ht="15" r="394">
      <c r="B394" s="14"/>
      <c r="C394" s="14"/>
      <c r="D394" s="27" t="str">
        <v>命中得分区间-小</v>
      </c>
      <c r="E394" s="2">
        <f>ROUND(E390/E392,0)</f>
      </c>
      <c r="G394" s="64" t="str">
        <v>点击相关</v>
      </c>
      <c r="H394" s="64"/>
      <c r="J394" s="32" t="str">
        <v>区域图片-圆盘</v>
      </c>
      <c r="K394" s="2" t="str">
        <v>Graphics/多点触发轴/qte圆盘区域块10度.png</v>
      </c>
      <c r="L394" s="14"/>
      <c r="M394" s="2" t="str">
        <v>圆盘</v>
      </c>
      <c r="N394" s="2" t="str">
        <v>容器X</v>
      </c>
      <c r="O394" s="2">
        <v>440</v>
      </c>
      <c r="S394" s="14"/>
      <c r="T394" s="14"/>
      <c r="U394" s="14"/>
      <c r="AO394" s="15"/>
    </row>
    <row customHeight="true" ht="15" r="395">
      <c r="B395" s="14"/>
      <c r="C395" s="14"/>
      <c r="D395" s="22" t="str">
        <v>失误扣分区间-大</v>
      </c>
      <c r="E395" s="2">
        <v>0</v>
      </c>
      <c r="G395" s="34" t="str">
        <v>点击区域出现顺序</v>
      </c>
      <c r="H395" s="3" t="str">
        <v>有序</v>
      </c>
      <c r="J395" s="32" t="str">
        <v>区域颜色-圆盘</v>
      </c>
      <c r="K395" s="2"/>
      <c r="L395" s="14"/>
      <c r="M395" s="2" t="str">
        <v>圆盘</v>
      </c>
      <c r="N395" s="2" t="str">
        <v>容器Y</v>
      </c>
      <c r="O395" s="2">
        <v>160</v>
      </c>
      <c r="S395" s="14"/>
      <c r="T395" s="14"/>
      <c r="U395" s="14"/>
      <c r="AO395" s="15"/>
    </row>
    <row customHeight="true" ht="15" r="396">
      <c r="B396" s="14"/>
      <c r="C396" s="15"/>
      <c r="D396" s="22" t="str">
        <v>失误扣分区间-小</v>
      </c>
      <c r="E396" s="2">
        <v>0</v>
      </c>
      <c r="G396" s="34" t="str">
        <v>击中后区域是否消失</v>
      </c>
      <c r="H396" s="3" t="str">
        <v>消失</v>
      </c>
      <c r="I396" s="14"/>
      <c r="L396" s="14"/>
      <c r="M396" s="2" t="str">
        <v>圆盘</v>
      </c>
      <c r="N396" s="2" t="str">
        <v>容器W</v>
      </c>
      <c r="O396" s="2">
        <v>400</v>
      </c>
      <c r="P396" s="14"/>
      <c r="Q396" s="14"/>
      <c r="R396" s="14"/>
      <c r="S396" s="14"/>
      <c r="T396" s="14"/>
      <c r="U396" s="14"/>
      <c r="AO396" s="15"/>
    </row>
    <row customHeight="true" ht="15" r="397">
      <c r="B397" s="14"/>
      <c r="C397" s="15"/>
      <c r="D397" s="22" t="str">
        <v>到达总分是否立即结束游戏</v>
      </c>
      <c r="E397" s="2" t="str">
        <v>立即结束</v>
      </c>
      <c r="G397" s="34" t="str">
        <v>点错处理</v>
      </c>
      <c r="H397" s="2" t="str">
        <v>仅扣分</v>
      </c>
      <c r="I397" s="14"/>
      <c r="J397" s="62" t="str">
        <v>连击相关</v>
      </c>
      <c r="K397" s="62"/>
      <c r="L397" s="14"/>
      <c r="M397" s="2" t="str">
        <v>圆盘</v>
      </c>
      <c r="N397" s="2" t="str">
        <v>容器H</v>
      </c>
      <c r="O397" s="2">
        <v>400</v>
      </c>
      <c r="P397" s="14"/>
      <c r="Q397" s="14"/>
      <c r="R397" s="14"/>
      <c r="S397" s="14"/>
      <c r="T397" s="14"/>
      <c r="U397" s="14"/>
      <c r="AO397" s="15"/>
    </row>
    <row customHeight="true" ht="15" r="398">
      <c r="B398" s="14"/>
      <c r="C398" s="15"/>
      <c r="D398" s="22" t="str">
        <v>是否限时</v>
      </c>
      <c r="E398" s="2" t="str">
        <v>否</v>
      </c>
      <c r="G398" s="34" t="str">
        <v>点错扣分值</v>
      </c>
      <c r="H398" s="3">
        <v>10</v>
      </c>
      <c r="I398" s="14"/>
      <c r="J398" s="2" t="str">
        <v>是否显示连击数</v>
      </c>
      <c r="K398" s="2" t="str">
        <v>不显示</v>
      </c>
      <c r="L398" s="14"/>
      <c r="P398" s="14"/>
      <c r="Q398" s="14"/>
      <c r="R398" s="14"/>
      <c r="S398" s="14"/>
      <c r="T398" s="14"/>
      <c r="U398" s="14"/>
      <c r="AO398" s="15"/>
    </row>
    <row customHeight="true" ht="15" r="399">
      <c r="B399" s="14"/>
      <c r="C399" s="15"/>
      <c r="G399" s="32" t="str">
        <v>命中音效</v>
      </c>
      <c r="H399" s="3" t="str">
        <v>Audio/撒调料.mp3</v>
      </c>
      <c r="I399" s="14"/>
      <c r="J399" s="2" t="str">
        <v>最小连击数</v>
      </c>
      <c r="K399" s="2">
        <v>3</v>
      </c>
      <c r="L399" s="14"/>
      <c r="P399" s="14"/>
      <c r="Q399" s="14"/>
      <c r="R399" s="14"/>
      <c r="S399" s="14"/>
      <c r="T399" s="14"/>
      <c r="U399" s="14"/>
      <c r="AO399" s="15"/>
    </row>
    <row customHeight="true" ht="15" r="400">
      <c r="B400" s="14"/>
      <c r="C400" s="15"/>
      <c r="D400" s="63" t="str">
        <v>指针速度参数</v>
      </c>
      <c r="E400" s="2">
        <v>1</v>
      </c>
      <c r="G400" s="33" t="str">
        <v>命中特效</v>
      </c>
      <c r="H400" s="2"/>
      <c r="I400" s="14"/>
      <c r="J400" s="2" t="str">
        <v>连击积分增幅</v>
      </c>
      <c r="K400" s="2">
        <v>1.1</v>
      </c>
      <c r="L400" s="14"/>
      <c r="P400" s="14"/>
      <c r="Q400" s="14"/>
      <c r="R400" s="14"/>
      <c r="S400" s="14"/>
      <c r="T400" s="14"/>
      <c r="U400" s="14"/>
      <c r="AO400" s="15"/>
    </row>
    <row customHeight="true" ht="15" r="401">
      <c r="B401" s="14"/>
      <c r="C401" s="15"/>
      <c r="G401" s="33" t="str">
        <v>特效持续时间</v>
      </c>
      <c r="H401" s="2" t="str">
        <v>测试特效持续时间</v>
      </c>
      <c r="I401" s="14"/>
      <c r="L401" s="14"/>
      <c r="P401" s="14"/>
      <c r="Q401" s="14"/>
      <c r="R401" s="14"/>
      <c r="S401" s="14"/>
      <c r="T401" s="14"/>
      <c r="U401" s="14"/>
      <c r="AO401" s="15"/>
    </row>
    <row customHeight="true" ht="15" r="402">
      <c r="B402" s="14"/>
      <c r="C402" s="15"/>
      <c r="F402" s="14"/>
      <c r="I402" s="14"/>
      <c r="J402" s="14"/>
      <c r="K402" s="14"/>
      <c r="L402" s="14"/>
      <c r="M402" s="14"/>
      <c r="N402" s="14"/>
      <c r="O402" s="14"/>
      <c r="P402" s="14"/>
      <c r="Q402" s="14"/>
      <c r="R402" s="14"/>
      <c r="S402" s="14"/>
      <c r="T402" s="14"/>
      <c r="U402" s="14"/>
      <c r="AO402" s="15"/>
    </row>
    <row customHeight="true" ht="15" r="403">
      <c r="G403" s="23" t="str">
        <v>点击区域是否循环出现（分数不够且点击区域都被点击后）</v>
      </c>
      <c r="H403" s="2" t="str">
        <v>是</v>
      </c>
      <c r="AO403" s="15"/>
    </row>
    <row customHeight="true" ht="15" r="404">
      <c r="AO404" s="15"/>
    </row>
    <row customHeight="true" ht="15" r="405">
      <c r="AE405" s="44" t="str">
        <v>圆盘填写</v>
      </c>
      <c r="AF405" s="45"/>
      <c r="AG405" s="45"/>
      <c r="AH405" s="46"/>
      <c r="AI405" s="46"/>
      <c r="AJ405" s="47"/>
      <c r="AO405" s="15"/>
    </row>
    <row customHeight="true" ht="15" r="406">
      <c r="R406" s="41" t="str">
        <v>横轴填写</v>
      </c>
      <c r="S406" s="41"/>
      <c r="T406" s="41"/>
      <c r="U406" s="41"/>
      <c r="V406" s="41"/>
      <c r="W406" s="41"/>
      <c r="X406" s="41"/>
      <c r="Y406" s="41"/>
      <c r="Z406" s="41"/>
      <c r="AA406" s="41"/>
      <c r="AB406" s="41"/>
      <c r="AC406" s="41"/>
      <c r="AE406" s="43" t="str">
        <v>预览区域ID</v>
      </c>
      <c r="AF406" s="42">
        <v>5</v>
      </c>
      <c r="AG406" s="42"/>
      <c r="AH406" s="15"/>
      <c r="AI406" s="15"/>
      <c r="AJ406" s="19"/>
    </row>
    <row customHeight="true" ht="15" r="407">
      <c r="E407" s="59" t="str">
        <v>点击区域</v>
      </c>
      <c r="F407" s="58"/>
      <c r="G407" s="58"/>
      <c r="H407" s="58"/>
      <c r="I407" s="58"/>
      <c r="J407" s="58"/>
      <c r="K407" s="58"/>
      <c r="L407" s="58"/>
      <c r="M407" s="58"/>
      <c r="N407" s="58"/>
      <c r="O407" s="58"/>
      <c r="P407" s="58"/>
      <c r="R407" s="26" t="str">
        <v>简易区域位置数据（横轴）</v>
      </c>
      <c r="S407" s="26"/>
      <c r="T407" s="26"/>
      <c r="U407" s="26"/>
      <c r="V407" s="26"/>
      <c r="W407" s="26"/>
      <c r="X407" s="26"/>
      <c r="Y407" s="26"/>
      <c r="Z407" s="26"/>
      <c r="AA407" s="26"/>
      <c r="AB407" s="16" t="str">
        <v>位置数据</v>
      </c>
      <c r="AC407" s="16"/>
      <c r="AE407" s="60">
        <f>VLOOKUP(AF406,AE409:AG418,2,FALSE)</f>
      </c>
      <c r="AF407" s="61">
        <f>VLOOKUP(AF406,AE409:AG418,3,FALSE)</f>
      </c>
      <c r="AG407" s="61">
        <f>360-AE407-AF407</f>
      </c>
      <c r="AH407" s="15"/>
      <c r="AI407" s="15"/>
      <c r="AJ407" s="19"/>
    </row>
    <row customHeight="true" ht="15" r="408">
      <c r="C408" s="16" t="str">
        <v>区域表中编号</v>
      </c>
      <c r="D408" s="12" t="str">
        <v>辅助列</v>
      </c>
      <c r="E408" s="48" t="str">
        <v>所属游戏</v>
      </c>
      <c r="F408" s="48" t="str">
        <v>本游戏区域序号</v>
      </c>
      <c r="G408" s="48" t="str">
        <v>自己ID</v>
      </c>
      <c r="H408" s="50" t="str">
        <v>前置条件</v>
      </c>
      <c r="I408" s="50" t="str">
        <v>触发后解锁区域</v>
      </c>
      <c r="J408" s="54" t="str">
        <v>区域位置X/角度</v>
      </c>
      <c r="K408" s="54" t="str">
        <v>区域宽度/角度</v>
      </c>
      <c r="L408" s="56" t="str">
        <v>初始隐藏</v>
      </c>
      <c r="M408" s="50" t="str">
        <v>区域颜色</v>
      </c>
      <c r="N408" s="34" t="str">
        <v>命中得分区间</v>
      </c>
      <c r="O408" s="34" t="str">
        <v>失误扣分区间</v>
      </c>
      <c r="P408" s="34" t="str">
        <v>命中后指针加速</v>
      </c>
      <c r="R408" s="49" t="str">
        <v>条长度</v>
      </c>
      <c r="S408" s="49"/>
      <c r="T408" s="49"/>
      <c r="U408" s="49"/>
      <c r="V408" s="49"/>
      <c r="W408" s="51">
        <v>1012</v>
      </c>
      <c r="X408" s="51"/>
      <c r="Y408" s="51"/>
      <c r="Z408" s="51"/>
      <c r="AA408" s="51"/>
      <c r="AB408" s="57" t="str">
        <v>区域位置X/角度</v>
      </c>
      <c r="AC408" s="57" t="str">
        <v>区域宽度/角度</v>
      </c>
      <c r="AE408" s="52" t="str">
        <v>区域ID</v>
      </c>
      <c r="AF408" s="53" t="str">
        <v>区域位置</v>
      </c>
      <c r="AG408" s="55" t="str">
        <v>区域角度</v>
      </c>
      <c r="AH408" s="15"/>
      <c r="AI408" s="15"/>
      <c r="AJ408" s="19"/>
    </row>
    <row customHeight="true" ht="15" r="409">
      <c r="C409" s="2">
        <f>IF(J409="","",COUNT($C$30:C408)+1)</f>
      </c>
      <c r="D409" s="12">
        <f>H388</f>
      </c>
      <c r="E409" s="6">
        <f>B382</f>
      </c>
      <c r="F409" s="6">
        <v>1</v>
      </c>
      <c r="G409" s="3">
        <f>IF(J409="","",E409&amp;"-"&amp;F409)</f>
      </c>
      <c r="H409" s="3"/>
      <c r="I409" s="3">
        <f t="array" ref="I409:I409">IF(J409="","","["&amp;TEXTJOIN(",",TRUE,IF((E379:E1378=B382)*(H379:H1378=F409),CHAR(34)&amp;G379:G1378&amp;CHAR(34),""))&amp;"]")</f>
      </c>
      <c r="J409" s="3">
        <f>IF(D409="横轴",AB409,IF(AND(AF409=0,AG409=0),"",AF409))</f>
      </c>
      <c r="K409" s="3">
        <f>IF(D409="横轴",AC409,IF(AND(AG409=0,AF409=0),"",AG409))</f>
      </c>
      <c r="L409" s="3" t="str">
        <v>显示</v>
      </c>
      <c r="M409" s="3">
        <f>K393</f>
      </c>
      <c r="N409" s="3">
        <f>IF(J409="","","["&amp;E394&amp;","&amp;E393&amp;"]")</f>
      </c>
      <c r="O409" s="3">
        <f>IF(J409="","","["&amp;E396&amp;","&amp;E395&amp;"]")</f>
      </c>
      <c r="P409" s="3">
        <v>1.5</v>
      </c>
      <c r="R409" s="10"/>
      <c r="S409" s="4"/>
      <c r="T409" s="4"/>
      <c r="U409" s="4"/>
      <c r="V409" s="4"/>
      <c r="W409" s="4">
        <v>1</v>
      </c>
      <c r="X409" s="4">
        <v>1</v>
      </c>
      <c r="Y409" s="4">
        <v>1</v>
      </c>
      <c r="Z409" s="4"/>
      <c r="AA409" s="5"/>
      <c r="AB409" s="13">
        <f>IF(COUNTIF(R409:AA409,1)=0,"",ROUND((MATCH(1,R409:AA409,0)-1)*(W408/10),0))</f>
      </c>
      <c r="AC409" s="2">
        <f>IF(COUNTIF(R409:AA409,1)=0,"",ROUND(COUNTIF(R409:AA409,1)*(W408/10),0))</f>
      </c>
      <c r="AE409" s="18">
        <v>1</v>
      </c>
      <c r="AF409" s="17"/>
      <c r="AG409" s="16"/>
      <c r="AH409" s="15"/>
      <c r="AI409" s="15"/>
      <c r="AJ409" s="19"/>
    </row>
    <row customHeight="true" ht="15" r="410">
      <c r="C410" s="2">
        <f>IF(J410="","",COUNT($C$30:C409)+1)</f>
      </c>
      <c r="D410" s="12">
        <f>H388</f>
      </c>
      <c r="E410" s="6">
        <f>B382</f>
      </c>
      <c r="F410" s="6">
        <v>2</v>
      </c>
      <c r="G410" s="3">
        <f>IF(J410="","",E410&amp;"-"&amp;F410)</f>
      </c>
      <c r="H410" s="3">
        <v>1</v>
      </c>
      <c r="I410" s="3">
        <f t="array" ref="I410:I410">IF(J410="","","["&amp;TEXTJOIN(",",TRUE,IF((E380:E1379=B382)*(H380:H1379=F410),CHAR(34)&amp;G380:G1379&amp;CHAR(34),""))&amp;"]")</f>
      </c>
      <c r="J410" s="3">
        <f>IF(D410="横轴",AB410,IF(AND(AF410=0,AG410=0),"",AF410))</f>
      </c>
      <c r="K410" s="3">
        <f>IF(D410="横轴",AC410,IF(AND(AG410=0,AF410=0),"",AG410))</f>
      </c>
      <c r="L410" s="3" t="str">
        <v>隐藏</v>
      </c>
      <c r="M410" s="3">
        <f>K393</f>
      </c>
      <c r="N410" s="3">
        <f>IF(J410="","","["&amp;E394&amp;","&amp;E393&amp;"]")</f>
      </c>
      <c r="O410" s="3">
        <f>IF(J410="","","["&amp;E396&amp;","&amp;E395&amp;"]")</f>
      </c>
      <c r="P410" s="3">
        <v>2</v>
      </c>
      <c r="R410" s="10"/>
      <c r="S410" s="4">
        <v>1</v>
      </c>
      <c r="T410" s="4">
        <v>1</v>
      </c>
      <c r="U410" s="4"/>
      <c r="V410" s="4"/>
      <c r="W410" s="4"/>
      <c r="X410" s="4"/>
      <c r="Y410" s="4"/>
      <c r="Z410" s="4"/>
      <c r="AA410" s="5"/>
      <c r="AB410" s="13">
        <f>IF(COUNTIF(R410:AA410,1)=0,"",ROUND((MATCH(1,R410:AA410,0)-1)*(W408/10),0))</f>
      </c>
      <c r="AC410" s="2">
        <f>IF(COUNTIF(R410:AA410,1)=0,"",ROUND(COUNTIF(R410:AA410,1)*(W408/10),0))</f>
      </c>
      <c r="AE410" s="18">
        <v>2</v>
      </c>
      <c r="AF410" s="17"/>
      <c r="AG410" s="16"/>
      <c r="AH410" s="15"/>
      <c r="AI410" s="15"/>
      <c r="AJ410" s="19"/>
    </row>
    <row customHeight="true" ht="15" r="411">
      <c r="C411" s="2">
        <f>IF(J411="","",COUNT($C$30:C410)+1)</f>
      </c>
      <c r="D411" s="12">
        <f>H388</f>
      </c>
      <c r="E411" s="6">
        <f>B382</f>
      </c>
      <c r="F411" s="6">
        <v>3</v>
      </c>
      <c r="G411" s="3">
        <f>IF(J411="","",E411&amp;"-"&amp;F411)</f>
      </c>
      <c r="H411" s="3">
        <v>2</v>
      </c>
      <c r="I411" s="3">
        <f t="array" ref="I411:I411">IF(J411="","","["&amp;TEXTJOIN(",",TRUE,IF((E381:E1380=B382)*(H381:H1380=F411),CHAR(34)&amp;G381:G1380&amp;CHAR(34),""))&amp;"]")</f>
      </c>
      <c r="J411" s="3">
        <f>IF(D411="横轴",AB411,IF(AND(AF411=0,AG411=0),"",AF411))</f>
      </c>
      <c r="K411" s="3">
        <f>IF(D411="横轴",AC411,IF(AND(AG411=0,AF411=0),"",AG411))</f>
      </c>
      <c r="L411" s="3" t="str">
        <v>隐藏</v>
      </c>
      <c r="M411" s="3">
        <f>K393</f>
      </c>
      <c r="N411" s="3">
        <f>IF(J411="","","["&amp;E394&amp;","&amp;E393&amp;"]")</f>
      </c>
      <c r="O411" s="3">
        <f>IF(J411="","","["&amp;E396&amp;","&amp;E395&amp;"]")</f>
      </c>
      <c r="P411" s="3">
        <v>1.5</v>
      </c>
      <c r="R411" s="10"/>
      <c r="S411" s="4"/>
      <c r="T411" s="4"/>
      <c r="U411" s="4"/>
      <c r="V411" s="4"/>
      <c r="W411" s="4"/>
      <c r="X411" s="4">
        <v>1</v>
      </c>
      <c r="Y411" s="4">
        <v>1</v>
      </c>
      <c r="Z411" s="4">
        <v>1</v>
      </c>
      <c r="AA411" s="5"/>
      <c r="AB411" s="13">
        <f>IF(COUNTIF(R411:AA411,1)=0,"",ROUND((MATCH(1,R411:AA411,0)-1)*(W408/10),0))</f>
      </c>
      <c r="AC411" s="2">
        <f>IF(COUNTIF(R411:AA411,1)=0,"",ROUND(COUNTIF(R411:AA411,1)*(W408/10),0))</f>
      </c>
      <c r="AE411" s="18">
        <v>3</v>
      </c>
      <c r="AF411" s="17"/>
      <c r="AG411" s="16"/>
      <c r="AH411" s="15"/>
      <c r="AI411" s="15"/>
      <c r="AJ411" s="19"/>
    </row>
    <row customHeight="true" ht="15" r="412">
      <c r="C412" s="2">
        <f>IF(J412="","",COUNT($C$30:C411)+1)</f>
      </c>
      <c r="D412" s="12">
        <f>H388</f>
      </c>
      <c r="E412" s="6">
        <f>B382</f>
      </c>
      <c r="F412" s="6">
        <v>4</v>
      </c>
      <c r="G412" s="3">
        <f>IF(J412="","",E412&amp;"-"&amp;F412)</f>
      </c>
      <c r="H412" s="3">
        <v>3</v>
      </c>
      <c r="I412" s="3">
        <f t="array" ref="I412:I412">IF(J412="","","["&amp;TEXTJOIN(",",TRUE,IF((E382:E1381=B382)*(H382:H1381=F412),CHAR(34)&amp;G382:G1381&amp;CHAR(34),""))&amp;"]")</f>
      </c>
      <c r="J412" s="3">
        <f>IF(D412="横轴",AB412,IF(AND(AF412=0,AG412=0),"",AF412))</f>
      </c>
      <c r="K412" s="3">
        <f>IF(D412="横轴",AC412,IF(AND(AG412=0,AF412=0),"",AG412))</f>
      </c>
      <c r="L412" s="3" t="str">
        <v>隐藏</v>
      </c>
      <c r="M412" s="3">
        <f>K393</f>
      </c>
      <c r="N412" s="3">
        <f>IF(J412="","","["&amp;E394&amp;","&amp;E393&amp;"]")</f>
      </c>
      <c r="O412" s="3">
        <f>IF(J412="","","["&amp;E396&amp;","&amp;E395&amp;"]")</f>
      </c>
      <c r="P412" s="3">
        <v>1</v>
      </c>
      <c r="R412" s="10"/>
      <c r="S412" s="4"/>
      <c r="T412" s="4"/>
      <c r="U412" s="4">
        <v>1</v>
      </c>
      <c r="V412" s="4">
        <v>1</v>
      </c>
      <c r="W412" s="4"/>
      <c r="X412" s="4"/>
      <c r="Y412" s="4"/>
      <c r="Z412" s="4"/>
      <c r="AA412" s="5"/>
      <c r="AB412" s="13">
        <f>IF(COUNTIF(R412:AA412,1)=0,"",ROUND((MATCH(1,R412:AA412,0)-1)*(W408/10),0))</f>
      </c>
      <c r="AC412" s="2">
        <f>IF(COUNTIF(R412:AA412,1)=0,"",ROUND(COUNTIF(R412:AA412,1)*(W408/10),0))</f>
      </c>
      <c r="AE412" s="18">
        <v>4</v>
      </c>
      <c r="AF412" s="17"/>
      <c r="AG412" s="16"/>
      <c r="AH412" s="15"/>
      <c r="AI412" s="15"/>
      <c r="AJ412" s="19"/>
    </row>
    <row customHeight="true" ht="15" r="413">
      <c r="C413" s="2">
        <f>IF(J413="","",COUNT($C$30:C412)+1)</f>
      </c>
      <c r="D413" s="12">
        <f>H388</f>
      </c>
      <c r="E413" s="6">
        <f>B382</f>
      </c>
      <c r="F413" s="6">
        <v>5</v>
      </c>
      <c r="G413" s="3">
        <f>IF(J413="","",E413&amp;"-"&amp;F413)</f>
      </c>
      <c r="H413" s="3"/>
      <c r="I413" s="3">
        <f t="array" ref="I413:I413">IF(J413="","","["&amp;TEXTJOIN(",",TRUE,IF((E383:E1382=B382)*(H383:H1382=F413),CHAR(34)&amp;G383:G1382&amp;CHAR(34),""))&amp;"]")</f>
      </c>
      <c r="J413" s="3">
        <f>IF(D413="横轴",AB413,IF(AND(AF413=0,AG413=0),"",AF413))</f>
      </c>
      <c r="K413" s="3">
        <f>IF(D413="横轴",AC413,IF(AND(AG413=0,AF413=0),"",AG413))</f>
      </c>
      <c r="L413" s="3" t="str">
        <v>隐藏</v>
      </c>
      <c r="M413" s="3">
        <f>K393</f>
      </c>
      <c r="N413" s="3">
        <f>IF(J413="","","["&amp;E394&amp;","&amp;E393&amp;"]")</f>
      </c>
      <c r="O413" s="3">
        <f>IF(J413="","","["&amp;E396&amp;","&amp;E395&amp;"]")</f>
      </c>
      <c r="P413" s="3"/>
      <c r="R413" s="10"/>
      <c r="S413" s="4"/>
      <c r="T413" s="4"/>
      <c r="U413" s="4"/>
      <c r="V413" s="4"/>
      <c r="W413" s="4"/>
      <c r="X413" s="4"/>
      <c r="Y413" s="4"/>
      <c r="Z413" s="4"/>
      <c r="AA413" s="5"/>
      <c r="AB413" s="13">
        <f>IF(COUNTIF(R413:AA413,1)=0,"",ROUND((MATCH(1,R413:AA413,0)-1)*(W408/10),0))</f>
      </c>
      <c r="AC413" s="2">
        <f>IF(COUNTIF(R413:AA413,1)=0,"",ROUND(COUNTIF(R413:AA413,1)*(W408/10),0))</f>
      </c>
      <c r="AE413" s="18">
        <v>5</v>
      </c>
      <c r="AF413" s="17"/>
      <c r="AG413" s="16"/>
      <c r="AH413" s="15"/>
      <c r="AI413" s="15"/>
      <c r="AJ413" s="19"/>
    </row>
    <row customHeight="true" ht="15" r="414">
      <c r="C414" s="2">
        <f>IF(J414="","",COUNT($C$30:C413)+1)</f>
      </c>
      <c r="D414" s="12">
        <f>H388</f>
      </c>
      <c r="E414" s="6">
        <f>B382</f>
      </c>
      <c r="F414" s="6">
        <v>6</v>
      </c>
      <c r="G414" s="3">
        <f>IF(J414="","",E414&amp;"-"&amp;F414)</f>
      </c>
      <c r="H414" s="3"/>
      <c r="I414" s="3">
        <f t="array" ref="I414:I414">IF(J414="","","["&amp;TEXTJOIN(",",TRUE,IF((E384:E1383=B382)*(H384:H1383=F414),CHAR(34)&amp;G384:G1383&amp;CHAR(34),""))&amp;"]")</f>
      </c>
      <c r="J414" s="3">
        <f>IF(D414="横轴",AB414,IF(AND(AF414=0,AG414=0),"",AF414))</f>
      </c>
      <c r="K414" s="3">
        <f>IF(D414="横轴",AC414,IF(AND(AG414=0,AF414=0),"",AG414))</f>
      </c>
      <c r="L414" s="3" t="str">
        <v>隐藏</v>
      </c>
      <c r="M414" s="3">
        <f>K393</f>
      </c>
      <c r="N414" s="3">
        <f>IF(J414="","","["&amp;E394&amp;","&amp;E393&amp;"]")</f>
      </c>
      <c r="O414" s="3">
        <f>IF(J414="","","["&amp;E396&amp;","&amp;E395&amp;"]")</f>
      </c>
      <c r="P414" s="3"/>
      <c r="R414" s="10"/>
      <c r="S414" s="4"/>
      <c r="T414" s="4"/>
      <c r="U414" s="4"/>
      <c r="V414" s="4"/>
      <c r="W414" s="4"/>
      <c r="X414" s="4"/>
      <c r="Y414" s="4"/>
      <c r="Z414" s="4"/>
      <c r="AA414" s="5"/>
      <c r="AB414" s="13">
        <f>IF(COUNTIF(R414:AA414,1)=0,"",ROUND((MATCH(1,R414:AA414,0)-1)*(W408/10),0))</f>
      </c>
      <c r="AC414" s="2">
        <f>IF(COUNTIF(R414:AA414,1)=0,"",ROUND(COUNTIF(R414:AA414,1)*(W408/10),0))</f>
      </c>
      <c r="AE414" s="18">
        <v>6</v>
      </c>
      <c r="AF414" s="17"/>
      <c r="AG414" s="16"/>
      <c r="AH414" s="15"/>
      <c r="AI414" s="15"/>
      <c r="AJ414" s="19"/>
    </row>
    <row customHeight="true" ht="15" r="415">
      <c r="C415" s="2">
        <f>IF(J415="","",COUNT($C$30:C414)+1)</f>
      </c>
      <c r="D415" s="12">
        <f>H388</f>
      </c>
      <c r="E415" s="6">
        <f>B382</f>
      </c>
      <c r="F415" s="6">
        <v>7</v>
      </c>
      <c r="G415" s="3">
        <f>IF(J415="","",E415&amp;"-"&amp;F415)</f>
      </c>
      <c r="H415" s="3"/>
      <c r="I415" s="3">
        <f t="array" ref="I415:I415">IF(J415="","","["&amp;TEXTJOIN(",",TRUE,IF((E385:E1384=B382)*(H385:H1384=F415),CHAR(34)&amp;G385:G1384&amp;CHAR(34),""))&amp;"]")</f>
      </c>
      <c r="J415" s="3">
        <f>IF(D415="横轴",AB415,IF(AND(AF415=0,AG415=0),"",AF415))</f>
      </c>
      <c r="K415" s="3">
        <f>IF(D415="横轴",AC415,IF(AND(AG415=0,AF415=0),"",AG415))</f>
      </c>
      <c r="L415" s="3" t="str">
        <v>隐藏</v>
      </c>
      <c r="M415" s="3">
        <f>K393</f>
      </c>
      <c r="N415" s="3">
        <f>IF(J415="","","["&amp;E394&amp;","&amp;E393&amp;"]")</f>
      </c>
      <c r="O415" s="3">
        <f>IF(J415="","","["&amp;E396&amp;","&amp;E395&amp;"]")</f>
      </c>
      <c r="P415" s="3"/>
      <c r="R415" s="10"/>
      <c r="S415" s="4"/>
      <c r="T415" s="4"/>
      <c r="U415" s="4"/>
      <c r="V415" s="4"/>
      <c r="W415" s="4"/>
      <c r="X415" s="4"/>
      <c r="Y415" s="4"/>
      <c r="Z415" s="4"/>
      <c r="AA415" s="5"/>
      <c r="AB415" s="13">
        <f>IF(COUNTIF(R415:AA415,1)=0,"",ROUND((MATCH(1,R415:AA415,0)-1)*(W408/10),0))</f>
      </c>
      <c r="AC415" s="2">
        <f>IF(COUNTIF(R415:AA415,1)=0,"",ROUND(COUNTIF(R415:AA415,1)*(W408/10),0))</f>
      </c>
      <c r="AE415" s="18">
        <v>7</v>
      </c>
      <c r="AF415" s="17"/>
      <c r="AG415" s="16"/>
      <c r="AH415" s="15"/>
      <c r="AI415" s="15"/>
      <c r="AJ415" s="19"/>
    </row>
    <row customHeight="true" ht="15" r="416">
      <c r="C416" s="2">
        <f>IF(J416="","",COUNT($C$30:C415)+1)</f>
      </c>
      <c r="D416" s="12">
        <f>H388</f>
      </c>
      <c r="E416" s="6">
        <f>B382</f>
      </c>
      <c r="F416" s="6">
        <v>8</v>
      </c>
      <c r="G416" s="3">
        <f>IF(J416="","",E416&amp;"-"&amp;F416)</f>
      </c>
      <c r="H416" s="3"/>
      <c r="I416" s="3">
        <f t="array" ref="I416:I416">IF(J416="","","["&amp;TEXTJOIN(",",TRUE,IF((E386:E1385=B382)*(H386:H1385=F416),CHAR(34)&amp;G386:G1385&amp;CHAR(34),""))&amp;"]")</f>
      </c>
      <c r="J416" s="3">
        <f>IF(D416="横轴",AB416,IF(AND(AF416=0,AG416=0),"",AF416))</f>
      </c>
      <c r="K416" s="3">
        <f>IF(D416="横轴",AC416,IF(AND(AG416=0,AF416=0),"",AG416))</f>
      </c>
      <c r="L416" s="3" t="str">
        <v>隐藏</v>
      </c>
      <c r="M416" s="3">
        <f>K393</f>
      </c>
      <c r="N416" s="3">
        <f>IF(J416="","","["&amp;E394&amp;","&amp;E393&amp;"]")</f>
      </c>
      <c r="O416" s="3">
        <f>IF(J416="","","["&amp;E396&amp;","&amp;E395&amp;"]")</f>
      </c>
      <c r="P416" s="3"/>
      <c r="R416" s="10"/>
      <c r="S416" s="4"/>
      <c r="T416" s="4"/>
      <c r="U416" s="4"/>
      <c r="V416" s="4"/>
      <c r="W416" s="4"/>
      <c r="X416" s="4"/>
      <c r="Y416" s="4"/>
      <c r="Z416" s="4"/>
      <c r="AA416" s="5"/>
      <c r="AB416" s="13">
        <f>IF(COUNTIF(R416:AA416,1)=0,"",ROUND((MATCH(1,R416:AA416,0)-1)*(W408/10),0))</f>
      </c>
      <c r="AC416" s="2">
        <f>IF(COUNTIF(R416:AA416,1)=0,"",ROUND(COUNTIF(R416:AA416,1)*(W408/10),0))</f>
      </c>
      <c r="AE416" s="18">
        <v>8</v>
      </c>
      <c r="AF416" s="17"/>
      <c r="AG416" s="16"/>
      <c r="AH416" s="15"/>
      <c r="AI416" s="15"/>
      <c r="AJ416" s="19"/>
    </row>
    <row customHeight="true" ht="15" r="417">
      <c r="C417" s="2">
        <f>IF(J417="","",COUNT($C$30:C416)+1)</f>
      </c>
      <c r="D417" s="12">
        <f>H388</f>
      </c>
      <c r="E417" s="6">
        <f>B382</f>
      </c>
      <c r="F417" s="6">
        <v>9</v>
      </c>
      <c r="G417" s="3">
        <f>IF(J417="","",E417&amp;"-"&amp;F417)</f>
      </c>
      <c r="H417" s="3"/>
      <c r="I417" s="3">
        <f t="array" ref="I417:I417">IF(J417="","","["&amp;TEXTJOIN(",",TRUE,IF((E387:E1386=B382)*(H387:H1386=F417),CHAR(34)&amp;G387:G1386&amp;CHAR(34),""))&amp;"]")</f>
      </c>
      <c r="J417" s="3">
        <f>IF(D417="横轴",AB417,IF(AND(AF417=0,AG417=0),"",AF417))</f>
      </c>
      <c r="K417" s="3">
        <f>IF(D417="横轴",AC417,IF(AND(AG417=0,AF417=0),"",AG417))</f>
      </c>
      <c r="L417" s="3" t="str">
        <v>隐藏</v>
      </c>
      <c r="M417" s="3">
        <f>K393</f>
      </c>
      <c r="N417" s="3">
        <f>IF(J417="","","["&amp;E394&amp;","&amp;E393&amp;"]")</f>
      </c>
      <c r="O417" s="3">
        <f>IF(J417="","","["&amp;E396&amp;","&amp;E395&amp;"]")</f>
      </c>
      <c r="P417" s="3"/>
      <c r="R417" s="10"/>
      <c r="S417" s="4"/>
      <c r="T417" s="4"/>
      <c r="U417" s="4"/>
      <c r="V417" s="4"/>
      <c r="W417" s="4"/>
      <c r="X417" s="4"/>
      <c r="Y417" s="4"/>
      <c r="Z417" s="4"/>
      <c r="AA417" s="5"/>
      <c r="AB417" s="13">
        <f>IF(COUNTIF(R417:AA417,1)=0,"",ROUND((MATCH(1,R417:AA417,0)-1)*(W408/10),0))</f>
      </c>
      <c r="AC417" s="2">
        <f>IF(COUNTIF(R417:AA417,1)=0,"",ROUND(COUNTIF(R417:AA417,1)*(W408/10),0))</f>
      </c>
      <c r="AE417" s="18">
        <v>9</v>
      </c>
      <c r="AF417" s="17"/>
      <c r="AG417" s="16"/>
      <c r="AH417" s="15"/>
      <c r="AI417" s="15"/>
      <c r="AJ417" s="19"/>
    </row>
    <row customHeight="true" ht="15" r="418">
      <c r="C418" s="2">
        <f>IF(J418="","",COUNT($C$30:C417)+1)</f>
      </c>
      <c r="D418" s="12">
        <f>H388</f>
      </c>
      <c r="E418" s="6">
        <f>B382</f>
      </c>
      <c r="F418" s="6">
        <v>10</v>
      </c>
      <c r="G418" s="3">
        <f>IF(J418="","",E418&amp;"-"&amp;F418)</f>
      </c>
      <c r="H418" s="3"/>
      <c r="I418" s="3">
        <f t="array" ref="I418:I418">IF(J418="","","["&amp;TEXTJOIN(",",TRUE,IF((E388:E1387=B382)*(H388:H1387=F418),CHAR(34)&amp;G388:G1387&amp;CHAR(34),""))&amp;"]")</f>
      </c>
      <c r="J418" s="3">
        <f>IF(D418="横轴",AB418,IF(AND(AF418=0,AG418=0),"",AF418))</f>
      </c>
      <c r="K418" s="3">
        <f>IF(D418="横轴",AC418,IF(AND(AG418=0,AF418=0),"",AG418))</f>
      </c>
      <c r="L418" s="3" t="str">
        <v>隐藏</v>
      </c>
      <c r="M418" s="3">
        <f>K393</f>
      </c>
      <c r="N418" s="3">
        <f>IF(J418="","","["&amp;E394&amp;","&amp;E393&amp;"]")</f>
      </c>
      <c r="O418" s="3">
        <f>IF(J418="","","["&amp;E396&amp;","&amp;E395&amp;"]")</f>
      </c>
      <c r="P418" s="3"/>
      <c r="R418" s="10"/>
      <c r="S418" s="4"/>
      <c r="T418" s="4"/>
      <c r="U418" s="4"/>
      <c r="V418" s="4"/>
      <c r="W418" s="4"/>
      <c r="X418" s="4"/>
      <c r="Y418" s="4"/>
      <c r="Z418" s="4"/>
      <c r="AA418" s="5"/>
      <c r="AB418" s="13">
        <f>IF(COUNTIF(R418:AA418,1)=0,"",ROUND((MATCH(1,R418:AA418,0)-1)*(W408/10),0))</f>
      </c>
      <c r="AC418" s="2">
        <f>IF(COUNTIF(R418:AA418,1)=0,"",ROUND(COUNTIF(R418:AA418,1)*(W408/10),0))</f>
      </c>
      <c r="AE418" s="9">
        <v>10</v>
      </c>
      <c r="AF418" s="8"/>
      <c r="AG418" s="11"/>
      <c r="AH418" s="7"/>
      <c r="AI418" s="7"/>
      <c r="AJ418" s="1"/>
    </row>
    <row customHeight="true" ht="15" r="419">
      <c r="AE419" s="15"/>
      <c r="AF419" s="15"/>
      <c r="AG419" s="15"/>
    </row>
    <row customHeight="true" ht="15" r="420">
      <c r="A420" s="20"/>
      <c r="B420" s="20"/>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c r="AS420" s="20"/>
      <c r="AT420" s="20"/>
      <c r="AU420" s="20"/>
      <c r="AV420" s="20"/>
      <c r="AW420" s="20"/>
      <c r="AX420" s="20"/>
      <c r="AY420" s="20"/>
      <c r="AZ420" s="20"/>
      <c r="BA420" s="20"/>
      <c r="BB420" s="20"/>
      <c r="BC420" s="20"/>
      <c r="BD420" s="20"/>
      <c r="BE420" s="20"/>
      <c r="BF420" s="20"/>
      <c r="BG420" s="20"/>
      <c r="BH420" s="20"/>
      <c r="BI420" s="20"/>
      <c r="BJ420" s="20"/>
      <c r="BK420" s="20"/>
      <c r="BL420" s="20"/>
      <c r="BM420" s="20"/>
      <c r="BN420" s="20"/>
      <c r="BO420" s="20"/>
      <c r="BP420" s="20"/>
      <c r="BQ420" s="20"/>
      <c r="BR420" s="20"/>
      <c r="BS420" s="20"/>
      <c r="BT420" s="20"/>
      <c r="BU420" s="20"/>
      <c r="BV420" s="20"/>
      <c r="BW420" s="20"/>
    </row>
    <row customHeight="true" ht="15" r="421">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c r="AA421" s="14"/>
      <c r="AB421" s="14"/>
      <c r="AC421" s="14"/>
      <c r="AD421" s="14"/>
      <c r="AE421" s="14"/>
      <c r="AF421" s="14"/>
      <c r="AG421" s="14"/>
      <c r="AH421" s="14"/>
      <c r="AI421" s="14"/>
      <c r="AJ421" s="14"/>
      <c r="AK421" s="14"/>
      <c r="AL421" s="14"/>
      <c r="AM421" s="14"/>
      <c r="AN421" s="14"/>
      <c r="AO421" s="14"/>
      <c r="AP421" s="14"/>
      <c r="AQ421" s="14"/>
      <c r="AR421" s="14"/>
      <c r="AS421" s="14"/>
      <c r="AT421" s="14"/>
      <c r="AU421" s="14"/>
      <c r="AV421" s="14"/>
      <c r="AW421" s="14"/>
      <c r="AX421" s="14"/>
      <c r="AY421" s="14"/>
      <c r="AZ421" s="14"/>
      <c r="BA421" s="14"/>
      <c r="BB421" s="14"/>
      <c r="BC421" s="14"/>
      <c r="BD421" s="14"/>
      <c r="BE421" s="14"/>
      <c r="BF421" s="14"/>
      <c r="BG421" s="14"/>
      <c r="BH421" s="14"/>
      <c r="BI421" s="14"/>
      <c r="BJ421" s="14"/>
      <c r="BK421" s="14"/>
      <c r="BL421" s="14"/>
      <c r="BM421" s="14"/>
      <c r="BN421" s="14"/>
      <c r="BO421" s="14"/>
      <c r="BP421" s="14"/>
      <c r="BQ421" s="14"/>
      <c r="BR421" s="14"/>
      <c r="BS421" s="14"/>
      <c r="BT421" s="14"/>
      <c r="BU421" s="14"/>
      <c r="BV421" s="14"/>
      <c r="BW421" s="14"/>
    </row>
    <row customHeight="true" ht="15" r="422">
      <c r="B422" s="14"/>
      <c r="C422" s="14"/>
      <c r="D422" s="14"/>
      <c r="E422" s="14"/>
      <c r="F422" s="14"/>
      <c r="G422" s="27" t="str">
        <v>步骤表索引数据</v>
      </c>
      <c r="H422" s="27"/>
      <c r="I422" s="27"/>
      <c r="J422" s="27"/>
      <c r="K422" s="27"/>
      <c r="AO422" s="30" t="str">
        <v>辅助填写数据</v>
      </c>
      <c r="AP422" s="28"/>
      <c r="AQ422" s="28"/>
      <c r="AR422" s="28"/>
      <c r="AS422" s="28"/>
      <c r="AT422" s="28"/>
      <c r="AU422" s="28"/>
      <c r="AV422" s="28"/>
      <c r="AW422" s="28"/>
      <c r="AX422" s="28"/>
      <c r="AY422" s="28"/>
      <c r="AZ422" s="28"/>
      <c r="BA422" s="28"/>
      <c r="BB422" s="28"/>
      <c r="BC422" s="28"/>
      <c r="BD422" s="28"/>
      <c r="BE422" s="28"/>
      <c r="BF422" s="28"/>
      <c r="BG422" s="28"/>
      <c r="BH422" s="28"/>
      <c r="BI422" s="28"/>
      <c r="BJ422" s="28"/>
      <c r="BK422" s="28"/>
      <c r="BL422" s="28"/>
      <c r="BM422" s="28"/>
      <c r="BN422" s="28"/>
      <c r="BO422" s="28"/>
      <c r="BP422" s="28"/>
      <c r="BQ422" s="28"/>
      <c r="BR422" s="28"/>
      <c r="BS422" s="28"/>
      <c r="BT422" s="28"/>
      <c r="BU422" s="28"/>
      <c r="BV422" s="28"/>
      <c r="BW422" s="29"/>
    </row>
    <row customHeight="true" ht="15" r="423">
      <c r="B423" s="39" t="str">
        <v>索引值</v>
      </c>
      <c r="D423" s="40" t="str">
        <v>所属人物</v>
      </c>
      <c r="E423" s="34" t="str">
        <v>菜品</v>
      </c>
      <c r="F423" s="35" t="str">
        <v>步骤名</v>
      </c>
      <c r="G423" s="37" t="str">
        <v>关卡倒计时</v>
      </c>
      <c r="H423" s="37" t="str">
        <v>满分值</v>
      </c>
      <c r="I423" s="37" t="str">
        <v>及格分值</v>
      </c>
      <c r="J423" s="37" t="str">
        <v>失败后处理</v>
      </c>
      <c r="K423" s="37" t="str">
        <v>失败处理值</v>
      </c>
      <c r="AL423" s="36"/>
      <c r="AM423" s="36"/>
      <c r="AN423" s="36"/>
      <c r="AO423" s="38" t="str">
        <v>容器X</v>
      </c>
      <c r="AP423" s="15" t="str">
        <v>容器Y</v>
      </c>
      <c r="AQ423" s="15" t="str">
        <v>SettleOnPassingScore(控制游戏到达合格分数是否立即进行结算,0:不立即结束，1:分数一达到合格分就结算)</v>
      </c>
      <c r="AR423" s="15" t="str">
        <v>进度条的高度（默认100，基本不用）</v>
      </c>
      <c r="AS423" s="15" t="str">
        <v>横轴区域块的高度（默认100）</v>
      </c>
      <c r="AT423" s="15" t="str">
        <v>横轴区域块Y轴偏移量（相对于容器，默认为0）</v>
      </c>
      <c r="AU423" s="15" t="str">
        <v>进度条图Y(相对于容器默认50）</v>
      </c>
      <c r="AV423" s="15" t="str">
        <v>横轴容器宽度 默认700</v>
      </c>
      <c r="AW423" s="15" t="str">
        <v>横轴容器高度 默认300</v>
      </c>
      <c r="AX423" s="15" t="str">
        <v>圆盘容器宽度</v>
      </c>
      <c r="AY423" s="15" t="str">
        <v>圆盘容器高度</v>
      </c>
      <c r="AZ423" s="15" t="str">
        <v>IsOrder(点击的顺序：是否无序:'0'=有序 '1'=无序)，注意如果无序需要确保ClickAreaIds和区域块展示下一个区域快的id准确</v>
      </c>
      <c r="BA423" s="15" t="str">
        <v>IsRandom(题目组（区域块的顺序是否随机）次序是否随机-ClickAreaIds数组随机重新排序-:'0'=否 '1'=是)</v>
      </c>
      <c r="BB423" s="15" t="str">
        <v>IsShowComboCount(是否显示连击数：'0'不显示、'1'显示（默认）)</v>
      </c>
      <c r="BC423" s="15" t="str">
        <v>IsDisappearHit(击中后区域是否消失:‘0’=否 ’1‘=是)</v>
      </c>
      <c r="BD423" s="15" t="str">
        <v>LoopMode(指针-循环模式:'0'=不循环 '1'=往复循环 '2'=从头循环)</v>
      </c>
      <c r="BE423" s="15" t="str">
        <v>点击区域是否重复出现</v>
      </c>
      <c r="BF423" s="15" t="str">
        <v>PointesId(自己id)</v>
      </c>
      <c r="BG423" s="15" t="str">
        <v>AxisType(轴类型:'1'=横轴 '2'=圆盘)</v>
      </c>
      <c r="BH423" s="15" t="str">
        <v>StartDirection(初始方向:’1‘=从左到右/顺时针 ’2‘=从右到左/逆时针)</v>
      </c>
      <c r="BI423" s="15" t="str">
        <v>PointerMoveSpeed(指针移动速度:n 像素/秒或角度/秒)</v>
      </c>
      <c r="BJ423" s="15" t="str">
        <v>PointerImg(横轴指针图片) 20*100</v>
      </c>
      <c r="BK423" s="15" t="str">
        <v>QteBgHengZhouImg(qte横轴背景图) 700*100</v>
      </c>
      <c r="BL423" s="15" t="str">
        <v>QteBgCircleImg(qte圆盘背景图)400*400</v>
      </c>
      <c r="BM423" s="15" t="str">
        <v>QteBgColor(背景颜色，Hex码)</v>
      </c>
      <c r="BN423" s="15" t="str">
        <v>ClickMissFollowUp('1'=（默认）无反馈+仅扣分 '2'=显示下一个点击次序的区域块 '3’=退出并返回失败值 ‘4’(不再使用)=关卡重开)</v>
      </c>
      <c r="BO423" s="15" t="str">
        <v>ClickAreaNums(点击区域个数:暂时无用)</v>
      </c>
      <c r="BP423" s="15" t="str">
        <v>MinComboCount(最小连击数-连续N次点中即可算作处于连击状态（本次也算在内）)</v>
      </c>
      <c r="BQ423" s="15" t="str">
        <v>ComboScoreBoost(连击得分增幅:例：1.1)  连击得分=原始分数*1.1 (多次连击也是这个分数)</v>
      </c>
      <c r="BR423" s="15" t="str">
        <v>HitSoundEffect(命中音效资源路径)</v>
      </c>
      <c r="BS423" s="15" t="str">
        <v>HitEffectImage(命中特效资源图片路径) 显示区域120*120</v>
      </c>
      <c r="BT423" s="15" t="str">
        <v>HitEffectTimer(特效特效持续时间（秒）)</v>
      </c>
      <c r="BU423" s="15" t="str">
        <v>CriclePointer(圆盘指针) 20*200</v>
      </c>
      <c r="BV423" s="15" t="str">
        <v>CricleClickArea(圆盘区域块，从12点方向顺时针旋转10度的区域) 400*400</v>
      </c>
      <c r="BW423" s="19" t="str">
        <v>ClickAreaIds(点击区域id数组，默认此顺序)</v>
      </c>
    </row>
    <row customHeight="true" ht="15" r="424">
      <c r="B424" s="3">
        <f>COUNT($B$3:B423)+1</f>
      </c>
      <c r="D424" s="3" t="str">
        <v>阿杰</v>
      </c>
      <c r="E424" s="3" t="str">
        <v>水烙馍</v>
      </c>
      <c r="F424" s="3" t="str">
        <v>面团调制</v>
      </c>
      <c r="G424" s="2">
        <f>IF(E440="是",E428,"")</f>
      </c>
      <c r="H424" s="2">
        <f>E432</f>
      </c>
      <c r="I424" s="2">
        <f>E432</f>
      </c>
      <c r="J424" s="2" t="str">
        <v>当前步骤重新开始</v>
      </c>
      <c r="K424" s="27">
        <f>IF(J424="当前步骤重新开始",1,IF(J424="从菜品第一步开始",2,3))</f>
      </c>
      <c r="AO424" s="31">
        <f>IF(H430="横轴",O428,O436)</f>
      </c>
      <c r="AP424" s="7">
        <f>IF(H430="横轴",O429,O437)</f>
      </c>
      <c r="AQ424" s="7">
        <f>IF(E439="立即结束",1,0)</f>
      </c>
      <c r="AR424" s="7"/>
      <c r="AS424" s="7">
        <f>IF(H430="横轴",O433,"")</f>
      </c>
      <c r="AT424" s="7">
        <f>IF(H430="横轴",O432,"")</f>
      </c>
      <c r="AU424" s="7">
        <f>IF(H430="横轴",O434,"")</f>
      </c>
      <c r="AV424" s="7">
        <f>IF(H430="横轴",O430,"")</f>
      </c>
      <c r="AW424" s="7">
        <f>IF(H430="横轴",O431,"")</f>
      </c>
      <c r="AX424" s="7">
        <f>IF(H430="横轴","",O438)</f>
      </c>
      <c r="AY424" s="7">
        <f>IF(H430="横轴","",O439)</f>
      </c>
      <c r="AZ424" s="7">
        <f>IF(H437="有序",0,1)</f>
      </c>
      <c r="BA424" s="7">
        <v>0</v>
      </c>
      <c r="BB424" s="7">
        <f>IF(K440="显示",1,0)</f>
      </c>
      <c r="BC424" s="7">
        <f>IF(H438="消失",1,0)</f>
      </c>
      <c r="BD424" s="7">
        <f>IF(K428="不循环",0,IF(K428="往复循环",1,2))</f>
      </c>
      <c r="BE424" s="7">
        <f>IF(H445="是",1,0)</f>
      </c>
      <c r="BF424" s="7">
        <f>D424&amp;"-"&amp;E424&amp;"-"&amp;F424</f>
      </c>
      <c r="BG424" s="7">
        <f>IF(H430="横轴",1,2)</f>
      </c>
      <c r="BH424" s="7">
        <f>IF(K429="左→右/顺时针",1,2)</f>
      </c>
      <c r="BI424" s="7">
        <f>K430</f>
      </c>
      <c r="BJ424" s="7">
        <f>K431</f>
      </c>
      <c r="BK424" s="7">
        <f>H431</f>
      </c>
      <c r="BL424" s="7">
        <f>H432</f>
      </c>
      <c r="BM424" s="7">
        <f>H433</f>
      </c>
      <c r="BN424" s="7">
        <f>IF(H439="仅扣分",1,IF(H439="失败退出",3,2))</f>
      </c>
      <c r="BO424" s="7">
        <f>10-COUNTIF(J451:J460,"")</f>
      </c>
      <c r="BP424" s="7">
        <f>K441</f>
      </c>
      <c r="BQ424" s="7">
        <f>K442</f>
      </c>
      <c r="BR424" s="7">
        <f>H441</f>
      </c>
      <c r="BS424" s="7">
        <f>H442</f>
      </c>
      <c r="BT424" s="7">
        <f>H443</f>
      </c>
      <c r="BU424" s="7">
        <f>K432</f>
      </c>
      <c r="BV424" s="7">
        <f>IF(K436=0,"",K436)</f>
      </c>
      <c r="BW424" s="1">
        <f t="array" ref="BW424:BW424">"["&amp;TEXTJOIN(",",TRUE,IF(G451:G460&lt;&gt;"",CHAR(34)&amp;G451:G460&amp;CHAR(34),""))&amp;"]"</f>
      </c>
    </row>
    <row customHeight="true" ht="15" r="425">
      <c r="B425" s="14"/>
      <c r="C425" s="14"/>
      <c r="D425" s="14"/>
      <c r="E425" s="14"/>
      <c r="F425" s="14"/>
      <c r="G425" s="14"/>
      <c r="H425" s="14"/>
      <c r="I425" s="14"/>
      <c r="J425" s="14"/>
      <c r="K425" s="14"/>
      <c r="L425" s="14"/>
      <c r="M425" s="14"/>
      <c r="N425" s="14"/>
      <c r="O425" s="14"/>
      <c r="P425" s="14"/>
      <c r="Q425" s="14"/>
      <c r="R425" s="14"/>
      <c r="S425" s="14"/>
      <c r="T425" s="14"/>
      <c r="U425" s="14"/>
      <c r="AO425" s="15"/>
    </row>
    <row customHeight="true" ht="15" r="426">
      <c r="B426" s="14"/>
      <c r="C426" s="14"/>
      <c r="S426" s="14"/>
      <c r="T426" s="14"/>
      <c r="U426" s="14"/>
      <c r="AO426" s="15"/>
    </row>
    <row customHeight="true" ht="15" r="427">
      <c r="B427" s="14"/>
      <c r="C427" s="14"/>
      <c r="D427" s="23" t="str">
        <v>设计相关</v>
      </c>
      <c r="E427" s="23"/>
      <c r="G427" s="24" t="str">
        <v>条整体</v>
      </c>
      <c r="H427" s="24"/>
      <c r="J427" s="25" t="str">
        <v>指针相关</v>
      </c>
      <c r="K427" s="25"/>
      <c r="L427" s="14"/>
      <c r="M427" s="26" t="str">
        <v>QTE数据（根据美术资源而来）</v>
      </c>
      <c r="N427" s="26"/>
      <c r="O427" s="26"/>
      <c r="S427" s="14"/>
      <c r="T427" s="14"/>
      <c r="U427" s="14"/>
      <c r="AO427" s="15"/>
    </row>
    <row customHeight="true" ht="15" r="428">
      <c r="B428" s="14"/>
      <c r="C428" s="14"/>
      <c r="D428" s="22" t="str">
        <v>关卡预期时间(s)</v>
      </c>
      <c r="E428" s="2">
        <v>15</v>
      </c>
      <c r="G428" s="21" t="str">
        <v>容器的X</v>
      </c>
      <c r="H428" s="2">
        <f>IF(H430="横轴",O428,O436)</f>
      </c>
      <c r="J428" s="21" t="str">
        <v>指针循环</v>
      </c>
      <c r="K428" s="3" t="str">
        <v>从头循环</v>
      </c>
      <c r="L428" s="14"/>
      <c r="M428" s="2" t="str">
        <v>横轴</v>
      </c>
      <c r="N428" s="2" t="str">
        <v>容器X</v>
      </c>
      <c r="O428" s="2">
        <v>134</v>
      </c>
      <c r="S428" s="14"/>
      <c r="T428" s="14"/>
      <c r="U428" s="14"/>
      <c r="AO428" s="15"/>
    </row>
    <row customHeight="true" ht="15" r="429">
      <c r="B429" s="14"/>
      <c r="C429" s="14"/>
      <c r="D429" s="27" t="str">
        <v>点击区域数</v>
      </c>
      <c r="E429" s="2">
        <f>10-COUNTIF(J451:J460,"")</f>
      </c>
      <c r="G429" s="21" t="str">
        <v>容器的Y</v>
      </c>
      <c r="H429" s="2">
        <f>IF(H430="横轴",O429,O437)</f>
      </c>
      <c r="J429" s="21" t="str">
        <v>初始方向</v>
      </c>
      <c r="K429" s="3" t="str">
        <v>左→右/顺时针</v>
      </c>
      <c r="L429" s="14"/>
      <c r="M429" s="2" t="str">
        <v>横轴</v>
      </c>
      <c r="N429" s="2" t="str">
        <v>容器Y</v>
      </c>
      <c r="O429" s="2">
        <v>324</v>
      </c>
      <c r="S429" s="14"/>
      <c r="T429" s="14"/>
      <c r="U429" s="14"/>
      <c r="AO429" s="15"/>
    </row>
    <row customHeight="true" ht="15" r="430">
      <c r="B430" s="14"/>
      <c r="C430" s="14"/>
      <c r="D430" s="22" t="str">
        <v>预期指针来回几次玩家才能命中</v>
      </c>
      <c r="E430" s="2">
        <v>2</v>
      </c>
      <c r="G430" s="21" t="str">
        <v>类型</v>
      </c>
      <c r="H430" s="3" t="str">
        <v>圆盘</v>
      </c>
      <c r="J430" s="21" t="str">
        <v>指针移速</v>
      </c>
      <c r="K430" s="3">
        <f>E431</f>
      </c>
      <c r="L430" s="14"/>
      <c r="M430" s="2" t="str">
        <v>横轴</v>
      </c>
      <c r="N430" s="2" t="str">
        <v>容器W</v>
      </c>
      <c r="O430" s="2">
        <v>1012</v>
      </c>
      <c r="S430" s="14"/>
      <c r="T430" s="14"/>
      <c r="U430" s="14"/>
      <c r="AO430" s="15"/>
    </row>
    <row customHeight="true" ht="15" r="431">
      <c r="B431" s="14"/>
      <c r="C431" s="14"/>
      <c r="D431" s="27" t="str">
        <v>默认指针移速</v>
      </c>
      <c r="E431" s="2">
        <f>ROUND(IF(H430="横轴",W450/E430,360/E430)*E442,0)</f>
      </c>
      <c r="G431" s="32" t="str">
        <v>横轴图片</v>
      </c>
      <c r="H431" s="3" t="str">
        <v>Graphics/多点触发轴/横轴背景图.png</v>
      </c>
      <c r="J431" s="32" t="str">
        <v>指针图片-横轴</v>
      </c>
      <c r="K431" s="2" t="str">
        <v>Graphics/多点触发轴/横轴指针.png</v>
      </c>
      <c r="L431" s="14"/>
      <c r="M431" s="2" t="str">
        <v>横轴</v>
      </c>
      <c r="N431" s="2" t="str">
        <v>容器H</v>
      </c>
      <c r="O431" s="2">
        <v>72</v>
      </c>
      <c r="S431" s="14"/>
      <c r="T431" s="14"/>
      <c r="U431" s="14"/>
      <c r="AO431" s="15"/>
    </row>
    <row customHeight="true" ht="15" r="432">
      <c r="B432" s="14"/>
      <c r="C432" s="14"/>
      <c r="D432" s="22" t="str">
        <v>通关总分</v>
      </c>
      <c r="E432" s="2">
        <v>100</v>
      </c>
      <c r="G432" s="33" t="str">
        <v>圆盘图片</v>
      </c>
      <c r="H432" s="2" t="str">
        <v>Graphics/多点触发轴/qte圆盘背景图.png</v>
      </c>
      <c r="J432" s="32" t="str">
        <v>指针图片-圆盘</v>
      </c>
      <c r="K432" s="2" t="str">
        <v>Graphics/多点触发轴/圆盘指针.png</v>
      </c>
      <c r="L432" s="14"/>
      <c r="M432" s="2" t="str">
        <v>横轴</v>
      </c>
      <c r="N432" s="2" t="str">
        <v>目标点击区域Y</v>
      </c>
      <c r="O432" s="2">
        <v>18</v>
      </c>
      <c r="S432" s="14"/>
      <c r="T432" s="14"/>
      <c r="U432" s="14"/>
      <c r="AO432" s="15"/>
    </row>
    <row customHeight="true" ht="15" r="433">
      <c r="B433" s="14"/>
      <c r="C433" s="14"/>
      <c r="D433" s="22" t="str">
        <v>预期最少点击通关次数</v>
      </c>
      <c r="E433" s="2">
        <v>3</v>
      </c>
      <c r="G433" s="33" t="str">
        <v>背景色(HeX码)</v>
      </c>
      <c r="H433" s="2"/>
      <c r="J433" s="41" t="str">
        <v>点击区域</v>
      </c>
      <c r="K433" s="41"/>
      <c r="L433" s="14"/>
      <c r="M433" s="2" t="str">
        <v>横轴</v>
      </c>
      <c r="N433" s="2" t="str">
        <v>目标点击区域H</v>
      </c>
      <c r="O433" s="2">
        <v>36</v>
      </c>
      <c r="S433" s="14"/>
      <c r="T433" s="14"/>
      <c r="U433" s="14"/>
      <c r="AO433" s="15"/>
    </row>
    <row customHeight="true" ht="15" r="434">
      <c r="B434" s="14"/>
      <c r="C434" s="14"/>
      <c r="D434" s="22" t="str">
        <v>预期最多点击通关次数</v>
      </c>
      <c r="E434" s="2">
        <v>6</v>
      </c>
      <c r="G434" s="15"/>
      <c r="H434" s="15"/>
      <c r="J434" s="32" t="str">
        <v>区域图片-横轴</v>
      </c>
      <c r="K434" s="2"/>
      <c r="L434" s="14"/>
      <c r="M434" s="2" t="str">
        <v>横轴</v>
      </c>
      <c r="N434" s="2" t="str">
        <v>进度条图Y偏移</v>
      </c>
      <c r="O434" s="2">
        <v>10</v>
      </c>
      <c r="S434" s="14"/>
      <c r="T434" s="14"/>
      <c r="U434" s="14"/>
      <c r="AO434" s="15"/>
    </row>
    <row customHeight="true" ht="15" r="435">
      <c r="B435" s="14"/>
      <c r="C435" s="14"/>
      <c r="D435" s="27" t="str">
        <v>命中得分区间-大</v>
      </c>
      <c r="E435" s="2">
        <f>ROUND(E432/E433,0)</f>
      </c>
      <c r="J435" s="32" t="str">
        <v>区域颜色-横轴</v>
      </c>
      <c r="K435" s="2" t="str">
        <v>#88cc66</v>
      </c>
      <c r="L435" s="14"/>
      <c r="M435" s="2" t="str">
        <v>横轴</v>
      </c>
      <c r="N435" s="61" t="str">
        <v>进度条图H</v>
      </c>
      <c r="O435" s="61" t="str">
        <v>-</v>
      </c>
      <c r="S435" s="14"/>
      <c r="T435" s="14"/>
      <c r="U435" s="14"/>
      <c r="AO435" s="15"/>
    </row>
    <row customHeight="true" ht="15" r="436">
      <c r="B436" s="14"/>
      <c r="C436" s="14"/>
      <c r="D436" s="27" t="str">
        <v>命中得分区间-小</v>
      </c>
      <c r="E436" s="2">
        <f>ROUND(E432/E434,0)</f>
      </c>
      <c r="G436" s="64" t="str">
        <v>点击相关</v>
      </c>
      <c r="H436" s="64"/>
      <c r="J436" s="32" t="str">
        <v>区域图片-圆盘</v>
      </c>
      <c r="K436" s="2" t="str">
        <v>Graphics/多点触发轴/qte圆盘区域块10度.png</v>
      </c>
      <c r="L436" s="14"/>
      <c r="M436" s="2" t="str">
        <v>圆盘</v>
      </c>
      <c r="N436" s="2" t="str">
        <v>容器X</v>
      </c>
      <c r="O436" s="2">
        <v>440</v>
      </c>
      <c r="S436" s="14"/>
      <c r="T436" s="14"/>
      <c r="U436" s="14"/>
      <c r="AO436" s="15"/>
    </row>
    <row customHeight="true" ht="15" r="437">
      <c r="B437" s="14"/>
      <c r="C437" s="14"/>
      <c r="D437" s="22" t="str">
        <v>失误扣分区间-大</v>
      </c>
      <c r="E437" s="2">
        <v>0</v>
      </c>
      <c r="G437" s="34" t="str">
        <v>点击区域出现顺序</v>
      </c>
      <c r="H437" s="3" t="str">
        <v>有序</v>
      </c>
      <c r="J437" s="32" t="str">
        <v>区域颜色-圆盘</v>
      </c>
      <c r="K437" s="2"/>
      <c r="L437" s="14"/>
      <c r="M437" s="2" t="str">
        <v>圆盘</v>
      </c>
      <c r="N437" s="2" t="str">
        <v>容器Y</v>
      </c>
      <c r="O437" s="2">
        <v>160</v>
      </c>
      <c r="S437" s="14"/>
      <c r="T437" s="14"/>
      <c r="U437" s="14"/>
      <c r="AO437" s="15"/>
    </row>
    <row customHeight="true" ht="15" r="438">
      <c r="B438" s="14"/>
      <c r="C438" s="15"/>
      <c r="D438" s="22" t="str">
        <v>失误扣分区间-小</v>
      </c>
      <c r="E438" s="2">
        <v>0</v>
      </c>
      <c r="G438" s="34" t="str">
        <v>击中后区域是否消失</v>
      </c>
      <c r="H438" s="3" t="str">
        <v>消失</v>
      </c>
      <c r="I438" s="14"/>
      <c r="L438" s="14"/>
      <c r="M438" s="2" t="str">
        <v>圆盘</v>
      </c>
      <c r="N438" s="2" t="str">
        <v>容器W</v>
      </c>
      <c r="O438" s="2">
        <v>400</v>
      </c>
      <c r="P438" s="14"/>
      <c r="Q438" s="14"/>
      <c r="R438" s="14"/>
      <c r="S438" s="14"/>
      <c r="T438" s="14"/>
      <c r="U438" s="14"/>
      <c r="AO438" s="15"/>
    </row>
    <row customHeight="true" ht="15" r="439">
      <c r="B439" s="14"/>
      <c r="C439" s="15"/>
      <c r="D439" s="22" t="str">
        <v>到达总分是否立即结束游戏</v>
      </c>
      <c r="E439" s="2" t="str">
        <v>立即结束</v>
      </c>
      <c r="G439" s="34" t="str">
        <v>点错处理</v>
      </c>
      <c r="H439" s="2" t="str">
        <v>仅扣分</v>
      </c>
      <c r="I439" s="14"/>
      <c r="J439" s="62" t="str">
        <v>连击相关</v>
      </c>
      <c r="K439" s="62"/>
      <c r="L439" s="14"/>
      <c r="M439" s="2" t="str">
        <v>圆盘</v>
      </c>
      <c r="N439" s="2" t="str">
        <v>容器H</v>
      </c>
      <c r="O439" s="2">
        <v>400</v>
      </c>
      <c r="P439" s="14"/>
      <c r="Q439" s="14"/>
      <c r="R439" s="14"/>
      <c r="S439" s="14"/>
      <c r="T439" s="14"/>
      <c r="U439" s="14"/>
      <c r="AO439" s="15"/>
    </row>
    <row customHeight="true" ht="15" r="440">
      <c r="B440" s="14"/>
      <c r="C440" s="15"/>
      <c r="D440" s="22" t="str">
        <v>是否限时</v>
      </c>
      <c r="E440" s="2" t="str">
        <v>否</v>
      </c>
      <c r="G440" s="34" t="str">
        <v>点错扣分值</v>
      </c>
      <c r="H440" s="3">
        <v>10</v>
      </c>
      <c r="I440" s="14"/>
      <c r="J440" s="2" t="str">
        <v>是否显示连击数</v>
      </c>
      <c r="K440" s="2" t="str">
        <v>不显示</v>
      </c>
      <c r="L440" s="14"/>
      <c r="P440" s="14"/>
      <c r="Q440" s="14"/>
      <c r="R440" s="14"/>
      <c r="S440" s="14"/>
      <c r="T440" s="14"/>
      <c r="U440" s="14"/>
      <c r="AO440" s="15"/>
    </row>
    <row customHeight="true" ht="15" r="441">
      <c r="B441" s="14"/>
      <c r="C441" s="15"/>
      <c r="G441" s="32" t="str">
        <v>命中音效</v>
      </c>
      <c r="H441" s="3" t="str">
        <v>Audio/和面.mp3</v>
      </c>
      <c r="I441" s="14"/>
      <c r="J441" s="2" t="str">
        <v>最小连击数</v>
      </c>
      <c r="K441" s="2">
        <v>3</v>
      </c>
      <c r="L441" s="14"/>
      <c r="P441" s="14"/>
      <c r="Q441" s="14"/>
      <c r="R441" s="14"/>
      <c r="S441" s="14"/>
      <c r="T441" s="14"/>
      <c r="U441" s="14"/>
      <c r="AO441" s="15"/>
    </row>
    <row customHeight="true" ht="15" r="442">
      <c r="B442" s="14"/>
      <c r="C442" s="15"/>
      <c r="D442" s="63" t="str">
        <v>指针速度参数</v>
      </c>
      <c r="E442" s="2">
        <v>1</v>
      </c>
      <c r="G442" s="33" t="str">
        <v>命中特效</v>
      </c>
      <c r="H442" s="2"/>
      <c r="I442" s="14"/>
      <c r="J442" s="2" t="str">
        <v>连击积分增幅</v>
      </c>
      <c r="K442" s="2">
        <v>1.1</v>
      </c>
      <c r="L442" s="14"/>
      <c r="P442" s="14"/>
      <c r="Q442" s="14"/>
      <c r="R442" s="14"/>
      <c r="S442" s="14"/>
      <c r="T442" s="14"/>
      <c r="U442" s="14"/>
      <c r="AO442" s="15"/>
    </row>
    <row customHeight="true" ht="15" r="443">
      <c r="B443" s="14"/>
      <c r="C443" s="15"/>
      <c r="G443" s="33" t="str">
        <v>特效持续时间</v>
      </c>
      <c r="H443" s="2" t="str">
        <v>测试特效持续时间</v>
      </c>
      <c r="I443" s="14"/>
      <c r="L443" s="14"/>
      <c r="P443" s="14"/>
      <c r="Q443" s="14"/>
      <c r="R443" s="14"/>
      <c r="S443" s="14"/>
      <c r="T443" s="14"/>
      <c r="U443" s="14"/>
      <c r="AO443" s="15"/>
    </row>
    <row customHeight="true" ht="15" r="444">
      <c r="B444" s="14"/>
      <c r="C444" s="15"/>
      <c r="F444" s="14"/>
      <c r="I444" s="14"/>
      <c r="J444" s="14"/>
      <c r="K444" s="14"/>
      <c r="L444" s="14"/>
      <c r="M444" s="14"/>
      <c r="N444" s="14"/>
      <c r="O444" s="14"/>
      <c r="P444" s="14"/>
      <c r="Q444" s="14"/>
      <c r="R444" s="14"/>
      <c r="S444" s="14"/>
      <c r="T444" s="14"/>
      <c r="U444" s="14"/>
      <c r="AO444" s="15"/>
    </row>
    <row customHeight="true" ht="15" r="445">
      <c r="G445" s="23" t="str">
        <v>点击区域是否循环出现（分数不够且点击区域都被点击后）</v>
      </c>
      <c r="H445" s="2" t="str">
        <v>是</v>
      </c>
      <c r="AO445" s="15"/>
    </row>
    <row customHeight="true" ht="15" r="446">
      <c r="AO446" s="15"/>
    </row>
    <row customHeight="true" ht="15" r="447">
      <c r="AE447" s="44" t="str">
        <v>圆盘填写</v>
      </c>
      <c r="AF447" s="45"/>
      <c r="AG447" s="45"/>
      <c r="AH447" s="46"/>
      <c r="AI447" s="46"/>
      <c r="AJ447" s="47"/>
      <c r="AO447" s="15"/>
    </row>
    <row customHeight="true" ht="15" r="448">
      <c r="R448" s="41" t="str">
        <v>横轴填写</v>
      </c>
      <c r="S448" s="41"/>
      <c r="T448" s="41"/>
      <c r="U448" s="41"/>
      <c r="V448" s="41"/>
      <c r="W448" s="41"/>
      <c r="X448" s="41"/>
      <c r="Y448" s="41"/>
      <c r="Z448" s="41"/>
      <c r="AA448" s="41"/>
      <c r="AB448" s="41"/>
      <c r="AC448" s="41"/>
      <c r="AE448" s="43" t="str">
        <v>预览区域ID</v>
      </c>
      <c r="AF448" s="42">
        <v>5</v>
      </c>
      <c r="AG448" s="42"/>
      <c r="AH448" s="15"/>
      <c r="AI448" s="15"/>
      <c r="AJ448" s="19"/>
    </row>
    <row customHeight="true" ht="15" r="449">
      <c r="E449" s="59" t="str">
        <v>点击区域</v>
      </c>
      <c r="F449" s="58"/>
      <c r="G449" s="58"/>
      <c r="H449" s="58"/>
      <c r="I449" s="58"/>
      <c r="J449" s="58"/>
      <c r="K449" s="58"/>
      <c r="L449" s="58"/>
      <c r="M449" s="58"/>
      <c r="N449" s="58"/>
      <c r="O449" s="58"/>
      <c r="P449" s="58"/>
      <c r="R449" s="26" t="str">
        <v>简易区域位置数据（横轴）</v>
      </c>
      <c r="S449" s="26"/>
      <c r="T449" s="26"/>
      <c r="U449" s="26"/>
      <c r="V449" s="26"/>
      <c r="W449" s="26"/>
      <c r="X449" s="26"/>
      <c r="Y449" s="26"/>
      <c r="Z449" s="26"/>
      <c r="AA449" s="26"/>
      <c r="AB449" s="16" t="str">
        <v>位置数据</v>
      </c>
      <c r="AC449" s="16"/>
      <c r="AE449" s="60">
        <f>VLOOKUP(AF448,AE451:AG460,2,FALSE)</f>
      </c>
      <c r="AF449" s="61">
        <f>VLOOKUP(AF448,AE451:AG460,3,FALSE)</f>
      </c>
      <c r="AG449" s="61">
        <f>360-AE449-AF449</f>
      </c>
      <c r="AH449" s="15"/>
      <c r="AI449" s="15"/>
      <c r="AJ449" s="19"/>
    </row>
    <row customHeight="true" ht="15" r="450">
      <c r="C450" s="16" t="str">
        <v>区域表中编号</v>
      </c>
      <c r="D450" s="12" t="str">
        <v>辅助列</v>
      </c>
      <c r="E450" s="48" t="str">
        <v>所属游戏</v>
      </c>
      <c r="F450" s="48" t="str">
        <v>本游戏区域序号</v>
      </c>
      <c r="G450" s="48" t="str">
        <v>自己ID</v>
      </c>
      <c r="H450" s="50" t="str">
        <v>前置条件</v>
      </c>
      <c r="I450" s="50" t="str">
        <v>触发后解锁区域</v>
      </c>
      <c r="J450" s="54" t="str">
        <v>区域位置X/角度</v>
      </c>
      <c r="K450" s="54" t="str">
        <v>区域宽度/角度</v>
      </c>
      <c r="L450" s="56" t="str">
        <v>初始隐藏</v>
      </c>
      <c r="M450" s="50" t="str">
        <v>区域颜色</v>
      </c>
      <c r="N450" s="34" t="str">
        <v>命中得分区间</v>
      </c>
      <c r="O450" s="34" t="str">
        <v>失误扣分区间</v>
      </c>
      <c r="P450" s="34" t="str">
        <v>命中后指针加速</v>
      </c>
      <c r="R450" s="49" t="str">
        <v>条长度</v>
      </c>
      <c r="S450" s="49"/>
      <c r="T450" s="49"/>
      <c r="U450" s="49"/>
      <c r="V450" s="49"/>
      <c r="W450" s="51">
        <v>1012</v>
      </c>
      <c r="X450" s="51"/>
      <c r="Y450" s="51"/>
      <c r="Z450" s="51"/>
      <c r="AA450" s="51"/>
      <c r="AB450" s="57" t="str">
        <v>区域位置X/角度</v>
      </c>
      <c r="AC450" s="57" t="str">
        <v>区域宽度/角度</v>
      </c>
      <c r="AE450" s="52" t="str">
        <v>区域ID</v>
      </c>
      <c r="AF450" s="53" t="str">
        <v>区域位置</v>
      </c>
      <c r="AG450" s="55" t="str">
        <v>区域角度</v>
      </c>
      <c r="AH450" s="15"/>
      <c r="AI450" s="15"/>
      <c r="AJ450" s="19"/>
    </row>
    <row customHeight="true" ht="15" r="451">
      <c r="C451" s="2">
        <f>IF(J451="","",COUNT($C$30:C450)+1)</f>
      </c>
      <c r="D451" s="12">
        <f>H430</f>
      </c>
      <c r="E451" s="6">
        <f>B424</f>
      </c>
      <c r="F451" s="6">
        <v>1</v>
      </c>
      <c r="G451" s="3">
        <f>IF(J451="","",E451&amp;"-"&amp;F451)</f>
      </c>
      <c r="H451" s="3"/>
      <c r="I451" s="3">
        <f t="array" ref="I451:I451">IF(J451="","","["&amp;TEXTJOIN(",",TRUE,IF((E421:E1420=B424)*(H421:H1420=F451),CHAR(34)&amp;G421:G1420&amp;CHAR(34),""))&amp;"]")</f>
      </c>
      <c r="J451" s="3">
        <f>IF(D451="横轴",AB451,IF(AND(AF451=0,AG451=0),"",AF451))</f>
      </c>
      <c r="K451" s="3">
        <f>IF(D451="横轴",AC451,IF(AND(AG451=0,AF451=0),"",AG451))</f>
      </c>
      <c r="L451" s="3" t="str">
        <v>显示</v>
      </c>
      <c r="M451" s="3">
        <f>K435</f>
      </c>
      <c r="N451" s="3">
        <f>IF(J451="","","["&amp;E436&amp;","&amp;E435&amp;"]")</f>
      </c>
      <c r="O451" s="3">
        <f>IF(J451="","","["&amp;E438&amp;","&amp;E437&amp;"]")</f>
      </c>
      <c r="P451" s="3">
        <v>1.3</v>
      </c>
      <c r="R451" s="10"/>
      <c r="S451" s="4"/>
      <c r="T451" s="4"/>
      <c r="U451" s="4"/>
      <c r="V451" s="4"/>
      <c r="W451" s="4"/>
      <c r="X451" s="4"/>
      <c r="Y451" s="4"/>
      <c r="Z451" s="4"/>
      <c r="AA451" s="5"/>
      <c r="AB451" s="13"/>
      <c r="AC451" s="2"/>
      <c r="AE451" s="18">
        <v>1</v>
      </c>
      <c r="AF451" s="17">
        <v>70</v>
      </c>
      <c r="AG451" s="16">
        <v>60</v>
      </c>
      <c r="AH451" s="15"/>
      <c r="AI451" s="15"/>
      <c r="AJ451" s="19"/>
    </row>
    <row customHeight="true" ht="15" r="452">
      <c r="C452" s="2">
        <f>IF(J452="","",COUNT($C$30:C451)+1)</f>
      </c>
      <c r="D452" s="12">
        <f>H430</f>
      </c>
      <c r="E452" s="6">
        <f>B424</f>
      </c>
      <c r="F452" s="6">
        <v>2</v>
      </c>
      <c r="G452" s="3">
        <f>IF(J452="","",E452&amp;"-"&amp;F452)</f>
      </c>
      <c r="H452" s="3">
        <v>1</v>
      </c>
      <c r="I452" s="3">
        <f t="array" ref="I452:I452">IF(J452="","","["&amp;TEXTJOIN(",",TRUE,IF((E422:E1421=B424)*(H422:H1421=F452),CHAR(34)&amp;G422:G1421&amp;CHAR(34),""))&amp;"]")</f>
      </c>
      <c r="J452" s="3">
        <f>IF(D452="横轴",AB452,IF(AND(AF452=0,AG452=0),"",AF452))</f>
      </c>
      <c r="K452" s="3">
        <f>IF(D452="横轴",AC452,IF(AND(AG452=0,AF452=0),"",AG452))</f>
      </c>
      <c r="L452" s="3" t="str">
        <v>隐藏</v>
      </c>
      <c r="M452" s="3">
        <f>K435</f>
      </c>
      <c r="N452" s="3">
        <f>IF(J452="","","["&amp;E436&amp;","&amp;E435&amp;"]")</f>
      </c>
      <c r="O452" s="3">
        <f>IF(J452="","","["&amp;E438&amp;","&amp;E437&amp;"]")</f>
      </c>
      <c r="P452" s="3">
        <v>1.8</v>
      </c>
      <c r="R452" s="10"/>
      <c r="S452" s="4"/>
      <c r="T452" s="4"/>
      <c r="U452" s="4"/>
      <c r="V452" s="4"/>
      <c r="W452" s="4"/>
      <c r="X452" s="4"/>
      <c r="Y452" s="4"/>
      <c r="Z452" s="4"/>
      <c r="AA452" s="5"/>
      <c r="AB452" s="13"/>
      <c r="AC452" s="2"/>
      <c r="AE452" s="18">
        <v>2</v>
      </c>
      <c r="AF452" s="17">
        <v>250</v>
      </c>
      <c r="AG452" s="16">
        <v>60</v>
      </c>
      <c r="AH452" s="15"/>
      <c r="AI452" s="15"/>
      <c r="AJ452" s="19"/>
    </row>
    <row customHeight="true" ht="15" r="453">
      <c r="C453" s="2">
        <f>IF(J453="","",COUNT($C$30:C452)+1)</f>
      </c>
      <c r="D453" s="12">
        <f>H430</f>
      </c>
      <c r="E453" s="6">
        <f>B424</f>
      </c>
      <c r="F453" s="6">
        <v>3</v>
      </c>
      <c r="G453" s="3">
        <f>IF(J453="","",E453&amp;"-"&amp;F453)</f>
      </c>
      <c r="H453" s="3">
        <v>2</v>
      </c>
      <c r="I453" s="3">
        <f t="array" ref="I453:I453">IF(J453="","","["&amp;TEXTJOIN(",",TRUE,IF((E423:E1422=B424)*(H423:H1422=F453),CHAR(34)&amp;G423:G1422&amp;CHAR(34),""))&amp;"]")</f>
      </c>
      <c r="J453" s="3">
        <f>IF(D453="横轴",AB453,IF(AND(AF453=0,AG453=0),"",AF453))</f>
      </c>
      <c r="K453" s="3">
        <f>IF(D453="横轴",AC453,IF(AND(AG453=0,AF453=0),"",AG453))</f>
      </c>
      <c r="L453" s="3" t="str">
        <v>隐藏</v>
      </c>
      <c r="M453" s="3">
        <f>K435</f>
      </c>
      <c r="N453" s="3">
        <f>IF(J453="","","["&amp;E436&amp;","&amp;E435&amp;"]")</f>
      </c>
      <c r="O453" s="3">
        <f>IF(J453="","","["&amp;E438&amp;","&amp;E437&amp;"]")</f>
      </c>
      <c r="P453" s="3">
        <v>1.3</v>
      </c>
      <c r="R453" s="10"/>
      <c r="S453" s="4"/>
      <c r="T453" s="4"/>
      <c r="U453" s="4"/>
      <c r="V453" s="4"/>
      <c r="W453" s="4"/>
      <c r="X453" s="4"/>
      <c r="Y453" s="4"/>
      <c r="Z453" s="4"/>
      <c r="AA453" s="5"/>
      <c r="AB453" s="13"/>
      <c r="AC453" s="2"/>
      <c r="AE453" s="18">
        <v>3</v>
      </c>
      <c r="AF453" s="17">
        <v>150</v>
      </c>
      <c r="AG453" s="16">
        <v>40</v>
      </c>
      <c r="AH453" s="15"/>
      <c r="AI453" s="15"/>
      <c r="AJ453" s="19"/>
    </row>
    <row customHeight="true" ht="15" r="454">
      <c r="C454" s="2">
        <f>IF(J454="","",COUNT($C$30:C453)+1)</f>
      </c>
      <c r="D454" s="12">
        <f>H430</f>
      </c>
      <c r="E454" s="6">
        <f>B424</f>
      </c>
      <c r="F454" s="6">
        <v>4</v>
      </c>
      <c r="G454" s="3">
        <f>IF(J454="","",E454&amp;"-"&amp;F454)</f>
      </c>
      <c r="H454" s="3">
        <v>3</v>
      </c>
      <c r="I454" s="3">
        <f t="array" ref="I454:I454">IF(J454="","","["&amp;TEXTJOIN(",",TRUE,IF((E424:E1423=B424)*(H424:H1423=F454),CHAR(34)&amp;G424:G1423&amp;CHAR(34),""))&amp;"]")</f>
      </c>
      <c r="J454" s="3">
        <f>IF(D454="横轴",AB454,IF(AND(AF454=0,AG454=0),"",AF454))</f>
      </c>
      <c r="K454" s="3">
        <f>IF(D454="横轴",AC454,IF(AND(AG454=0,AF454=0),"",AG454))</f>
      </c>
      <c r="L454" s="3" t="str">
        <v>隐藏</v>
      </c>
      <c r="M454" s="3">
        <f>K435</f>
      </c>
      <c r="N454" s="3">
        <f>IF(J454="","","["&amp;E436&amp;","&amp;E435&amp;"]")</f>
      </c>
      <c r="O454" s="3">
        <f>IF(J454="","","["&amp;E438&amp;","&amp;E437&amp;"]")</f>
      </c>
      <c r="P454" s="3">
        <v>1.8</v>
      </c>
      <c r="R454" s="10"/>
      <c r="S454" s="4"/>
      <c r="T454" s="4"/>
      <c r="U454" s="4"/>
      <c r="V454" s="4"/>
      <c r="W454" s="4"/>
      <c r="X454" s="4"/>
      <c r="Y454" s="4"/>
      <c r="Z454" s="4"/>
      <c r="AA454" s="5"/>
      <c r="AB454" s="13"/>
      <c r="AC454" s="2"/>
      <c r="AE454" s="18">
        <v>4</v>
      </c>
      <c r="AF454" s="17">
        <v>270</v>
      </c>
      <c r="AG454" s="16">
        <v>50</v>
      </c>
      <c r="AH454" s="15"/>
      <c r="AI454" s="15"/>
      <c r="AJ454" s="19"/>
    </row>
    <row customHeight="true" ht="15" r="455">
      <c r="C455" s="2">
        <f>IF(J455="","",COUNT($C$30:C454)+1)</f>
      </c>
      <c r="D455" s="12">
        <f>H430</f>
      </c>
      <c r="E455" s="6">
        <f>B424</f>
      </c>
      <c r="F455" s="6">
        <v>5</v>
      </c>
      <c r="G455" s="3">
        <f>IF(J455="","",E455&amp;"-"&amp;F455)</f>
      </c>
      <c r="H455" s="3">
        <v>4</v>
      </c>
      <c r="I455" s="3">
        <f t="array" ref="I455:I455">IF(J455="","","["&amp;TEXTJOIN(",",TRUE,IF((E425:E1424=B424)*(H425:H1424=F455),CHAR(34)&amp;G425:G1424&amp;CHAR(34),""))&amp;"]")</f>
      </c>
      <c r="J455" s="3">
        <f>IF(D455="横轴",AB455,IF(AND(AF455=0,AG455=0),"",AF455))</f>
      </c>
      <c r="K455" s="3">
        <f>IF(D455="横轴",AC455,IF(AND(AG455=0,AF455=0),"",AG455))</f>
      </c>
      <c r="L455" s="3" t="str">
        <v>隐藏</v>
      </c>
      <c r="M455" s="3">
        <f>K435</f>
      </c>
      <c r="N455" s="3">
        <f>IF(J455="","","["&amp;E436&amp;","&amp;E435&amp;"]")</f>
      </c>
      <c r="O455" s="3">
        <f>IF(J455="","","["&amp;E438&amp;","&amp;E437&amp;"]")</f>
      </c>
      <c r="P455" s="3">
        <v>1</v>
      </c>
      <c r="R455" s="10"/>
      <c r="S455" s="4"/>
      <c r="T455" s="4"/>
      <c r="U455" s="4"/>
      <c r="V455" s="4"/>
      <c r="W455" s="4"/>
      <c r="X455" s="4"/>
      <c r="Y455" s="4"/>
      <c r="Z455" s="4"/>
      <c r="AA455" s="5"/>
      <c r="AB455" s="13"/>
      <c r="AC455" s="2"/>
      <c r="AE455" s="18">
        <v>5</v>
      </c>
      <c r="AF455" s="17">
        <v>100</v>
      </c>
      <c r="AG455" s="16">
        <v>60</v>
      </c>
      <c r="AH455" s="15"/>
      <c r="AI455" s="15"/>
      <c r="AJ455" s="19"/>
    </row>
    <row customHeight="true" ht="15" r="456">
      <c r="C456" s="2">
        <f>IF(J456="","",COUNT($C$30:C455)+1)</f>
      </c>
      <c r="D456" s="12">
        <f>H430</f>
      </c>
      <c r="E456" s="6">
        <f>B424</f>
      </c>
      <c r="F456" s="6">
        <v>6</v>
      </c>
      <c r="G456" s="3">
        <f>IF(J456="","",E456&amp;"-"&amp;F456)</f>
      </c>
      <c r="H456" s="3"/>
      <c r="I456" s="3">
        <f t="array" ref="I456:I456">IF(J456="","","["&amp;TEXTJOIN(",",TRUE,IF((E426:E1425=B424)*(H426:H1425=F456),CHAR(34)&amp;G426:G1425&amp;CHAR(34),""))&amp;"]")</f>
      </c>
      <c r="J456" s="3">
        <f>IF(D456="横轴",AB456,IF(AND(AF456=0,AG456=0),"",AF456))</f>
      </c>
      <c r="K456" s="3">
        <f>IF(D456="横轴",AC456,IF(AND(AG456=0,AF456=0),"",AG456))</f>
      </c>
      <c r="L456" s="3" t="str">
        <v>隐藏</v>
      </c>
      <c r="M456" s="3">
        <f>K435</f>
      </c>
      <c r="N456" s="3">
        <f>IF(J456="","","["&amp;E436&amp;","&amp;E435&amp;"]")</f>
      </c>
      <c r="O456" s="3">
        <f>IF(J456="","","["&amp;E438&amp;","&amp;E437&amp;"]")</f>
      </c>
      <c r="P456" s="3"/>
      <c r="R456" s="10"/>
      <c r="S456" s="4"/>
      <c r="T456" s="4"/>
      <c r="U456" s="4"/>
      <c r="V456" s="4"/>
      <c r="W456" s="4"/>
      <c r="X456" s="4"/>
      <c r="Y456" s="4"/>
      <c r="Z456" s="4"/>
      <c r="AA456" s="5"/>
      <c r="AB456" s="13"/>
      <c r="AC456" s="2"/>
      <c r="AE456" s="18">
        <v>6</v>
      </c>
      <c r="AF456" s="17"/>
      <c r="AG456" s="16"/>
      <c r="AH456" s="15"/>
      <c r="AI456" s="15"/>
      <c r="AJ456" s="19"/>
    </row>
    <row customHeight="true" ht="15" r="457">
      <c r="C457" s="2">
        <f>IF(J457="","",COUNT($C$30:C456)+1)</f>
      </c>
      <c r="D457" s="12">
        <f>H430</f>
      </c>
      <c r="E457" s="6">
        <f>B424</f>
      </c>
      <c r="F457" s="6">
        <v>7</v>
      </c>
      <c r="G457" s="3">
        <f>IF(J457="","",E457&amp;"-"&amp;F457)</f>
      </c>
      <c r="H457" s="3"/>
      <c r="I457" s="3">
        <f t="array" ref="I457:I457">IF(J457="","","["&amp;TEXTJOIN(",",TRUE,IF((E427:E1426=B424)*(H427:H1426=F457),CHAR(34)&amp;G427:G1426&amp;CHAR(34),""))&amp;"]")</f>
      </c>
      <c r="J457" s="3">
        <f>IF(D457="横轴",AB457,IF(AND(AF457=0,AG457=0),"",AF457))</f>
      </c>
      <c r="K457" s="3">
        <f>IF(D457="横轴",AC457,IF(AND(AG457=0,AF457=0),"",AG457))</f>
      </c>
      <c r="L457" s="3" t="str">
        <v>隐藏</v>
      </c>
      <c r="M457" s="3">
        <f>K435</f>
      </c>
      <c r="N457" s="3">
        <f>IF(J457="","","["&amp;E436&amp;","&amp;E435&amp;"]")</f>
      </c>
      <c r="O457" s="3">
        <f>IF(J457="","","["&amp;E438&amp;","&amp;E437&amp;"]")</f>
      </c>
      <c r="P457" s="3"/>
      <c r="R457" s="10"/>
      <c r="S457" s="4"/>
      <c r="T457" s="4"/>
      <c r="U457" s="4"/>
      <c r="V457" s="4"/>
      <c r="W457" s="4"/>
      <c r="X457" s="4"/>
      <c r="Y457" s="4"/>
      <c r="Z457" s="4"/>
      <c r="AA457" s="5"/>
      <c r="AB457" s="13"/>
      <c r="AC457" s="2"/>
      <c r="AE457" s="18">
        <v>7</v>
      </c>
      <c r="AF457" s="17"/>
      <c r="AG457" s="16"/>
      <c r="AH457" s="15"/>
      <c r="AI457" s="15"/>
      <c r="AJ457" s="19"/>
    </row>
    <row customHeight="true" ht="15" r="458">
      <c r="C458" s="2">
        <f>IF(J458="","",COUNT($C$30:C457)+1)</f>
      </c>
      <c r="D458" s="12">
        <f>H430</f>
      </c>
      <c r="E458" s="6">
        <f>B424</f>
      </c>
      <c r="F458" s="6">
        <v>8</v>
      </c>
      <c r="G458" s="3">
        <f>IF(J458="","",E458&amp;"-"&amp;F458)</f>
      </c>
      <c r="H458" s="3"/>
      <c r="I458" s="3">
        <f t="array" ref="I458:I458">IF(J458="","","["&amp;TEXTJOIN(",",TRUE,IF((E428:E1427=B424)*(H428:H1427=F458),CHAR(34)&amp;G428:G1427&amp;CHAR(34),""))&amp;"]")</f>
      </c>
      <c r="J458" s="3">
        <f>IF(D458="横轴",AB458,IF(AND(AF458=0,AG458=0),"",AF458))</f>
      </c>
      <c r="K458" s="3">
        <f>IF(D458="横轴",AC458,IF(AND(AG458=0,AF458=0),"",AG458))</f>
      </c>
      <c r="L458" s="3" t="str">
        <v>隐藏</v>
      </c>
      <c r="M458" s="3">
        <f>K435</f>
      </c>
      <c r="N458" s="3">
        <f>IF(J458="","","["&amp;E436&amp;","&amp;E435&amp;"]")</f>
      </c>
      <c r="O458" s="3">
        <f>IF(J458="","","["&amp;E438&amp;","&amp;E437&amp;"]")</f>
      </c>
      <c r="P458" s="3"/>
      <c r="R458" s="10"/>
      <c r="S458" s="4"/>
      <c r="T458" s="4"/>
      <c r="U458" s="4"/>
      <c r="V458" s="4"/>
      <c r="W458" s="4"/>
      <c r="X458" s="4"/>
      <c r="Y458" s="4"/>
      <c r="Z458" s="4"/>
      <c r="AA458" s="5"/>
      <c r="AB458" s="13"/>
      <c r="AC458" s="2"/>
      <c r="AE458" s="18">
        <v>8</v>
      </c>
      <c r="AF458" s="17"/>
      <c r="AG458" s="16"/>
      <c r="AH458" s="15"/>
      <c r="AI458" s="15"/>
      <c r="AJ458" s="19"/>
    </row>
    <row customHeight="true" ht="15" r="459">
      <c r="C459" s="2">
        <f>IF(J459="","",COUNT($C$30:C458)+1)</f>
      </c>
      <c r="D459" s="12">
        <f>H430</f>
      </c>
      <c r="E459" s="6">
        <f>B424</f>
      </c>
      <c r="F459" s="6">
        <v>9</v>
      </c>
      <c r="G459" s="3">
        <f>IF(J459="","",E459&amp;"-"&amp;F459)</f>
      </c>
      <c r="H459" s="3"/>
      <c r="I459" s="3">
        <f t="array" ref="I459:I459">IF(J459="","","["&amp;TEXTJOIN(",",TRUE,IF((E429:E1428=B424)*(H429:H1428=F459),CHAR(34)&amp;G429:G1428&amp;CHAR(34),""))&amp;"]")</f>
      </c>
      <c r="J459" s="3">
        <f>IF(D459="横轴",AB459,IF(AND(AF459=0,AG459=0),"",AF459))</f>
      </c>
      <c r="K459" s="3">
        <f>IF(D459="横轴",AC459,IF(AND(AG459=0,AF459=0),"",AG459))</f>
      </c>
      <c r="L459" s="3" t="str">
        <v>隐藏</v>
      </c>
      <c r="M459" s="3">
        <f>K435</f>
      </c>
      <c r="N459" s="3">
        <f>IF(J459="","","["&amp;E436&amp;","&amp;E435&amp;"]")</f>
      </c>
      <c r="O459" s="3">
        <f>IF(J459="","","["&amp;E438&amp;","&amp;E437&amp;"]")</f>
      </c>
      <c r="P459" s="3"/>
      <c r="R459" s="10"/>
      <c r="S459" s="4"/>
      <c r="T459" s="4"/>
      <c r="U459" s="4"/>
      <c r="V459" s="4"/>
      <c r="W459" s="4"/>
      <c r="X459" s="4"/>
      <c r="Y459" s="4"/>
      <c r="Z459" s="4"/>
      <c r="AA459" s="5"/>
      <c r="AB459" s="13"/>
      <c r="AC459" s="2"/>
      <c r="AE459" s="18">
        <v>9</v>
      </c>
      <c r="AF459" s="17"/>
      <c r="AG459" s="16"/>
      <c r="AH459" s="15"/>
      <c r="AI459" s="15"/>
      <c r="AJ459" s="19"/>
    </row>
    <row customHeight="true" ht="15" r="460">
      <c r="C460" s="2">
        <f>IF(J460="","",COUNT($C$30:C459)+1)</f>
      </c>
      <c r="D460" s="12">
        <f>H430</f>
      </c>
      <c r="E460" s="6">
        <f>B424</f>
      </c>
      <c r="F460" s="6">
        <v>10</v>
      </c>
      <c r="G460" s="3">
        <f>IF(J460="","",E460&amp;"-"&amp;F460)</f>
      </c>
      <c r="H460" s="3"/>
      <c r="I460" s="3">
        <f t="array" ref="I460:I460">IF(J460="","","["&amp;TEXTJOIN(",",TRUE,IF((E430:E1429=B424)*(H430:H1429=F460),CHAR(34)&amp;G430:G1429&amp;CHAR(34),""))&amp;"]")</f>
      </c>
      <c r="J460" s="3">
        <f>IF(D460="横轴",AB460,IF(AND(AF460=0,AG460=0),"",AF460))</f>
      </c>
      <c r="K460" s="3">
        <f>IF(D460="横轴",AC460,IF(AND(AG460=0,AF460=0),"",AG460))</f>
      </c>
      <c r="L460" s="3" t="str">
        <v>隐藏</v>
      </c>
      <c r="M460" s="3">
        <f>K435</f>
      </c>
      <c r="N460" s="3">
        <f>IF(J460="","","["&amp;E436&amp;","&amp;E435&amp;"]")</f>
      </c>
      <c r="O460" s="3">
        <f>IF(J460="","","["&amp;E438&amp;","&amp;E437&amp;"]")</f>
      </c>
      <c r="P460" s="3"/>
      <c r="R460" s="10"/>
      <c r="S460" s="4"/>
      <c r="T460" s="4"/>
      <c r="U460" s="4"/>
      <c r="V460" s="4"/>
      <c r="W460" s="4"/>
      <c r="X460" s="4"/>
      <c r="Y460" s="4"/>
      <c r="Z460" s="4"/>
      <c r="AA460" s="5"/>
      <c r="AB460" s="13"/>
      <c r="AC460" s="2"/>
      <c r="AE460" s="9">
        <v>10</v>
      </c>
      <c r="AF460" s="8"/>
      <c r="AG460" s="11"/>
      <c r="AH460" s="7"/>
      <c r="AI460" s="7"/>
      <c r="AJ460" s="1"/>
    </row>
    <row customHeight="true" ht="15" r="461">
      <c r="AE461" s="15"/>
      <c r="AF461" s="15"/>
      <c r="AG461" s="15"/>
    </row>
    <row customHeight="true" ht="15" r="462">
      <c r="A462" s="20"/>
      <c r="B462" s="20"/>
      <c r="C462" s="20"/>
      <c r="D462" s="20"/>
      <c r="E462" s="20"/>
      <c r="F462" s="20"/>
      <c r="G462" s="20"/>
      <c r="H462" s="20"/>
      <c r="I462" s="20"/>
      <c r="J462" s="20"/>
      <c r="K462" s="20"/>
      <c r="L462" s="20"/>
      <c r="M462" s="20"/>
      <c r="N462" s="20"/>
      <c r="O462" s="20"/>
      <c r="P462" s="20"/>
      <c r="Q462" s="20"/>
      <c r="R462" s="20"/>
      <c r="S462" s="20"/>
      <c r="T462" s="20"/>
      <c r="U462" s="20"/>
      <c r="V462" s="20"/>
      <c r="W462" s="20"/>
      <c r="X462" s="20"/>
      <c r="Y462" s="20"/>
      <c r="Z462" s="20"/>
      <c r="AA462" s="20"/>
      <c r="AB462" s="20"/>
      <c r="AC462" s="20"/>
      <c r="AD462" s="20"/>
      <c r="AE462" s="20"/>
      <c r="AF462" s="20"/>
      <c r="AG462" s="20"/>
      <c r="AH462" s="20"/>
      <c r="AI462" s="20"/>
      <c r="AJ462" s="20"/>
      <c r="AK462" s="20"/>
      <c r="AL462" s="20"/>
      <c r="AM462" s="20"/>
      <c r="AN462" s="20"/>
      <c r="AO462" s="20"/>
      <c r="AP462" s="20"/>
      <c r="AQ462" s="20"/>
      <c r="AR462" s="20"/>
      <c r="AS462" s="20"/>
      <c r="AT462" s="20"/>
      <c r="AU462" s="20"/>
      <c r="AV462" s="20"/>
      <c r="AW462" s="20"/>
      <c r="AX462" s="20"/>
      <c r="AY462" s="20"/>
      <c r="AZ462" s="20"/>
      <c r="BA462" s="20"/>
      <c r="BB462" s="20"/>
      <c r="BC462" s="20"/>
      <c r="BD462" s="20"/>
      <c r="BE462" s="20"/>
      <c r="BF462" s="20"/>
      <c r="BG462" s="20"/>
      <c r="BH462" s="20"/>
      <c r="BI462" s="20"/>
      <c r="BJ462" s="20"/>
      <c r="BK462" s="20"/>
      <c r="BL462" s="20"/>
      <c r="BM462" s="20"/>
      <c r="BN462" s="20"/>
      <c r="BO462" s="20"/>
      <c r="BP462" s="20"/>
      <c r="BQ462" s="20"/>
      <c r="BR462" s="20"/>
      <c r="BS462" s="20"/>
      <c r="BT462" s="20"/>
      <c r="BU462" s="20"/>
      <c r="BV462" s="20"/>
      <c r="BW462" s="20"/>
    </row>
    <row customHeight="true" ht="15" r="463">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c r="AA463" s="14"/>
      <c r="AB463" s="14"/>
      <c r="AC463" s="14"/>
      <c r="AD463" s="14"/>
      <c r="AE463" s="14"/>
      <c r="AF463" s="14"/>
      <c r="AG463" s="14"/>
      <c r="AH463" s="14"/>
      <c r="AI463" s="14"/>
      <c r="AJ463" s="14"/>
      <c r="AK463" s="14"/>
      <c r="AL463" s="14"/>
      <c r="AM463" s="14"/>
      <c r="AN463" s="14"/>
      <c r="AO463" s="14"/>
      <c r="AP463" s="14"/>
      <c r="AQ463" s="14"/>
      <c r="AR463" s="14"/>
      <c r="AS463" s="14"/>
      <c r="AT463" s="14"/>
      <c r="AU463" s="14"/>
      <c r="AV463" s="14"/>
      <c r="AW463" s="14"/>
      <c r="AX463" s="14"/>
      <c r="AY463" s="14"/>
      <c r="AZ463" s="14"/>
      <c r="BA463" s="14"/>
      <c r="BB463" s="14"/>
      <c r="BC463" s="14"/>
      <c r="BD463" s="14"/>
      <c r="BE463" s="14"/>
      <c r="BF463" s="14"/>
      <c r="BG463" s="14"/>
      <c r="BH463" s="14"/>
      <c r="BI463" s="14"/>
      <c r="BJ463" s="14"/>
      <c r="BK463" s="14"/>
      <c r="BL463" s="14"/>
      <c r="BM463" s="14"/>
      <c r="BN463" s="14"/>
      <c r="BO463" s="14"/>
      <c r="BP463" s="14"/>
      <c r="BQ463" s="14"/>
      <c r="BR463" s="14"/>
      <c r="BS463" s="14"/>
      <c r="BT463" s="14"/>
      <c r="BU463" s="14"/>
      <c r="BV463" s="14"/>
      <c r="BW463" s="14"/>
    </row>
    <row customHeight="true" ht="15" r="464">
      <c r="B464" s="14"/>
      <c r="C464" s="14"/>
      <c r="D464" s="14"/>
      <c r="E464" s="14"/>
      <c r="F464" s="14"/>
      <c r="G464" s="27" t="str">
        <v>步骤表索引数据</v>
      </c>
      <c r="H464" s="27"/>
      <c r="I464" s="27"/>
      <c r="J464" s="27"/>
      <c r="K464" s="27"/>
      <c r="AO464" s="30" t="str">
        <v>辅助填写数据</v>
      </c>
      <c r="AP464" s="28"/>
      <c r="AQ464" s="28"/>
      <c r="AR464" s="28"/>
      <c r="AS464" s="28"/>
      <c r="AT464" s="28"/>
      <c r="AU464" s="28"/>
      <c r="AV464" s="28"/>
      <c r="AW464" s="28"/>
      <c r="AX464" s="28"/>
      <c r="AY464" s="28"/>
      <c r="AZ464" s="28"/>
      <c r="BA464" s="28"/>
      <c r="BB464" s="28"/>
      <c r="BC464" s="28"/>
      <c r="BD464" s="28"/>
      <c r="BE464" s="28"/>
      <c r="BF464" s="28"/>
      <c r="BG464" s="28"/>
      <c r="BH464" s="28"/>
      <c r="BI464" s="28"/>
      <c r="BJ464" s="28"/>
      <c r="BK464" s="28"/>
      <c r="BL464" s="28"/>
      <c r="BM464" s="28"/>
      <c r="BN464" s="28"/>
      <c r="BO464" s="28"/>
      <c r="BP464" s="28"/>
      <c r="BQ464" s="28"/>
      <c r="BR464" s="28"/>
      <c r="BS464" s="28"/>
      <c r="BT464" s="28"/>
      <c r="BU464" s="28"/>
      <c r="BV464" s="28"/>
      <c r="BW464" s="29"/>
    </row>
    <row customHeight="true" ht="15" r="465">
      <c r="B465" s="39" t="str">
        <v>索引值</v>
      </c>
      <c r="D465" s="40" t="str">
        <v>所属人物</v>
      </c>
      <c r="E465" s="34" t="str">
        <v>菜品</v>
      </c>
      <c r="F465" s="35" t="str">
        <v>步骤名</v>
      </c>
      <c r="G465" s="37" t="str">
        <v>关卡倒计时</v>
      </c>
      <c r="H465" s="37" t="str">
        <v>满分值</v>
      </c>
      <c r="I465" s="37" t="str">
        <v>及格分值</v>
      </c>
      <c r="J465" s="37" t="str">
        <v>失败后处理</v>
      </c>
      <c r="K465" s="37" t="str">
        <v>失败处理值</v>
      </c>
      <c r="AL465" s="36"/>
      <c r="AM465" s="36"/>
      <c r="AN465" s="36"/>
      <c r="AO465" s="38" t="str">
        <v>容器X</v>
      </c>
      <c r="AP465" s="15" t="str">
        <v>容器Y</v>
      </c>
      <c r="AQ465" s="15" t="str">
        <v>SettleOnPassingScore(控制游戏到达合格分数是否立即进行结算,0:不立即结束，1:分数一达到合格分就结算)</v>
      </c>
      <c r="AR465" s="15" t="str">
        <v>进度条的高度（默认100，基本不用）</v>
      </c>
      <c r="AS465" s="15" t="str">
        <v>横轴区域块的高度（默认100）</v>
      </c>
      <c r="AT465" s="15" t="str">
        <v>横轴区域块Y轴偏移量（相对于容器，默认为0）</v>
      </c>
      <c r="AU465" s="15" t="str">
        <v>进度条图Y(相对于容器默认50）</v>
      </c>
      <c r="AV465" s="15" t="str">
        <v>横轴容器宽度 默认700</v>
      </c>
      <c r="AW465" s="15" t="str">
        <v>横轴容器高度 默认300</v>
      </c>
      <c r="AX465" s="15" t="str">
        <v>圆盘容器宽度</v>
      </c>
      <c r="AY465" s="15" t="str">
        <v>圆盘容器高度</v>
      </c>
      <c r="AZ465" s="15" t="str">
        <v>IsOrder(点击的顺序：是否无序:'0'=有序 '1'=无序)，注意如果无序需要确保ClickAreaIds和区域块展示下一个区域快的id准确</v>
      </c>
      <c r="BA465" s="15" t="str">
        <v>IsRandom(题目组（区域块的顺序是否随机）次序是否随机-ClickAreaIds数组随机重新排序-:'0'=否 '1'=是)</v>
      </c>
      <c r="BB465" s="15" t="str">
        <v>IsShowComboCount(是否显示连击数：'0'不显示、'1'显示（默认）)</v>
      </c>
      <c r="BC465" s="15" t="str">
        <v>IsDisappearHit(击中后区域是否消失:‘0’=否 ’1‘=是)</v>
      </c>
      <c r="BD465" s="15" t="str">
        <v>LoopMode(指针-循环模式:'0'=不循环 '1'=往复循环 '2'=从头循环)</v>
      </c>
      <c r="BE465" s="15" t="str">
        <v>点击区域是否重复出现</v>
      </c>
      <c r="BF465" s="15" t="str">
        <v>PointesId(自己id)</v>
      </c>
      <c r="BG465" s="15" t="str">
        <v>AxisType(轴类型:'1'=横轴 '2'=圆盘)</v>
      </c>
      <c r="BH465" s="15" t="str">
        <v>StartDirection(初始方向:’1‘=从左到右/顺时针 ’2‘=从右到左/逆时针)</v>
      </c>
      <c r="BI465" s="15" t="str">
        <v>PointerMoveSpeed(指针移动速度:n 像素/秒或角度/秒)</v>
      </c>
      <c r="BJ465" s="15" t="str">
        <v>PointerImg(横轴指针图片) 20*100</v>
      </c>
      <c r="BK465" s="15" t="str">
        <v>QteBgHengZhouImg(qte横轴背景图) 700*100</v>
      </c>
      <c r="BL465" s="15" t="str">
        <v>QteBgCircleImg(qte圆盘背景图)400*400</v>
      </c>
      <c r="BM465" s="15" t="str">
        <v>QteBgColor(背景颜色，Hex码)</v>
      </c>
      <c r="BN465" s="15" t="str">
        <v>ClickMissFollowUp('1'=（默认）无反馈+仅扣分 '2'=显示下一个点击次序的区域块 '3’=退出并返回失败值 ‘4’(不再使用)=关卡重开)</v>
      </c>
      <c r="BO465" s="15" t="str">
        <v>ClickAreaNums(点击区域个数:暂时无用)</v>
      </c>
      <c r="BP465" s="15" t="str">
        <v>MinComboCount(最小连击数-连续N次点中即可算作处于连击状态（本次也算在内）)</v>
      </c>
      <c r="BQ465" s="15" t="str">
        <v>ComboScoreBoost(连击得分增幅:例：1.1)  连击得分=原始分数*1.1 (多次连击也是这个分数)</v>
      </c>
      <c r="BR465" s="15" t="str">
        <v>HitSoundEffect(命中音效资源路径)</v>
      </c>
      <c r="BS465" s="15" t="str">
        <v>HitEffectImage(命中特效资源图片路径) 显示区域120*120</v>
      </c>
      <c r="BT465" s="15" t="str">
        <v>HitEffectTimer(特效特效持续时间（秒）)</v>
      </c>
      <c r="BU465" s="15" t="str">
        <v>CriclePointer(圆盘指针) 20*200</v>
      </c>
      <c r="BV465" s="15" t="str">
        <v>CricleClickArea(圆盘区域块，从12点方向顺时针旋转10度的区域) 400*400</v>
      </c>
      <c r="BW465" s="19" t="str">
        <v>ClickAreaIds(点击区域id数组，默认此顺序)</v>
      </c>
    </row>
    <row customHeight="true" ht="15" r="466">
      <c r="B466" s="3">
        <f>COUNT($B$3:B465)+1</f>
      </c>
      <c r="D466" s="3" t="str">
        <v>赖哥</v>
      </c>
      <c r="E466" s="3" t="str">
        <v>佛跳墙</v>
      </c>
      <c r="F466" s="3" t="str">
        <v>盛装</v>
      </c>
      <c r="G466" s="2">
        <f>IF(E482="是",E470,"")</f>
      </c>
      <c r="H466" s="2">
        <f>E474</f>
      </c>
      <c r="I466" s="2">
        <f>E474</f>
      </c>
      <c r="J466" s="2" t="str">
        <v>当前步骤重新开始</v>
      </c>
      <c r="K466" s="27">
        <f>IF(J466="当前步骤重新开始",1,IF(J466="从菜品第一步开始",2,3))</f>
      </c>
      <c r="AO466" s="31">
        <f>IF(H472="横轴",O470,O478)</f>
      </c>
      <c r="AP466" s="7">
        <f>IF(H472="横轴",O471,O479)</f>
      </c>
      <c r="AQ466" s="7">
        <f>IF(E481="立即结束",1,0)</f>
      </c>
      <c r="AR466" s="7"/>
      <c r="AS466" s="7">
        <f>IF(H472="横轴",O475,"")</f>
      </c>
      <c r="AT466" s="7">
        <f>IF(H472="横轴",O474,"")</f>
      </c>
      <c r="AU466" s="7">
        <f>IF(H472="横轴",O476,"")</f>
      </c>
      <c r="AV466" s="7">
        <f>IF(H472="横轴",O472,"")</f>
      </c>
      <c r="AW466" s="7">
        <f>IF(H472="横轴",O473,"")</f>
      </c>
      <c r="AX466" s="7">
        <f>IF(H472="横轴","",O480)</f>
      </c>
      <c r="AY466" s="7">
        <f>IF(H472="横轴","",O481)</f>
      </c>
      <c r="AZ466" s="7">
        <f>IF(H479="有序",0,1)</f>
      </c>
      <c r="BA466" s="7">
        <v>0</v>
      </c>
      <c r="BB466" s="7">
        <f>IF(K482="显示",1,0)</f>
      </c>
      <c r="BC466" s="7">
        <f>IF(H480="消失",1,0)</f>
      </c>
      <c r="BD466" s="7">
        <f>IF(K470="不循环",0,IF(K470="往复循环",1,2))</f>
      </c>
      <c r="BE466" s="7">
        <f>IF(H487="是",1,0)</f>
      </c>
      <c r="BF466" s="7">
        <f>D466&amp;"-"&amp;E466&amp;"-"&amp;F466</f>
      </c>
      <c r="BG466" s="7">
        <f>IF(H472="横轴",1,2)</f>
      </c>
      <c r="BH466" s="7">
        <f>IF(K471="左→右/顺时针",1,2)</f>
      </c>
      <c r="BI466" s="7">
        <f>K472</f>
      </c>
      <c r="BJ466" s="7">
        <f>K473</f>
      </c>
      <c r="BK466" s="7">
        <f>H473</f>
      </c>
      <c r="BL466" s="7">
        <f>H474</f>
      </c>
      <c r="BM466" s="7">
        <f>H475</f>
      </c>
      <c r="BN466" s="7">
        <f>IF(H481="仅扣分",1,IF(H481="失败退出",3,2))</f>
      </c>
      <c r="BO466" s="7">
        <f>10-COUNTIF(J493:J502,"")</f>
      </c>
      <c r="BP466" s="7">
        <f>K483</f>
      </c>
      <c r="BQ466" s="7">
        <f>K484</f>
      </c>
      <c r="BR466" s="7">
        <f>H483</f>
      </c>
      <c r="BS466" s="7">
        <f>H484</f>
      </c>
      <c r="BT466" s="7">
        <f>H485</f>
      </c>
      <c r="BU466" s="7">
        <f>K474</f>
      </c>
      <c r="BV466" s="7">
        <f>IF(K478=0,"",K478)</f>
      </c>
      <c r="BW466" s="1">
        <f t="array" ref="BW466:BW466">"["&amp;TEXTJOIN(",",TRUE,IF(G493:G502&lt;&gt;"",CHAR(34)&amp;G493:G502&amp;CHAR(34),""))&amp;"]"</f>
      </c>
    </row>
    <row customHeight="true" ht="15" r="467">
      <c r="B467" s="14"/>
      <c r="C467" s="14"/>
      <c r="D467" s="14"/>
      <c r="E467" s="14"/>
      <c r="F467" s="14"/>
      <c r="G467" s="14"/>
      <c r="H467" s="14"/>
      <c r="I467" s="14"/>
      <c r="J467" s="14"/>
      <c r="K467" s="14"/>
      <c r="L467" s="14"/>
      <c r="M467" s="14"/>
      <c r="N467" s="14"/>
      <c r="O467" s="14"/>
      <c r="P467" s="14"/>
      <c r="Q467" s="14"/>
      <c r="R467" s="14"/>
      <c r="S467" s="14"/>
      <c r="T467" s="14"/>
      <c r="U467" s="14"/>
      <c r="AO467" s="15"/>
    </row>
    <row customHeight="true" ht="15" r="468">
      <c r="B468" s="14"/>
      <c r="C468" s="14"/>
      <c r="S468" s="14"/>
      <c r="T468" s="14"/>
      <c r="U468" s="14"/>
      <c r="AO468" s="15"/>
    </row>
    <row customHeight="true" ht="15" r="469">
      <c r="B469" s="14"/>
      <c r="C469" s="14"/>
      <c r="D469" s="23" t="str">
        <v>设计相关</v>
      </c>
      <c r="E469" s="23"/>
      <c r="G469" s="24" t="str">
        <v>条整体</v>
      </c>
      <c r="H469" s="24"/>
      <c r="J469" s="25" t="str">
        <v>指针相关</v>
      </c>
      <c r="K469" s="25"/>
      <c r="L469" s="14"/>
      <c r="M469" s="26" t="str">
        <v>QTE数据（根据美术资源而来）</v>
      </c>
      <c r="N469" s="26"/>
      <c r="O469" s="26"/>
      <c r="S469" s="14"/>
      <c r="T469" s="14"/>
      <c r="U469" s="14"/>
      <c r="AO469" s="15"/>
    </row>
    <row customHeight="true" ht="15" r="470">
      <c r="B470" s="14"/>
      <c r="C470" s="14"/>
      <c r="D470" s="22" t="str">
        <v>关卡预期时间(s)</v>
      </c>
      <c r="E470" s="2">
        <v>15</v>
      </c>
      <c r="G470" s="21" t="str">
        <v>容器的X</v>
      </c>
      <c r="H470" s="2">
        <f>IF(H472="横轴",O470,O478)</f>
      </c>
      <c r="J470" s="21" t="str">
        <v>指针循环</v>
      </c>
      <c r="K470" s="3" t="str">
        <v>从头循环</v>
      </c>
      <c r="L470" s="14"/>
      <c r="M470" s="2" t="str">
        <v>横轴</v>
      </c>
      <c r="N470" s="2" t="str">
        <v>容器X</v>
      </c>
      <c r="O470" s="2">
        <v>134</v>
      </c>
      <c r="S470" s="14"/>
      <c r="T470" s="14"/>
      <c r="U470" s="14"/>
      <c r="AO470" s="15"/>
    </row>
    <row customHeight="true" ht="15" r="471">
      <c r="B471" s="14"/>
      <c r="C471" s="14"/>
      <c r="D471" s="27" t="str">
        <v>点击区域数</v>
      </c>
      <c r="E471" s="2">
        <f>10-COUNTIF(J493:J502,"")</f>
      </c>
      <c r="G471" s="21" t="str">
        <v>容器的Y</v>
      </c>
      <c r="H471" s="2">
        <f>IF(H472="横轴",O471,O479)</f>
      </c>
      <c r="J471" s="21" t="str">
        <v>初始方向</v>
      </c>
      <c r="K471" s="3" t="str">
        <v>左→右/顺时针</v>
      </c>
      <c r="L471" s="14"/>
      <c r="M471" s="2" t="str">
        <v>横轴</v>
      </c>
      <c r="N471" s="2" t="str">
        <v>容器Y</v>
      </c>
      <c r="O471" s="2">
        <v>324</v>
      </c>
      <c r="S471" s="14"/>
      <c r="T471" s="14"/>
      <c r="U471" s="14"/>
      <c r="AO471" s="15"/>
    </row>
    <row customHeight="true" ht="15" r="472">
      <c r="B472" s="14"/>
      <c r="C472" s="14"/>
      <c r="D472" s="22" t="str">
        <v>预期指针来回几次玩家才能命中</v>
      </c>
      <c r="E472" s="2">
        <v>2</v>
      </c>
      <c r="G472" s="21" t="str">
        <v>类型</v>
      </c>
      <c r="H472" s="3" t="str">
        <v>圆盘</v>
      </c>
      <c r="J472" s="21" t="str">
        <v>指针移速</v>
      </c>
      <c r="K472" s="3">
        <f>E473</f>
      </c>
      <c r="L472" s="14"/>
      <c r="M472" s="2" t="str">
        <v>横轴</v>
      </c>
      <c r="N472" s="2" t="str">
        <v>容器W</v>
      </c>
      <c r="O472" s="2">
        <v>1012</v>
      </c>
      <c r="S472" s="14"/>
      <c r="T472" s="14"/>
      <c r="U472" s="14"/>
      <c r="AO472" s="15"/>
    </row>
    <row customHeight="true" ht="15" r="473">
      <c r="B473" s="14"/>
      <c r="C473" s="14"/>
      <c r="D473" s="27" t="str">
        <v>默认指针移速</v>
      </c>
      <c r="E473" s="2">
        <f>ROUND(IF(H472="横轴",W492/E472,360/E472)*E484,0)</f>
      </c>
      <c r="G473" s="32" t="str">
        <v>横轴图片</v>
      </c>
      <c r="H473" s="3" t="str">
        <v>Graphics/多点触发轴/横轴背景图.png</v>
      </c>
      <c r="J473" s="32" t="str">
        <v>指针图片-横轴</v>
      </c>
      <c r="K473" s="2" t="str">
        <v>Graphics/多点触发轴/横轴指针.png</v>
      </c>
      <c r="L473" s="14"/>
      <c r="M473" s="2" t="str">
        <v>横轴</v>
      </c>
      <c r="N473" s="2" t="str">
        <v>容器H</v>
      </c>
      <c r="O473" s="2">
        <v>72</v>
      </c>
      <c r="S473" s="14"/>
      <c r="T473" s="14"/>
      <c r="U473" s="14"/>
      <c r="AO473" s="15"/>
    </row>
    <row customHeight="true" ht="15" r="474">
      <c r="B474" s="14"/>
      <c r="C474" s="14"/>
      <c r="D474" s="22" t="str">
        <v>通关总分</v>
      </c>
      <c r="E474" s="2">
        <v>100</v>
      </c>
      <c r="G474" s="33" t="str">
        <v>圆盘图片</v>
      </c>
      <c r="H474" s="2" t="str">
        <v>Graphics/多点触发轴/qte圆盘背景图.png</v>
      </c>
      <c r="J474" s="32" t="str">
        <v>指针图片-圆盘</v>
      </c>
      <c r="K474" s="2" t="str">
        <v>Graphics/多点触发轴/圆盘指针.png</v>
      </c>
      <c r="L474" s="14"/>
      <c r="M474" s="2" t="str">
        <v>横轴</v>
      </c>
      <c r="N474" s="2" t="str">
        <v>目标点击区域Y</v>
      </c>
      <c r="O474" s="2">
        <v>18</v>
      </c>
      <c r="S474" s="14"/>
      <c r="T474" s="14"/>
      <c r="U474" s="14"/>
      <c r="AO474" s="15"/>
    </row>
    <row customHeight="true" ht="15" r="475">
      <c r="B475" s="14"/>
      <c r="C475" s="14"/>
      <c r="D475" s="22" t="str">
        <v>预期最少点击通关次数</v>
      </c>
      <c r="E475" s="2">
        <v>4</v>
      </c>
      <c r="G475" s="33" t="str">
        <v>背景色(HeX码)</v>
      </c>
      <c r="H475" s="2"/>
      <c r="J475" s="41" t="str">
        <v>点击区域</v>
      </c>
      <c r="K475" s="41"/>
      <c r="L475" s="14"/>
      <c r="M475" s="2" t="str">
        <v>横轴</v>
      </c>
      <c r="N475" s="2" t="str">
        <v>目标点击区域H</v>
      </c>
      <c r="O475" s="2">
        <v>36</v>
      </c>
      <c r="S475" s="14"/>
      <c r="T475" s="14"/>
      <c r="U475" s="14"/>
      <c r="AO475" s="15"/>
    </row>
    <row customHeight="true" ht="15" r="476">
      <c r="B476" s="14"/>
      <c r="C476" s="14"/>
      <c r="D476" s="22" t="str">
        <v>预期最多点击通关次数</v>
      </c>
      <c r="E476" s="2">
        <v>6</v>
      </c>
      <c r="G476" s="15"/>
      <c r="H476" s="15"/>
      <c r="J476" s="32" t="str">
        <v>区域图片-横轴</v>
      </c>
      <c r="K476" s="2"/>
      <c r="L476" s="14"/>
      <c r="M476" s="2" t="str">
        <v>横轴</v>
      </c>
      <c r="N476" s="2" t="str">
        <v>进度条图Y偏移</v>
      </c>
      <c r="O476" s="2">
        <v>10</v>
      </c>
      <c r="S476" s="14"/>
      <c r="T476" s="14"/>
      <c r="U476" s="14"/>
      <c r="AO476" s="15"/>
    </row>
    <row customHeight="true" ht="15" r="477">
      <c r="B477" s="14"/>
      <c r="C477" s="14"/>
      <c r="D477" s="27" t="str">
        <v>命中得分区间-大</v>
      </c>
      <c r="E477" s="2">
        <f>ROUND(E474/E475,0)</f>
      </c>
      <c r="J477" s="32" t="str">
        <v>区域颜色-横轴</v>
      </c>
      <c r="K477" s="2" t="str">
        <v>#88cc66</v>
      </c>
      <c r="L477" s="14"/>
      <c r="M477" s="2" t="str">
        <v>横轴</v>
      </c>
      <c r="N477" s="61" t="str">
        <v>进度条图H</v>
      </c>
      <c r="O477" s="61" t="str">
        <v>-</v>
      </c>
      <c r="S477" s="14"/>
      <c r="T477" s="14"/>
      <c r="U477" s="14"/>
      <c r="AO477" s="15"/>
    </row>
    <row customHeight="true" ht="15" r="478">
      <c r="B478" s="14"/>
      <c r="C478" s="14"/>
      <c r="D478" s="27" t="str">
        <v>命中得分区间-小</v>
      </c>
      <c r="E478" s="2">
        <f>ROUND(E474/E476,0)</f>
      </c>
      <c r="G478" s="64" t="str">
        <v>点击相关</v>
      </c>
      <c r="H478" s="64"/>
      <c r="J478" s="32" t="str">
        <v>区域图片-圆盘</v>
      </c>
      <c r="K478" s="2" t="str">
        <v>Graphics/多点触发轴/qte圆盘区域块10度.png</v>
      </c>
      <c r="L478" s="14"/>
      <c r="M478" s="2" t="str">
        <v>圆盘</v>
      </c>
      <c r="N478" s="2" t="str">
        <v>容器X</v>
      </c>
      <c r="O478" s="2">
        <v>440</v>
      </c>
      <c r="S478" s="14"/>
      <c r="T478" s="14"/>
      <c r="U478" s="14"/>
      <c r="AO478" s="15"/>
    </row>
    <row customHeight="true" ht="15" r="479">
      <c r="B479" s="14"/>
      <c r="C479" s="14"/>
      <c r="D479" s="22" t="str">
        <v>失误扣分区间-大</v>
      </c>
      <c r="E479" s="2">
        <v>0</v>
      </c>
      <c r="G479" s="34" t="str">
        <v>点击区域出现顺序</v>
      </c>
      <c r="H479" s="3" t="str">
        <v>有序</v>
      </c>
      <c r="J479" s="32" t="str">
        <v>区域颜色-圆盘</v>
      </c>
      <c r="K479" s="2"/>
      <c r="L479" s="14"/>
      <c r="M479" s="2" t="str">
        <v>圆盘</v>
      </c>
      <c r="N479" s="2" t="str">
        <v>容器Y</v>
      </c>
      <c r="O479" s="2">
        <v>160</v>
      </c>
      <c r="S479" s="14"/>
      <c r="T479" s="14"/>
      <c r="U479" s="14"/>
      <c r="AO479" s="15"/>
    </row>
    <row customHeight="true" ht="15" r="480">
      <c r="B480" s="14"/>
      <c r="C480" s="15"/>
      <c r="D480" s="22" t="str">
        <v>失误扣分区间-小</v>
      </c>
      <c r="E480" s="2">
        <v>0</v>
      </c>
      <c r="G480" s="34" t="str">
        <v>击中后区域是否消失</v>
      </c>
      <c r="H480" s="3" t="str">
        <v>消失</v>
      </c>
      <c r="I480" s="14"/>
      <c r="L480" s="14"/>
      <c r="M480" s="2" t="str">
        <v>圆盘</v>
      </c>
      <c r="N480" s="2" t="str">
        <v>容器W</v>
      </c>
      <c r="O480" s="2">
        <v>400</v>
      </c>
      <c r="P480" s="14"/>
      <c r="Q480" s="14"/>
      <c r="R480" s="14"/>
      <c r="S480" s="14"/>
      <c r="T480" s="14"/>
      <c r="U480" s="14"/>
      <c r="AO480" s="15"/>
    </row>
    <row customHeight="true" ht="15" r="481">
      <c r="B481" s="14"/>
      <c r="C481" s="15"/>
      <c r="D481" s="22" t="str">
        <v>到达总分是否立即结束游戏</v>
      </c>
      <c r="E481" s="2" t="str">
        <v>立即结束</v>
      </c>
      <c r="G481" s="34" t="str">
        <v>点错处理</v>
      </c>
      <c r="H481" s="2" t="str">
        <v>仅扣分</v>
      </c>
      <c r="I481" s="14"/>
      <c r="J481" s="62" t="str">
        <v>连击相关</v>
      </c>
      <c r="K481" s="62"/>
      <c r="L481" s="14"/>
      <c r="M481" s="2" t="str">
        <v>圆盘</v>
      </c>
      <c r="N481" s="2" t="str">
        <v>容器H</v>
      </c>
      <c r="O481" s="2">
        <v>400</v>
      </c>
      <c r="P481" s="14"/>
      <c r="Q481" s="14"/>
      <c r="R481" s="14"/>
      <c r="S481" s="14"/>
      <c r="T481" s="14"/>
      <c r="U481" s="14"/>
      <c r="AO481" s="15"/>
    </row>
    <row customHeight="true" ht="15" r="482">
      <c r="B482" s="14"/>
      <c r="C482" s="15"/>
      <c r="D482" s="22" t="str">
        <v>是否限时</v>
      </c>
      <c r="E482" s="2" t="str">
        <v>否</v>
      </c>
      <c r="G482" s="34" t="str">
        <v>点错扣分值</v>
      </c>
      <c r="H482" s="3">
        <v>10</v>
      </c>
      <c r="I482" s="14"/>
      <c r="J482" s="2" t="str">
        <v>是否显示连击数</v>
      </c>
      <c r="K482" s="2" t="str">
        <v>不显示</v>
      </c>
      <c r="L482" s="14"/>
      <c r="P482" s="14"/>
      <c r="Q482" s="14"/>
      <c r="R482" s="14"/>
      <c r="S482" s="14"/>
      <c r="T482" s="14"/>
      <c r="U482" s="14"/>
      <c r="AO482" s="15"/>
    </row>
    <row customHeight="true" ht="15" r="483">
      <c r="B483" s="14"/>
      <c r="C483" s="15"/>
      <c r="G483" s="32" t="str">
        <v>命中音效</v>
      </c>
      <c r="H483" s="3" t="str">
        <v>Audio/和面.mp3</v>
      </c>
      <c r="I483" s="14"/>
      <c r="J483" s="2" t="str">
        <v>最小连击数</v>
      </c>
      <c r="K483" s="2">
        <v>3</v>
      </c>
      <c r="L483" s="14"/>
      <c r="P483" s="14"/>
      <c r="Q483" s="14"/>
      <c r="R483" s="14"/>
      <c r="S483" s="14"/>
      <c r="T483" s="14"/>
      <c r="U483" s="14"/>
      <c r="AO483" s="15"/>
    </row>
    <row customHeight="true" ht="15" r="484">
      <c r="B484" s="14"/>
      <c r="C484" s="15"/>
      <c r="D484" s="63" t="str">
        <v>指针速度参数</v>
      </c>
      <c r="E484" s="2">
        <v>1</v>
      </c>
      <c r="G484" s="33" t="str">
        <v>命中特效</v>
      </c>
      <c r="H484" s="2"/>
      <c r="I484" s="14"/>
      <c r="J484" s="2" t="str">
        <v>连击积分增幅</v>
      </c>
      <c r="K484" s="2">
        <v>1.1</v>
      </c>
      <c r="L484" s="14"/>
      <c r="P484" s="14"/>
      <c r="Q484" s="14"/>
      <c r="R484" s="14"/>
      <c r="S484" s="14"/>
      <c r="T484" s="14"/>
      <c r="U484" s="14"/>
      <c r="AO484" s="15"/>
    </row>
    <row customHeight="true" ht="15" r="485">
      <c r="B485" s="14"/>
      <c r="C485" s="15"/>
      <c r="G485" s="33" t="str">
        <v>特效持续时间</v>
      </c>
      <c r="H485" s="2" t="str">
        <v>测试特效持续时间</v>
      </c>
      <c r="I485" s="14"/>
      <c r="L485" s="14"/>
      <c r="P485" s="14"/>
      <c r="Q485" s="14"/>
      <c r="R485" s="14"/>
      <c r="S485" s="14"/>
      <c r="T485" s="14"/>
      <c r="U485" s="14"/>
      <c r="AO485" s="15"/>
    </row>
    <row customHeight="true" ht="15" r="486">
      <c r="B486" s="14"/>
      <c r="C486" s="15"/>
      <c r="F486" s="14"/>
      <c r="I486" s="14"/>
      <c r="J486" s="14"/>
      <c r="K486" s="14"/>
      <c r="L486" s="14"/>
      <c r="M486" s="14"/>
      <c r="N486" s="14"/>
      <c r="O486" s="14"/>
      <c r="P486" s="14"/>
      <c r="Q486" s="14"/>
      <c r="R486" s="14"/>
      <c r="S486" s="14"/>
      <c r="T486" s="14"/>
      <c r="U486" s="14"/>
      <c r="AO486" s="15"/>
    </row>
    <row customHeight="true" ht="15" r="487">
      <c r="G487" s="23" t="str">
        <v>点击区域是否循环出现（分数不够且点击区域都被点击后）</v>
      </c>
      <c r="H487" s="2" t="str">
        <v>是</v>
      </c>
      <c r="AO487" s="15"/>
    </row>
    <row customHeight="true" ht="15" r="488">
      <c r="AO488" s="15"/>
    </row>
    <row customHeight="true" ht="15" r="489">
      <c r="AE489" s="44" t="str">
        <v>圆盘填写</v>
      </c>
      <c r="AF489" s="45"/>
      <c r="AG489" s="45"/>
      <c r="AH489" s="46"/>
      <c r="AI489" s="46"/>
      <c r="AJ489" s="47"/>
      <c r="AO489" s="15"/>
    </row>
    <row customHeight="true" ht="15" r="490">
      <c r="R490" s="41" t="str">
        <v>横轴填写</v>
      </c>
      <c r="S490" s="41"/>
      <c r="T490" s="41"/>
      <c r="U490" s="41"/>
      <c r="V490" s="41"/>
      <c r="W490" s="41"/>
      <c r="X490" s="41"/>
      <c r="Y490" s="41"/>
      <c r="Z490" s="41"/>
      <c r="AA490" s="41"/>
      <c r="AB490" s="41"/>
      <c r="AC490" s="41"/>
      <c r="AE490" s="43" t="str">
        <v>预览区域ID</v>
      </c>
      <c r="AF490" s="42">
        <v>5</v>
      </c>
      <c r="AG490" s="42"/>
      <c r="AH490" s="15"/>
      <c r="AI490" s="15"/>
      <c r="AJ490" s="19"/>
    </row>
    <row customHeight="true" ht="15" r="491">
      <c r="E491" s="59" t="str">
        <v>点击区域</v>
      </c>
      <c r="F491" s="58"/>
      <c r="G491" s="58"/>
      <c r="H491" s="58"/>
      <c r="I491" s="58"/>
      <c r="J491" s="58"/>
      <c r="K491" s="58"/>
      <c r="L491" s="58"/>
      <c r="M491" s="58"/>
      <c r="N491" s="58"/>
      <c r="O491" s="58"/>
      <c r="P491" s="58"/>
      <c r="R491" s="26" t="str">
        <v>简易区域位置数据（横轴）</v>
      </c>
      <c r="S491" s="26"/>
      <c r="T491" s="26"/>
      <c r="U491" s="26"/>
      <c r="V491" s="26"/>
      <c r="W491" s="26"/>
      <c r="X491" s="26"/>
      <c r="Y491" s="26"/>
      <c r="Z491" s="26"/>
      <c r="AA491" s="26"/>
      <c r="AB491" s="16" t="str">
        <v>位置数据</v>
      </c>
      <c r="AC491" s="16"/>
      <c r="AE491" s="60">
        <f>VLOOKUP(AF490,AE493:AG502,2,FALSE)</f>
      </c>
      <c r="AF491" s="61">
        <f>VLOOKUP(AF490,AE493:AG502,3,FALSE)</f>
      </c>
      <c r="AG491" s="61">
        <f>360-AE491-AF491</f>
      </c>
      <c r="AH491" s="15"/>
      <c r="AI491" s="15"/>
      <c r="AJ491" s="19"/>
    </row>
    <row customHeight="true" ht="15" r="492">
      <c r="C492" s="16" t="str">
        <v>区域表中编号</v>
      </c>
      <c r="D492" s="12" t="str">
        <v>辅助列</v>
      </c>
      <c r="E492" s="48" t="str">
        <v>所属游戏</v>
      </c>
      <c r="F492" s="48" t="str">
        <v>本游戏区域序号</v>
      </c>
      <c r="G492" s="48" t="str">
        <v>自己ID</v>
      </c>
      <c r="H492" s="50" t="str">
        <v>前置条件</v>
      </c>
      <c r="I492" s="50" t="str">
        <v>触发后解锁区域</v>
      </c>
      <c r="J492" s="54" t="str">
        <v>区域位置X/角度</v>
      </c>
      <c r="K492" s="54" t="str">
        <v>区域宽度/角度</v>
      </c>
      <c r="L492" s="56" t="str">
        <v>初始隐藏</v>
      </c>
      <c r="M492" s="50" t="str">
        <v>区域颜色</v>
      </c>
      <c r="N492" s="34" t="str">
        <v>命中得分区间</v>
      </c>
      <c r="O492" s="34" t="str">
        <v>失误扣分区间</v>
      </c>
      <c r="P492" s="34" t="str">
        <v>命中后指针加速</v>
      </c>
      <c r="R492" s="49" t="str">
        <v>条长度</v>
      </c>
      <c r="S492" s="49"/>
      <c r="T492" s="49"/>
      <c r="U492" s="49"/>
      <c r="V492" s="49"/>
      <c r="W492" s="51">
        <v>1012</v>
      </c>
      <c r="X492" s="51"/>
      <c r="Y492" s="51"/>
      <c r="Z492" s="51"/>
      <c r="AA492" s="51"/>
      <c r="AB492" s="57" t="str">
        <v>区域位置X/角度</v>
      </c>
      <c r="AC492" s="57" t="str">
        <v>区域宽度/角度</v>
      </c>
      <c r="AE492" s="52" t="str">
        <v>区域ID</v>
      </c>
      <c r="AF492" s="53" t="str">
        <v>区域位置</v>
      </c>
      <c r="AG492" s="55" t="str">
        <v>区域角度</v>
      </c>
      <c r="AH492" s="15"/>
      <c r="AI492" s="15"/>
      <c r="AJ492" s="19"/>
    </row>
    <row customHeight="true" ht="15" r="493">
      <c r="C493" s="2">
        <f>IF(J493="","",COUNT($C$30:C492)+1)</f>
      </c>
      <c r="D493" s="12">
        <f>H472</f>
      </c>
      <c r="E493" s="6">
        <f>B466</f>
      </c>
      <c r="F493" s="6">
        <v>1</v>
      </c>
      <c r="G493" s="3">
        <f>IF(J493="","",E493&amp;"-"&amp;F493)</f>
      </c>
      <c r="H493" s="3"/>
      <c r="I493" s="3">
        <f t="array" ref="I493:I493">IF(J493="","","["&amp;TEXTJOIN(",",TRUE,IF((E463:E1462=B466)*(H463:H1462=F493),CHAR(34)&amp;G463:G1462&amp;CHAR(34),""))&amp;"]")</f>
      </c>
      <c r="J493" s="3">
        <f>IF(D493="横轴",AB493,IF(AND(AF493=0,AG493=0),"",AF493))</f>
      </c>
      <c r="K493" s="3">
        <f>IF(D493="横轴",AC493,IF(AND(AG493=0,AF493=0),"",AG493))</f>
      </c>
      <c r="L493" s="3" t="str">
        <v>显示</v>
      </c>
      <c r="M493" s="3">
        <f>K477</f>
      </c>
      <c r="N493" s="3">
        <f>IF(J493="","","["&amp;E478&amp;","&amp;E477&amp;"]")</f>
      </c>
      <c r="O493" s="3">
        <f>IF(J493="","","["&amp;E480&amp;","&amp;E479&amp;"]")</f>
      </c>
      <c r="P493" s="3">
        <v>1.5</v>
      </c>
      <c r="R493" s="10"/>
      <c r="S493" s="4"/>
      <c r="T493" s="4"/>
      <c r="U493" s="4"/>
      <c r="V493" s="4"/>
      <c r="W493" s="4"/>
      <c r="X493" s="4"/>
      <c r="Y493" s="4"/>
      <c r="Z493" s="4"/>
      <c r="AA493" s="5"/>
      <c r="AB493" s="13"/>
      <c r="AC493" s="2"/>
      <c r="AE493" s="18">
        <v>1</v>
      </c>
      <c r="AF493" s="17">
        <v>50</v>
      </c>
      <c r="AG493" s="16">
        <v>80</v>
      </c>
      <c r="AH493" s="15"/>
      <c r="AI493" s="15"/>
      <c r="AJ493" s="19"/>
    </row>
    <row customHeight="true" ht="15" r="494">
      <c r="C494" s="2">
        <f>IF(J494="","",COUNT($C$30:C493)+1)</f>
      </c>
      <c r="D494" s="12">
        <f>H472</f>
      </c>
      <c r="E494" s="6">
        <f>B466</f>
      </c>
      <c r="F494" s="6">
        <v>2</v>
      </c>
      <c r="G494" s="3">
        <f>IF(J494="","",E494&amp;"-"&amp;F494)</f>
      </c>
      <c r="H494" s="3">
        <v>1</v>
      </c>
      <c r="I494" s="3">
        <f t="array" ref="I494:I494">IF(J494="","","["&amp;TEXTJOIN(",",TRUE,IF((E464:E1463=B466)*(H464:H1463=F494),CHAR(34)&amp;G464:G1463&amp;CHAR(34),""))&amp;"]")</f>
      </c>
      <c r="J494" s="3">
        <f>IF(D494="横轴",AB494,IF(AND(AF494=0,AG494=0),"",AF494))</f>
      </c>
      <c r="K494" s="3">
        <f>IF(D494="横轴",AC494,IF(AND(AG494=0,AF494=0),"",AG494))</f>
      </c>
      <c r="L494" s="3" t="str">
        <v>隐藏</v>
      </c>
      <c r="M494" s="3">
        <f>K477</f>
      </c>
      <c r="N494" s="3">
        <f>IF(J494="","","["&amp;E478&amp;","&amp;E477&amp;"]")</f>
      </c>
      <c r="O494" s="3">
        <f>IF(J494="","","["&amp;E480&amp;","&amp;E479&amp;"]")</f>
      </c>
      <c r="P494" s="3">
        <v>2</v>
      </c>
      <c r="R494" s="10"/>
      <c r="S494" s="4"/>
      <c r="T494" s="4"/>
      <c r="U494" s="4"/>
      <c r="V494" s="4"/>
      <c r="W494" s="4"/>
      <c r="X494" s="4"/>
      <c r="Y494" s="4"/>
      <c r="Z494" s="4"/>
      <c r="AA494" s="5"/>
      <c r="AB494" s="13"/>
      <c r="AC494" s="2"/>
      <c r="AE494" s="18">
        <v>2</v>
      </c>
      <c r="AF494" s="17">
        <v>220</v>
      </c>
      <c r="AG494" s="16">
        <v>70</v>
      </c>
      <c r="AH494" s="15"/>
      <c r="AI494" s="15"/>
      <c r="AJ494" s="19"/>
    </row>
    <row customHeight="true" ht="15" r="495">
      <c r="C495" s="2">
        <f>IF(J495="","",COUNT($C$30:C494)+1)</f>
      </c>
      <c r="D495" s="12">
        <f>H472</f>
      </c>
      <c r="E495" s="6">
        <f>B466</f>
      </c>
      <c r="F495" s="6">
        <v>3</v>
      </c>
      <c r="G495" s="3">
        <f>IF(J495="","",E495&amp;"-"&amp;F495)</f>
      </c>
      <c r="H495" s="3">
        <v>2</v>
      </c>
      <c r="I495" s="3">
        <f t="array" ref="I495:I495">IF(J495="","","["&amp;TEXTJOIN(",",TRUE,IF((E465:E1464=B466)*(H465:H1464=F495),CHAR(34)&amp;G465:G1464&amp;CHAR(34),""))&amp;"]")</f>
      </c>
      <c r="J495" s="3">
        <f>IF(D495="横轴",AB495,IF(AND(AF495=0,AG495=0),"",AF495))</f>
      </c>
      <c r="K495" s="3">
        <f>IF(D495="横轴",AC495,IF(AND(AG495=0,AF495=0),"",AG495))</f>
      </c>
      <c r="L495" s="3" t="str">
        <v>隐藏</v>
      </c>
      <c r="M495" s="3">
        <f>K477</f>
      </c>
      <c r="N495" s="3">
        <f>IF(J495="","","["&amp;E478&amp;","&amp;E477&amp;"]")</f>
      </c>
      <c r="O495" s="3">
        <f>IF(J495="","","["&amp;E480&amp;","&amp;E479&amp;"]")</f>
      </c>
      <c r="P495" s="3">
        <v>2.5</v>
      </c>
      <c r="R495" s="10"/>
      <c r="S495" s="4"/>
      <c r="T495" s="4"/>
      <c r="U495" s="4"/>
      <c r="V495" s="4"/>
      <c r="W495" s="4"/>
      <c r="X495" s="4"/>
      <c r="Y495" s="4"/>
      <c r="Z495" s="4"/>
      <c r="AA495" s="5"/>
      <c r="AB495" s="13"/>
      <c r="AC495" s="2"/>
      <c r="AE495" s="18">
        <v>3</v>
      </c>
      <c r="AF495" s="17">
        <v>180</v>
      </c>
      <c r="AG495" s="16">
        <v>60</v>
      </c>
      <c r="AH495" s="15"/>
      <c r="AI495" s="15"/>
      <c r="AJ495" s="19"/>
    </row>
    <row customHeight="true" ht="15" r="496">
      <c r="C496" s="2">
        <f>IF(J496="","",COUNT($C$30:C495)+1)</f>
      </c>
      <c r="D496" s="12">
        <f>H472</f>
      </c>
      <c r="E496" s="6">
        <f>B466</f>
      </c>
      <c r="F496" s="6">
        <v>4</v>
      </c>
      <c r="G496" s="3">
        <f>IF(J496="","",E496&amp;"-"&amp;F496)</f>
      </c>
      <c r="H496" s="3">
        <v>3</v>
      </c>
      <c r="I496" s="3">
        <f t="array" ref="I496:I496">IF(J496="","","["&amp;TEXTJOIN(",",TRUE,IF((E466:E1465=B466)*(H466:H1465=F496),CHAR(34)&amp;G466:G1465&amp;CHAR(34),""))&amp;"]")</f>
      </c>
      <c r="J496" s="3">
        <f>IF(D496="横轴",AB496,IF(AND(AF496=0,AG496=0),"",AF496))</f>
      </c>
      <c r="K496" s="3">
        <f>IF(D496="横轴",AC496,IF(AND(AG496=0,AF496=0),"",AG496))</f>
      </c>
      <c r="L496" s="3" t="str">
        <v>隐藏</v>
      </c>
      <c r="M496" s="3">
        <f>K477</f>
      </c>
      <c r="N496" s="3">
        <f>IF(J496="","","["&amp;E478&amp;","&amp;E477&amp;"]")</f>
      </c>
      <c r="O496" s="3">
        <f>IF(J496="","","["&amp;E480&amp;","&amp;E479&amp;"]")</f>
      </c>
      <c r="P496" s="3">
        <v>2</v>
      </c>
      <c r="R496" s="10"/>
      <c r="S496" s="4"/>
      <c r="T496" s="4"/>
      <c r="U496" s="4"/>
      <c r="V496" s="4"/>
      <c r="W496" s="4"/>
      <c r="X496" s="4"/>
      <c r="Y496" s="4"/>
      <c r="Z496" s="4"/>
      <c r="AA496" s="5"/>
      <c r="AB496" s="13"/>
      <c r="AC496" s="2"/>
      <c r="AE496" s="18">
        <v>4</v>
      </c>
      <c r="AF496" s="17">
        <v>250</v>
      </c>
      <c r="AG496" s="16">
        <v>40</v>
      </c>
      <c r="AH496" s="15"/>
      <c r="AI496" s="15"/>
      <c r="AJ496" s="19"/>
    </row>
    <row customHeight="true" ht="15" r="497">
      <c r="C497" s="2">
        <f>IF(J497="","",COUNT($C$30:C496)+1)</f>
      </c>
      <c r="D497" s="12">
        <f>H472</f>
      </c>
      <c r="E497" s="6">
        <f>B466</f>
      </c>
      <c r="F497" s="6">
        <v>5</v>
      </c>
      <c r="G497" s="3">
        <f>IF(J497="","",E497&amp;"-"&amp;F497)</f>
      </c>
      <c r="H497" s="3">
        <v>4</v>
      </c>
      <c r="I497" s="3">
        <f t="array" ref="I497:I497">IF(J497="","","["&amp;TEXTJOIN(",",TRUE,IF((E467:E1466=B466)*(H467:H1466=F497),CHAR(34)&amp;G467:G1466&amp;CHAR(34),""))&amp;"]")</f>
      </c>
      <c r="J497" s="3">
        <f>IF(D497="横轴",AB497,IF(AND(AF497=0,AG497=0),"",AF497))</f>
      </c>
      <c r="K497" s="3">
        <f>IF(D497="横轴",AC497,IF(AND(AG497=0,AF497=0),"",AG497))</f>
      </c>
      <c r="L497" s="3" t="str">
        <v>隐藏</v>
      </c>
      <c r="M497" s="3">
        <f>K477</f>
      </c>
      <c r="N497" s="3">
        <f>IF(J497="","","["&amp;E478&amp;","&amp;E477&amp;"]")</f>
      </c>
      <c r="O497" s="3">
        <f>IF(J497="","","["&amp;E480&amp;","&amp;E479&amp;"]")</f>
      </c>
      <c r="P497" s="3">
        <v>1.5</v>
      </c>
      <c r="R497" s="10"/>
      <c r="S497" s="4"/>
      <c r="T497" s="4"/>
      <c r="U497" s="4"/>
      <c r="V497" s="4"/>
      <c r="W497" s="4"/>
      <c r="X497" s="4"/>
      <c r="Y497" s="4"/>
      <c r="Z497" s="4"/>
      <c r="AA497" s="5"/>
      <c r="AB497" s="13"/>
      <c r="AC497" s="2"/>
      <c r="AE497" s="18">
        <v>5</v>
      </c>
      <c r="AF497" s="17">
        <v>320</v>
      </c>
      <c r="AG497" s="16">
        <v>50</v>
      </c>
      <c r="AH497" s="15"/>
      <c r="AI497" s="15"/>
      <c r="AJ497" s="19"/>
    </row>
    <row customHeight="true" ht="15" r="498">
      <c r="C498" s="2">
        <f>IF(J498="","",COUNT($C$30:C497)+1)</f>
      </c>
      <c r="D498" s="12">
        <f>H472</f>
      </c>
      <c r="E498" s="6">
        <f>B466</f>
      </c>
      <c r="F498" s="6">
        <v>6</v>
      </c>
      <c r="G498" s="3">
        <f>IF(J498="","",E498&amp;"-"&amp;F498)</f>
      </c>
      <c r="H498" s="3">
        <v>5</v>
      </c>
      <c r="I498" s="3">
        <f t="array" ref="I498:I498">IF(J498="","","["&amp;TEXTJOIN(",",TRUE,IF((E468:E1467=B466)*(H468:H1467=F498),CHAR(34)&amp;G468:G1467&amp;CHAR(34),""))&amp;"]")</f>
      </c>
      <c r="J498" s="3">
        <f>IF(D498="横轴",AB498,IF(AND(AF498=0,AG498=0),"",AF498))</f>
      </c>
      <c r="K498" s="3">
        <f>IF(D498="横轴",AC498,IF(AND(AG498=0,AF498=0),"",AG498))</f>
      </c>
      <c r="L498" s="3" t="str">
        <v>隐藏</v>
      </c>
      <c r="M498" s="3">
        <f>K477</f>
      </c>
      <c r="N498" s="3">
        <f>IF(J498="","","["&amp;E478&amp;","&amp;E477&amp;"]")</f>
      </c>
      <c r="O498" s="3">
        <f>IF(J498="","","["&amp;E480&amp;","&amp;E479&amp;"]")</f>
      </c>
      <c r="P498" s="3">
        <v>1</v>
      </c>
      <c r="R498" s="10"/>
      <c r="S498" s="4"/>
      <c r="T498" s="4"/>
      <c r="U498" s="4"/>
      <c r="V498" s="4"/>
      <c r="W498" s="4"/>
      <c r="X498" s="4"/>
      <c r="Y498" s="4"/>
      <c r="Z498" s="4"/>
      <c r="AA498" s="5"/>
      <c r="AB498" s="13"/>
      <c r="AC498" s="2"/>
      <c r="AE498" s="18">
        <v>6</v>
      </c>
      <c r="AF498" s="17">
        <v>100</v>
      </c>
      <c r="AG498" s="16">
        <v>60</v>
      </c>
      <c r="AH498" s="15"/>
      <c r="AI498" s="15"/>
      <c r="AJ498" s="19"/>
    </row>
    <row customHeight="true" ht="15" r="499">
      <c r="C499" s="2">
        <f>IF(J499="","",COUNT($C$30:C498)+1)</f>
      </c>
      <c r="D499" s="12">
        <f>H472</f>
      </c>
      <c r="E499" s="6">
        <f>B466</f>
      </c>
      <c r="F499" s="6">
        <v>7</v>
      </c>
      <c r="G499" s="3">
        <f>IF(J499="","",E499&amp;"-"&amp;F499)</f>
      </c>
      <c r="H499" s="3"/>
      <c r="I499" s="3">
        <f t="array" ref="I499:I499">IF(J499="","","["&amp;TEXTJOIN(",",TRUE,IF((E469:E1468=B466)*(H469:H1468=F499),CHAR(34)&amp;G469:G1468&amp;CHAR(34),""))&amp;"]")</f>
      </c>
      <c r="J499" s="3">
        <f>IF(D499="横轴",AB499,IF(AND(AF499=0,AG499=0),"",AF499))</f>
      </c>
      <c r="K499" s="3">
        <f>IF(D499="横轴",AC499,IF(AND(AG499=0,AF499=0),"",AG499))</f>
      </c>
      <c r="L499" s="3" t="str">
        <v>隐藏</v>
      </c>
      <c r="M499" s="3">
        <f>K477</f>
      </c>
      <c r="N499" s="3">
        <f>IF(J499="","","["&amp;E478&amp;","&amp;E477&amp;"]")</f>
      </c>
      <c r="O499" s="3">
        <f>IF(J499="","","["&amp;E480&amp;","&amp;E479&amp;"]")</f>
      </c>
      <c r="P499" s="3"/>
      <c r="R499" s="10"/>
      <c r="S499" s="4"/>
      <c r="T499" s="4"/>
      <c r="U499" s="4"/>
      <c r="V499" s="4"/>
      <c r="W499" s="4"/>
      <c r="X499" s="4"/>
      <c r="Y499" s="4"/>
      <c r="Z499" s="4"/>
      <c r="AA499" s="5"/>
      <c r="AB499" s="13"/>
      <c r="AC499" s="2"/>
      <c r="AE499" s="18">
        <v>7</v>
      </c>
      <c r="AF499" s="17"/>
      <c r="AG499" s="16"/>
      <c r="AH499" s="15"/>
      <c r="AI499" s="15"/>
      <c r="AJ499" s="19"/>
    </row>
    <row customHeight="true" ht="15" r="500">
      <c r="C500" s="2">
        <f>IF(J500="","",COUNT($C$30:C499)+1)</f>
      </c>
      <c r="D500" s="12">
        <f>H472</f>
      </c>
      <c r="E500" s="6">
        <f>B466</f>
      </c>
      <c r="F500" s="6">
        <v>8</v>
      </c>
      <c r="G500" s="3">
        <f>IF(J500="","",E500&amp;"-"&amp;F500)</f>
      </c>
      <c r="H500" s="3"/>
      <c r="I500" s="3">
        <f t="array" ref="I500:I500">IF(J500="","","["&amp;TEXTJOIN(",",TRUE,IF((E470:E1469=B466)*(H470:H1469=F500),CHAR(34)&amp;G470:G1469&amp;CHAR(34),""))&amp;"]")</f>
      </c>
      <c r="J500" s="3">
        <f>IF(D500="横轴",AB500,IF(AND(AF500=0,AG500=0),"",AF500))</f>
      </c>
      <c r="K500" s="3">
        <f>IF(D500="横轴",AC500,IF(AND(AG500=0,AF500=0),"",AG500))</f>
      </c>
      <c r="L500" s="3" t="str">
        <v>隐藏</v>
      </c>
      <c r="M500" s="3">
        <f>K477</f>
      </c>
      <c r="N500" s="3">
        <f>IF(J500="","","["&amp;E478&amp;","&amp;E477&amp;"]")</f>
      </c>
      <c r="O500" s="3">
        <f>IF(J500="","","["&amp;E480&amp;","&amp;E479&amp;"]")</f>
      </c>
      <c r="P500" s="3"/>
      <c r="R500" s="10"/>
      <c r="S500" s="4"/>
      <c r="T500" s="4"/>
      <c r="U500" s="4"/>
      <c r="V500" s="4"/>
      <c r="W500" s="4"/>
      <c r="X500" s="4"/>
      <c r="Y500" s="4"/>
      <c r="Z500" s="4"/>
      <c r="AA500" s="5"/>
      <c r="AB500" s="13"/>
      <c r="AC500" s="2"/>
      <c r="AE500" s="18">
        <v>8</v>
      </c>
      <c r="AF500" s="17"/>
      <c r="AG500" s="16"/>
      <c r="AH500" s="15"/>
      <c r="AI500" s="15"/>
      <c r="AJ500" s="19"/>
    </row>
    <row customHeight="true" ht="15" r="501">
      <c r="C501" s="2">
        <f>IF(J501="","",COUNT($C$30:C500)+1)</f>
      </c>
      <c r="D501" s="12">
        <f>H472</f>
      </c>
      <c r="E501" s="6">
        <f>B466</f>
      </c>
      <c r="F501" s="6">
        <v>9</v>
      </c>
      <c r="G501" s="3">
        <f>IF(J501="","",E501&amp;"-"&amp;F501)</f>
      </c>
      <c r="H501" s="3"/>
      <c r="I501" s="3">
        <f t="array" ref="I501:I501">IF(J501="","","["&amp;TEXTJOIN(",",TRUE,IF((E471:E1470=B466)*(H471:H1470=F501),CHAR(34)&amp;G471:G1470&amp;CHAR(34),""))&amp;"]")</f>
      </c>
      <c r="J501" s="3">
        <f>IF(D501="横轴",AB501,IF(AND(AF501=0,AG501=0),"",AF501))</f>
      </c>
      <c r="K501" s="3">
        <f>IF(D501="横轴",AC501,IF(AND(AG501=0,AF501=0),"",AG501))</f>
      </c>
      <c r="L501" s="3" t="str">
        <v>隐藏</v>
      </c>
      <c r="M501" s="3">
        <f>K477</f>
      </c>
      <c r="N501" s="3">
        <f>IF(J501="","","["&amp;E478&amp;","&amp;E477&amp;"]")</f>
      </c>
      <c r="O501" s="3">
        <f>IF(J501="","","["&amp;E480&amp;","&amp;E479&amp;"]")</f>
      </c>
      <c r="P501" s="3"/>
      <c r="R501" s="10"/>
      <c r="S501" s="4"/>
      <c r="T501" s="4"/>
      <c r="U501" s="4"/>
      <c r="V501" s="4"/>
      <c r="W501" s="4"/>
      <c r="X501" s="4"/>
      <c r="Y501" s="4"/>
      <c r="Z501" s="4"/>
      <c r="AA501" s="5"/>
      <c r="AB501" s="13"/>
      <c r="AC501" s="2"/>
      <c r="AE501" s="18">
        <v>9</v>
      </c>
      <c r="AF501" s="17"/>
      <c r="AG501" s="16"/>
      <c r="AH501" s="15"/>
      <c r="AI501" s="15"/>
      <c r="AJ501" s="19"/>
    </row>
    <row customHeight="true" ht="15" r="502">
      <c r="C502" s="2">
        <f>IF(J502="","",COUNT($C$30:C501)+1)</f>
      </c>
      <c r="D502" s="12">
        <f>H472</f>
      </c>
      <c r="E502" s="6">
        <f>B466</f>
      </c>
      <c r="F502" s="6">
        <v>10</v>
      </c>
      <c r="G502" s="3">
        <f>IF(J502="","",E502&amp;"-"&amp;F502)</f>
      </c>
      <c r="H502" s="3"/>
      <c r="I502" s="3">
        <f t="array" ref="I502:I502">IF(J502="","","["&amp;TEXTJOIN(",",TRUE,IF((E472:E1471=B466)*(H472:H1471=F502),CHAR(34)&amp;G472:G1471&amp;CHAR(34),""))&amp;"]")</f>
      </c>
      <c r="J502" s="3">
        <f>IF(D502="横轴",AB502,IF(AND(AF502=0,AG502=0),"",AF502))</f>
      </c>
      <c r="K502" s="3">
        <f>IF(D502="横轴",AC502,IF(AND(AG502=0,AF502=0),"",AG502))</f>
      </c>
      <c r="L502" s="3" t="str">
        <v>隐藏</v>
      </c>
      <c r="M502" s="3">
        <f>K477</f>
      </c>
      <c r="N502" s="3">
        <f>IF(J502="","","["&amp;E478&amp;","&amp;E477&amp;"]")</f>
      </c>
      <c r="O502" s="3">
        <f>IF(J502="","","["&amp;E480&amp;","&amp;E479&amp;"]")</f>
      </c>
      <c r="P502" s="3"/>
      <c r="R502" s="10"/>
      <c r="S502" s="4"/>
      <c r="T502" s="4"/>
      <c r="U502" s="4"/>
      <c r="V502" s="4"/>
      <c r="W502" s="4"/>
      <c r="X502" s="4"/>
      <c r="Y502" s="4"/>
      <c r="Z502" s="4"/>
      <c r="AA502" s="5"/>
      <c r="AB502" s="13"/>
      <c r="AC502" s="2"/>
      <c r="AE502" s="9">
        <v>10</v>
      </c>
      <c r="AF502" s="8"/>
      <c r="AG502" s="11"/>
      <c r="AH502" s="7"/>
      <c r="AI502" s="7"/>
      <c r="AJ502" s="1"/>
    </row>
    <row customHeight="true" ht="15" r="503">
      <c r="AE503" s="15"/>
      <c r="AF503" s="15"/>
      <c r="AG503" s="15"/>
    </row>
    <row customHeight="true" ht="15" r="504">
      <c r="A504" s="20"/>
      <c r="B504" s="20"/>
      <c r="C504" s="20"/>
      <c r="D504" s="20"/>
      <c r="E504" s="20"/>
      <c r="F504" s="20"/>
      <c r="G504" s="20"/>
      <c r="H504" s="20"/>
      <c r="I504" s="20"/>
      <c r="J504" s="20"/>
      <c r="K504" s="20"/>
      <c r="L504" s="20"/>
      <c r="M504" s="20"/>
      <c r="N504" s="20"/>
      <c r="O504" s="20"/>
      <c r="P504" s="20"/>
      <c r="Q504" s="20"/>
      <c r="R504" s="20"/>
      <c r="S504" s="20"/>
      <c r="T504" s="20"/>
      <c r="U504" s="20"/>
      <c r="V504" s="20"/>
      <c r="W504" s="20"/>
      <c r="X504" s="20"/>
      <c r="Y504" s="20"/>
      <c r="Z504" s="20"/>
      <c r="AA504" s="20"/>
      <c r="AB504" s="20"/>
      <c r="AC504" s="20"/>
      <c r="AD504" s="20"/>
      <c r="AE504" s="20"/>
      <c r="AF504" s="20"/>
      <c r="AG504" s="20"/>
      <c r="AH504" s="20"/>
      <c r="AI504" s="20"/>
      <c r="AJ504" s="20"/>
      <c r="AK504" s="20"/>
      <c r="AL504" s="20"/>
      <c r="AM504" s="20"/>
      <c r="AN504" s="20"/>
      <c r="AO504" s="20"/>
      <c r="AP504" s="20"/>
      <c r="AQ504" s="20"/>
      <c r="AR504" s="20"/>
      <c r="AS504" s="20"/>
      <c r="AT504" s="20"/>
      <c r="AU504" s="20"/>
      <c r="AV504" s="20"/>
      <c r="AW504" s="20"/>
      <c r="AX504" s="20"/>
      <c r="AY504" s="20"/>
      <c r="AZ504" s="20"/>
      <c r="BA504" s="20"/>
      <c r="BB504" s="20"/>
      <c r="BC504" s="20"/>
      <c r="BD504" s="20"/>
      <c r="BE504" s="20"/>
      <c r="BF504" s="20"/>
      <c r="BG504" s="20"/>
      <c r="BH504" s="20"/>
      <c r="BI504" s="20"/>
      <c r="BJ504" s="20"/>
      <c r="BK504" s="20"/>
      <c r="BL504" s="20"/>
      <c r="BM504" s="20"/>
      <c r="BN504" s="20"/>
      <c r="BO504" s="20"/>
      <c r="BP504" s="20"/>
      <c r="BQ504" s="20"/>
      <c r="BR504" s="20"/>
      <c r="BS504" s="20"/>
      <c r="BT504" s="20"/>
      <c r="BU504" s="20"/>
      <c r="BV504" s="20"/>
      <c r="BW504" s="20"/>
    </row>
    <row customHeight="true" ht="15" r="505">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c r="AA505" s="14"/>
      <c r="AB505" s="14"/>
      <c r="AC505" s="14"/>
      <c r="AD505" s="14"/>
      <c r="AE505" s="14"/>
      <c r="AF505" s="14"/>
      <c r="AG505" s="14"/>
      <c r="AH505" s="14"/>
      <c r="AI505" s="14"/>
      <c r="AJ505" s="14"/>
      <c r="AK505" s="14"/>
      <c r="AL505" s="14"/>
      <c r="AM505" s="14"/>
      <c r="AN505" s="14"/>
      <c r="AO505" s="14"/>
      <c r="AP505" s="14"/>
      <c r="AQ505" s="14"/>
      <c r="AR505" s="14"/>
      <c r="AS505" s="14"/>
      <c r="AT505" s="14"/>
      <c r="AU505" s="14"/>
      <c r="AV505" s="14"/>
      <c r="AW505" s="14"/>
      <c r="AX505" s="14"/>
      <c r="AY505" s="14"/>
      <c r="AZ505" s="14"/>
      <c r="BA505" s="14"/>
      <c r="BB505" s="14"/>
      <c r="BC505" s="14"/>
      <c r="BD505" s="14"/>
      <c r="BE505" s="14"/>
      <c r="BF505" s="14"/>
      <c r="BG505" s="14"/>
      <c r="BH505" s="14"/>
      <c r="BI505" s="14"/>
      <c r="BJ505" s="14"/>
      <c r="BK505" s="14"/>
      <c r="BL505" s="14"/>
      <c r="BM505" s="14"/>
      <c r="BN505" s="14"/>
      <c r="BO505" s="14"/>
      <c r="BP505" s="14"/>
      <c r="BQ505" s="14"/>
      <c r="BR505" s="14"/>
      <c r="BS505" s="14"/>
      <c r="BT505" s="14"/>
      <c r="BU505" s="14"/>
      <c r="BV505" s="14"/>
      <c r="BW505" s="14"/>
    </row>
    <row customHeight="true" ht="15" r="506">
      <c r="B506" s="14"/>
      <c r="C506" s="14"/>
      <c r="D506" s="14"/>
      <c r="E506" s="14"/>
      <c r="F506" s="14"/>
      <c r="G506" s="27" t="str">
        <v>步骤表索引数据</v>
      </c>
      <c r="H506" s="27"/>
      <c r="I506" s="27"/>
      <c r="J506" s="27"/>
      <c r="K506" s="27"/>
      <c r="AO506" s="30" t="str">
        <v>辅助填写数据</v>
      </c>
      <c r="AP506" s="28"/>
      <c r="AQ506" s="28"/>
      <c r="AR506" s="28"/>
      <c r="AS506" s="28"/>
      <c r="AT506" s="28"/>
      <c r="AU506" s="28"/>
      <c r="AV506" s="28"/>
      <c r="AW506" s="28"/>
      <c r="AX506" s="28"/>
      <c r="AY506" s="28"/>
      <c r="AZ506" s="28"/>
      <c r="BA506" s="28"/>
      <c r="BB506" s="28"/>
      <c r="BC506" s="28"/>
      <c r="BD506" s="28"/>
      <c r="BE506" s="28"/>
      <c r="BF506" s="28"/>
      <c r="BG506" s="28"/>
      <c r="BH506" s="28"/>
      <c r="BI506" s="28"/>
      <c r="BJ506" s="28"/>
      <c r="BK506" s="28"/>
      <c r="BL506" s="28"/>
      <c r="BM506" s="28"/>
      <c r="BN506" s="28"/>
      <c r="BO506" s="28"/>
      <c r="BP506" s="28"/>
      <c r="BQ506" s="28"/>
      <c r="BR506" s="28"/>
      <c r="BS506" s="28"/>
      <c r="BT506" s="28"/>
      <c r="BU506" s="28"/>
      <c r="BV506" s="28"/>
      <c r="BW506" s="29"/>
    </row>
    <row customHeight="true" ht="15" r="507">
      <c r="B507" s="39" t="str">
        <v>索引值</v>
      </c>
      <c r="D507" s="40" t="str">
        <v>所属人物</v>
      </c>
      <c r="E507" s="34" t="str">
        <v>菜品</v>
      </c>
      <c r="F507" s="35" t="str">
        <v>步骤名</v>
      </c>
      <c r="G507" s="37" t="str">
        <v>关卡倒计时</v>
      </c>
      <c r="H507" s="37" t="str">
        <v>满分值</v>
      </c>
      <c r="I507" s="37" t="str">
        <v>及格分值</v>
      </c>
      <c r="J507" s="37" t="str">
        <v>失败后处理</v>
      </c>
      <c r="K507" s="37" t="str">
        <v>失败处理值</v>
      </c>
      <c r="AL507" s="36"/>
      <c r="AM507" s="36"/>
      <c r="AN507" s="36"/>
      <c r="AO507" s="38" t="str">
        <v>容器X</v>
      </c>
      <c r="AP507" s="15" t="str">
        <v>容器Y</v>
      </c>
      <c r="AQ507" s="15" t="str">
        <v>SettleOnPassingScore(控制游戏到达合格分数是否立即进行结算,0:不立即结束，1:分数一达到合格分就结算)</v>
      </c>
      <c r="AR507" s="15" t="str">
        <v>进度条的高度（默认100，基本不用）</v>
      </c>
      <c r="AS507" s="15" t="str">
        <v>横轴区域块的高度（默认100）</v>
      </c>
      <c r="AT507" s="15" t="str">
        <v>横轴区域块Y轴偏移量（相对于容器，默认为0）</v>
      </c>
      <c r="AU507" s="15" t="str">
        <v>进度条图Y(相对于容器默认50）</v>
      </c>
      <c r="AV507" s="15" t="str">
        <v>横轴容器宽度 默认700</v>
      </c>
      <c r="AW507" s="15" t="str">
        <v>横轴容器高度 默认300</v>
      </c>
      <c r="AX507" s="15" t="str">
        <v>圆盘容器宽度</v>
      </c>
      <c r="AY507" s="15" t="str">
        <v>圆盘容器高度</v>
      </c>
      <c r="AZ507" s="15" t="str">
        <v>IsOrder(点击的顺序：是否无序:'0'=有序 '1'=无序)，注意如果无序需要确保ClickAreaIds和区域块展示下一个区域快的id准确</v>
      </c>
      <c r="BA507" s="15" t="str">
        <v>IsRandom(题目组（区域块的顺序是否随机）次序是否随机-ClickAreaIds数组随机重新排序-:'0'=否 '1'=是)</v>
      </c>
      <c r="BB507" s="15" t="str">
        <v>IsShowComboCount(是否显示连击数：'0'不显示、'1'显示（默认）)</v>
      </c>
      <c r="BC507" s="15" t="str">
        <v>IsDisappearHit(击中后区域是否消失:‘0’=否 ’1‘=是)</v>
      </c>
      <c r="BD507" s="15" t="str">
        <v>LoopMode(指针-循环模式:'0'=不循环 '1'=往复循环 '2'=从头循环)</v>
      </c>
      <c r="BE507" s="15" t="str">
        <v>点击区域是否重复出现</v>
      </c>
      <c r="BF507" s="15" t="str">
        <v>PointesId(自己id)</v>
      </c>
      <c r="BG507" s="15" t="str">
        <v>AxisType(轴类型:'1'=横轴 '2'=圆盘)</v>
      </c>
      <c r="BH507" s="15" t="str">
        <v>StartDirection(初始方向:’1‘=从左到右/顺时针 ’2‘=从右到左/逆时针)</v>
      </c>
      <c r="BI507" s="15" t="str">
        <v>PointerMoveSpeed(指针移动速度:n 像素/秒或角度/秒)</v>
      </c>
      <c r="BJ507" s="15" t="str">
        <v>PointerImg(横轴指针图片) 20*100</v>
      </c>
      <c r="BK507" s="15" t="str">
        <v>QteBgHengZhouImg(qte横轴背景图) 700*100</v>
      </c>
      <c r="BL507" s="15" t="str">
        <v>QteBgCircleImg(qte圆盘背景图)400*400</v>
      </c>
      <c r="BM507" s="15" t="str">
        <v>QteBgColor(背景颜色，Hex码)</v>
      </c>
      <c r="BN507" s="15" t="str">
        <v>ClickMissFollowUp('1'=（默认）无反馈+仅扣分 '2'=显示下一个点击次序的区域块 '3’=退出并返回失败值 ‘4’(不再使用)=关卡重开)</v>
      </c>
      <c r="BO507" s="15" t="str">
        <v>ClickAreaNums(点击区域个数:暂时无用)</v>
      </c>
      <c r="BP507" s="15" t="str">
        <v>MinComboCount(最小连击数-连续N次点中即可算作处于连击状态（本次也算在内）)</v>
      </c>
      <c r="BQ507" s="15" t="str">
        <v>ComboScoreBoost(连击得分增幅:例：1.1)  连击得分=原始分数*1.1 (多次连击也是这个分数)</v>
      </c>
      <c r="BR507" s="15" t="str">
        <v>HitSoundEffect(命中音效资源路径)</v>
      </c>
      <c r="BS507" s="15" t="str">
        <v>HitEffectImage(命中特效资源图片路径) 显示区域120*120</v>
      </c>
      <c r="BT507" s="15" t="str">
        <v>HitEffectTimer(特效特效持续时间（秒）)</v>
      </c>
      <c r="BU507" s="15" t="str">
        <v>CriclePointer(圆盘指针) 20*200</v>
      </c>
      <c r="BV507" s="15" t="str">
        <v>CricleClickArea(圆盘区域块，从12点方向顺时针旋转10度的区域) 400*400</v>
      </c>
      <c r="BW507" s="19" t="str">
        <v>ClickAreaIds(点击区域id数组，默认此顺序)</v>
      </c>
    </row>
    <row customHeight="true" ht="15" r="508">
      <c r="B508" s="3">
        <f>COUNT($B$3:B507)+1</f>
      </c>
      <c r="D508" s="3" t="str">
        <v>赖哥</v>
      </c>
      <c r="E508" s="3" t="str">
        <v>猪脚面</v>
      </c>
      <c r="F508" s="3" t="str">
        <v>组合浇汤</v>
      </c>
      <c r="G508" s="2">
        <f>IF(E524="是",E512,"")</f>
      </c>
      <c r="H508" s="2">
        <f>E516</f>
      </c>
      <c r="I508" s="2">
        <f>E516</f>
      </c>
      <c r="J508" s="2" t="str">
        <v>当前步骤重新开始</v>
      </c>
      <c r="K508" s="27">
        <f>IF(J508="当前步骤重新开始",1,IF(J508="从菜品第一步开始",2,3))</f>
      </c>
      <c r="AO508" s="31">
        <f>IF(H514="横轴",O512,O520)</f>
      </c>
      <c r="AP508" s="7">
        <f>IF(H514="横轴",O513,O521)</f>
      </c>
      <c r="AQ508" s="7">
        <f>IF(E523="立即结束",1,0)</f>
      </c>
      <c r="AR508" s="7"/>
      <c r="AS508" s="7">
        <f>IF(H514="横轴",O517,"")</f>
      </c>
      <c r="AT508" s="7">
        <f>IF(H514="横轴",O516,"")</f>
      </c>
      <c r="AU508" s="7">
        <f>IF(H514="横轴",O518,"")</f>
      </c>
      <c r="AV508" s="7">
        <f>IF(H514="横轴",O514,"")</f>
      </c>
      <c r="AW508" s="7">
        <f>IF(H514="横轴",O515,"")</f>
      </c>
      <c r="AX508" s="7">
        <f>IF(H514="横轴","",O522)</f>
      </c>
      <c r="AY508" s="7">
        <f>IF(H514="横轴","",O523)</f>
      </c>
      <c r="AZ508" s="7">
        <f>IF(H521="有序",0,1)</f>
      </c>
      <c r="BA508" s="7">
        <v>0</v>
      </c>
      <c r="BB508" s="7">
        <f>IF(K524="显示",1,0)</f>
      </c>
      <c r="BC508" s="7">
        <f>IF(H522="消失",1,0)</f>
      </c>
      <c r="BD508" s="7">
        <f>IF(K512="不循环",0,IF(K512="往复循环",1,2))</f>
      </c>
      <c r="BE508" s="7">
        <f>IF(H529="是",1,0)</f>
      </c>
      <c r="BF508" s="7">
        <f>D508&amp;"-"&amp;E508&amp;"-"&amp;F508</f>
      </c>
      <c r="BG508" s="7">
        <f>IF(H514="横轴",1,2)</f>
      </c>
      <c r="BH508" s="7">
        <f>IF(K513="左→右/顺时针",1,2)</f>
      </c>
      <c r="BI508" s="7">
        <f>K514</f>
      </c>
      <c r="BJ508" s="7">
        <f>K515</f>
      </c>
      <c r="BK508" s="7">
        <f>H515</f>
      </c>
      <c r="BL508" s="7">
        <f>H516</f>
      </c>
      <c r="BM508" s="7">
        <f>H517</f>
      </c>
      <c r="BN508" s="7">
        <f>IF(H523="仅扣分",1,IF(H523="失败退出",3,2))</f>
      </c>
      <c r="BO508" s="7">
        <f>10-COUNTIF(J535:J544,"")</f>
      </c>
      <c r="BP508" s="7">
        <f>K525</f>
      </c>
      <c r="BQ508" s="7">
        <f>K526</f>
      </c>
      <c r="BR508" s="7">
        <f>H525</f>
      </c>
      <c r="BS508" s="7">
        <f>H526</f>
      </c>
      <c r="BT508" s="7">
        <f>H527</f>
      </c>
      <c r="BU508" s="7">
        <f>K516</f>
      </c>
      <c r="BV508" s="7">
        <f>IF(K520=0,"",K520)</f>
      </c>
      <c r="BW508" s="1">
        <f t="array" ref="BW508:BW508">"["&amp;TEXTJOIN(",",TRUE,IF(G535:G544&lt;&gt;"",CHAR(34)&amp;G535:G544&amp;CHAR(34),""))&amp;"]"</f>
      </c>
    </row>
    <row customHeight="true" ht="15" r="509">
      <c r="B509" s="14"/>
      <c r="C509" s="14"/>
      <c r="D509" s="14"/>
      <c r="E509" s="14"/>
      <c r="F509" s="14"/>
      <c r="G509" s="14"/>
      <c r="H509" s="14"/>
      <c r="I509" s="14"/>
      <c r="J509" s="14"/>
      <c r="K509" s="14"/>
      <c r="L509" s="14"/>
      <c r="M509" s="14"/>
      <c r="N509" s="14"/>
      <c r="O509" s="14"/>
      <c r="P509" s="14"/>
      <c r="Q509" s="14"/>
      <c r="R509" s="14"/>
      <c r="S509" s="14"/>
      <c r="T509" s="14"/>
      <c r="U509" s="14"/>
      <c r="AO509" s="15"/>
    </row>
    <row customHeight="true" ht="15" r="510">
      <c r="B510" s="14"/>
      <c r="C510" s="14"/>
      <c r="S510" s="14"/>
      <c r="T510" s="14"/>
      <c r="U510" s="14"/>
      <c r="AO510" s="15"/>
    </row>
    <row customHeight="true" ht="15" r="511">
      <c r="B511" s="14"/>
      <c r="C511" s="14"/>
      <c r="D511" s="23" t="str">
        <v>设计相关</v>
      </c>
      <c r="E511" s="23"/>
      <c r="G511" s="24" t="str">
        <v>条整体</v>
      </c>
      <c r="H511" s="24"/>
      <c r="J511" s="25" t="str">
        <v>指针相关</v>
      </c>
      <c r="K511" s="25"/>
      <c r="L511" s="14"/>
      <c r="M511" s="26" t="str">
        <v>QTE数据（根据美术资源而来）</v>
      </c>
      <c r="N511" s="26"/>
      <c r="O511" s="26"/>
      <c r="S511" s="14"/>
      <c r="T511" s="14"/>
      <c r="U511" s="14"/>
      <c r="AO511" s="15"/>
    </row>
    <row customHeight="true" ht="15" r="512">
      <c r="B512" s="14"/>
      <c r="C512" s="14"/>
      <c r="D512" s="22" t="str">
        <v>关卡预期时间(s)</v>
      </c>
      <c r="E512" s="2">
        <v>15</v>
      </c>
      <c r="G512" s="21" t="str">
        <v>容器的X</v>
      </c>
      <c r="H512" s="2">
        <f>IF(H514="横轴",O512,O520)</f>
      </c>
      <c r="J512" s="21" t="str">
        <v>指针循环</v>
      </c>
      <c r="K512" s="3" t="str">
        <v>往复循环</v>
      </c>
      <c r="L512" s="14"/>
      <c r="M512" s="2" t="str">
        <v>横轴</v>
      </c>
      <c r="N512" s="2" t="str">
        <v>容器X</v>
      </c>
      <c r="O512" s="2">
        <v>134</v>
      </c>
      <c r="S512" s="14"/>
      <c r="T512" s="14"/>
      <c r="U512" s="14"/>
      <c r="AO512" s="15"/>
    </row>
    <row customHeight="true" ht="15" r="513">
      <c r="B513" s="14"/>
      <c r="C513" s="14"/>
      <c r="D513" s="27" t="str">
        <v>点击区域数</v>
      </c>
      <c r="E513" s="2">
        <f>10-COUNTIF(J535:J544,"")</f>
      </c>
      <c r="G513" s="21" t="str">
        <v>容器的Y</v>
      </c>
      <c r="H513" s="2">
        <f>IF(H514="横轴",O513,O521)</f>
      </c>
      <c r="J513" s="21" t="str">
        <v>初始方向</v>
      </c>
      <c r="K513" s="3" t="str">
        <v>左→右/顺时针</v>
      </c>
      <c r="L513" s="14"/>
      <c r="M513" s="2" t="str">
        <v>横轴</v>
      </c>
      <c r="N513" s="2" t="str">
        <v>容器Y</v>
      </c>
      <c r="O513" s="2">
        <v>324</v>
      </c>
      <c r="S513" s="14"/>
      <c r="T513" s="14"/>
      <c r="U513" s="14"/>
      <c r="AO513" s="15"/>
    </row>
    <row customHeight="true" ht="15" r="514">
      <c r="B514" s="14"/>
      <c r="C514" s="14"/>
      <c r="D514" s="22" t="str">
        <v>预期指针来回几次玩家才能命中</v>
      </c>
      <c r="E514" s="2">
        <v>2</v>
      </c>
      <c r="G514" s="21" t="str">
        <v>类型</v>
      </c>
      <c r="H514" s="3" t="str">
        <v>横轴</v>
      </c>
      <c r="J514" s="21" t="str">
        <v>指针移速</v>
      </c>
      <c r="K514" s="3">
        <f>E515</f>
      </c>
      <c r="L514" s="14"/>
      <c r="M514" s="2" t="str">
        <v>横轴</v>
      </c>
      <c r="N514" s="2" t="str">
        <v>容器W</v>
      </c>
      <c r="O514" s="2">
        <v>1012</v>
      </c>
      <c r="S514" s="14"/>
      <c r="T514" s="14"/>
      <c r="U514" s="14"/>
      <c r="AO514" s="15"/>
    </row>
    <row customHeight="true" ht="15" r="515">
      <c r="B515" s="14"/>
      <c r="C515" s="14"/>
      <c r="D515" s="27" t="str">
        <v>默认指针移速</v>
      </c>
      <c r="E515" s="2">
        <f>ROUND(IF(H514="横轴",W534/E514,360/E514)*E526,0)</f>
      </c>
      <c r="G515" s="32" t="str">
        <v>横轴图片</v>
      </c>
      <c r="H515" s="3" t="str">
        <v>Graphics/多点触发轴/横轴背景图.png</v>
      </c>
      <c r="J515" s="32" t="str">
        <v>指针图片-横轴</v>
      </c>
      <c r="K515" s="2" t="str">
        <v>Graphics/多点触发轴/横轴指针.png</v>
      </c>
      <c r="L515" s="14"/>
      <c r="M515" s="2" t="str">
        <v>横轴</v>
      </c>
      <c r="N515" s="2" t="str">
        <v>容器H</v>
      </c>
      <c r="O515" s="2">
        <v>72</v>
      </c>
      <c r="S515" s="14"/>
      <c r="T515" s="14"/>
      <c r="U515" s="14"/>
      <c r="AO515" s="15"/>
    </row>
    <row customHeight="true" ht="15" r="516">
      <c r="B516" s="14"/>
      <c r="C516" s="14"/>
      <c r="D516" s="22" t="str">
        <v>通关总分</v>
      </c>
      <c r="E516" s="2">
        <v>100</v>
      </c>
      <c r="G516" s="33" t="str">
        <v>圆盘图片</v>
      </c>
      <c r="H516" s="2" t="str">
        <v>Graphics/多点触发轴/qte圆盘背景图.png</v>
      </c>
      <c r="J516" s="32" t="str">
        <v>指针图片-圆盘</v>
      </c>
      <c r="K516" s="2" t="str">
        <v>Graphics/多点触发轴/圆盘指针.png</v>
      </c>
      <c r="L516" s="14"/>
      <c r="M516" s="2" t="str">
        <v>横轴</v>
      </c>
      <c r="N516" s="2" t="str">
        <v>目标点击区域Y</v>
      </c>
      <c r="O516" s="2">
        <v>18</v>
      </c>
      <c r="S516" s="14"/>
      <c r="T516" s="14"/>
      <c r="U516" s="14"/>
      <c r="AO516" s="15"/>
    </row>
    <row customHeight="true" ht="15" r="517">
      <c r="B517" s="14"/>
      <c r="C517" s="14"/>
      <c r="D517" s="22" t="str">
        <v>预期最少点击通关次数</v>
      </c>
      <c r="E517" s="2">
        <v>4</v>
      </c>
      <c r="G517" s="33" t="str">
        <v>背景色(HeX码)</v>
      </c>
      <c r="H517" s="2"/>
      <c r="J517" s="41" t="str">
        <v>点击区域</v>
      </c>
      <c r="K517" s="41"/>
      <c r="L517" s="14"/>
      <c r="M517" s="2" t="str">
        <v>横轴</v>
      </c>
      <c r="N517" s="2" t="str">
        <v>目标点击区域H</v>
      </c>
      <c r="O517" s="2">
        <v>36</v>
      </c>
      <c r="S517" s="14"/>
      <c r="T517" s="14"/>
      <c r="U517" s="14"/>
      <c r="AO517" s="15"/>
    </row>
    <row customHeight="true" ht="15" r="518">
      <c r="B518" s="14"/>
      <c r="C518" s="14"/>
      <c r="D518" s="22" t="str">
        <v>预期最多点击通关次数</v>
      </c>
      <c r="E518" s="2">
        <v>6</v>
      </c>
      <c r="G518" s="15"/>
      <c r="H518" s="15"/>
      <c r="J518" s="32" t="str">
        <v>区域图片-横轴</v>
      </c>
      <c r="K518" s="2"/>
      <c r="L518" s="14"/>
      <c r="M518" s="2" t="str">
        <v>横轴</v>
      </c>
      <c r="N518" s="2" t="str">
        <v>进度条图Y偏移</v>
      </c>
      <c r="O518" s="2">
        <v>10</v>
      </c>
      <c r="S518" s="14"/>
      <c r="T518" s="14"/>
      <c r="U518" s="14"/>
      <c r="AO518" s="15"/>
    </row>
    <row customHeight="true" ht="15" r="519">
      <c r="B519" s="14"/>
      <c r="C519" s="14"/>
      <c r="D519" s="27" t="str">
        <v>命中得分区间-大</v>
      </c>
      <c r="E519" s="2">
        <f>ROUND(E516/E517,0)</f>
      </c>
      <c r="J519" s="32" t="str">
        <v>区域颜色-横轴</v>
      </c>
      <c r="K519" s="2" t="str">
        <v>#88cc66</v>
      </c>
      <c r="L519" s="14"/>
      <c r="M519" s="2" t="str">
        <v>横轴</v>
      </c>
      <c r="N519" s="61" t="str">
        <v>进度条图H</v>
      </c>
      <c r="O519" s="61" t="str">
        <v>-</v>
      </c>
      <c r="S519" s="14"/>
      <c r="T519" s="14"/>
      <c r="U519" s="14"/>
      <c r="AO519" s="15"/>
    </row>
    <row customHeight="true" ht="15" r="520">
      <c r="B520" s="14"/>
      <c r="C520" s="14"/>
      <c r="D520" s="27" t="str">
        <v>命中得分区间-小</v>
      </c>
      <c r="E520" s="2">
        <f>ROUND(E516/E518,0)</f>
      </c>
      <c r="G520" s="64" t="str">
        <v>点击相关</v>
      </c>
      <c r="H520" s="64"/>
      <c r="J520" s="32" t="str">
        <v>区域图片-圆盘</v>
      </c>
      <c r="K520" s="2" t="str">
        <v>Graphics/多点触发轴/qte圆盘区域块10度.png</v>
      </c>
      <c r="L520" s="14"/>
      <c r="M520" s="2" t="str">
        <v>圆盘</v>
      </c>
      <c r="N520" s="2" t="str">
        <v>容器X</v>
      </c>
      <c r="O520" s="2">
        <v>440</v>
      </c>
      <c r="S520" s="14"/>
      <c r="T520" s="14"/>
      <c r="U520" s="14"/>
      <c r="AO520" s="15"/>
    </row>
    <row customHeight="true" ht="15" r="521">
      <c r="B521" s="14"/>
      <c r="C521" s="14"/>
      <c r="D521" s="22" t="str">
        <v>失误扣分区间-大</v>
      </c>
      <c r="E521" s="2">
        <v>0</v>
      </c>
      <c r="G521" s="34" t="str">
        <v>点击区域出现顺序</v>
      </c>
      <c r="H521" s="3" t="str">
        <v>有序</v>
      </c>
      <c r="J521" s="32" t="str">
        <v>区域颜色-圆盘</v>
      </c>
      <c r="K521" s="2"/>
      <c r="L521" s="14"/>
      <c r="M521" s="2" t="str">
        <v>圆盘</v>
      </c>
      <c r="N521" s="2" t="str">
        <v>容器Y</v>
      </c>
      <c r="O521" s="2">
        <v>160</v>
      </c>
      <c r="S521" s="14"/>
      <c r="T521" s="14"/>
      <c r="U521" s="14"/>
      <c r="AO521" s="15"/>
    </row>
    <row customHeight="true" ht="15" r="522">
      <c r="B522" s="14"/>
      <c r="C522" s="15"/>
      <c r="D522" s="22" t="str">
        <v>失误扣分区间-小</v>
      </c>
      <c r="E522" s="2">
        <v>0</v>
      </c>
      <c r="G522" s="34" t="str">
        <v>击中后区域是否消失</v>
      </c>
      <c r="H522" s="3" t="str">
        <v>消失</v>
      </c>
      <c r="I522" s="14"/>
      <c r="L522" s="14"/>
      <c r="M522" s="2" t="str">
        <v>圆盘</v>
      </c>
      <c r="N522" s="2" t="str">
        <v>容器W</v>
      </c>
      <c r="O522" s="2">
        <v>400</v>
      </c>
      <c r="P522" s="14"/>
      <c r="Q522" s="14"/>
      <c r="R522" s="14"/>
      <c r="S522" s="14"/>
      <c r="T522" s="14"/>
      <c r="U522" s="14"/>
      <c r="AO522" s="15"/>
    </row>
    <row customHeight="true" ht="15" r="523">
      <c r="B523" s="14"/>
      <c r="C523" s="15"/>
      <c r="D523" s="22" t="str">
        <v>到达总分是否立即结束游戏</v>
      </c>
      <c r="E523" s="2" t="str">
        <v>立即结束</v>
      </c>
      <c r="G523" s="34" t="str">
        <v>点错处理</v>
      </c>
      <c r="H523" s="2" t="str">
        <v>仅扣分</v>
      </c>
      <c r="I523" s="14"/>
      <c r="J523" s="62" t="str">
        <v>连击相关</v>
      </c>
      <c r="K523" s="62"/>
      <c r="L523" s="14"/>
      <c r="M523" s="2" t="str">
        <v>圆盘</v>
      </c>
      <c r="N523" s="2" t="str">
        <v>容器H</v>
      </c>
      <c r="O523" s="2">
        <v>400</v>
      </c>
      <c r="P523" s="14"/>
      <c r="Q523" s="14"/>
      <c r="R523" s="14"/>
      <c r="S523" s="14"/>
      <c r="T523" s="14"/>
      <c r="U523" s="14"/>
      <c r="AO523" s="15"/>
    </row>
    <row customHeight="true" ht="15" r="524">
      <c r="B524" s="14"/>
      <c r="C524" s="15"/>
      <c r="D524" s="22" t="str">
        <v>是否限时</v>
      </c>
      <c r="E524" s="2" t="str">
        <v>否</v>
      </c>
      <c r="G524" s="34" t="str">
        <v>点错扣分值</v>
      </c>
      <c r="H524" s="3">
        <v>10</v>
      </c>
      <c r="I524" s="14"/>
      <c r="J524" s="2" t="str">
        <v>是否显示连击数</v>
      </c>
      <c r="K524" s="2" t="str">
        <v>不显示</v>
      </c>
      <c r="L524" s="14"/>
      <c r="P524" s="14"/>
      <c r="Q524" s="14"/>
      <c r="R524" s="14"/>
      <c r="S524" s="14"/>
      <c r="T524" s="14"/>
      <c r="U524" s="14"/>
      <c r="AO524" s="15"/>
    </row>
    <row customHeight="true" ht="15" r="525">
      <c r="B525" s="14"/>
      <c r="C525" s="15"/>
      <c r="G525" s="32" t="str">
        <v>命中音效</v>
      </c>
      <c r="H525" s="3" t="str">
        <v>Audio/食材入水.mp3</v>
      </c>
      <c r="I525" s="14"/>
      <c r="J525" s="2" t="str">
        <v>最小连击数</v>
      </c>
      <c r="K525" s="2">
        <v>3</v>
      </c>
      <c r="L525" s="14"/>
      <c r="P525" s="14"/>
      <c r="Q525" s="14"/>
      <c r="R525" s="14"/>
      <c r="S525" s="14"/>
      <c r="T525" s="14"/>
      <c r="U525" s="14"/>
      <c r="AO525" s="15"/>
    </row>
    <row customHeight="true" ht="15" r="526">
      <c r="B526" s="14"/>
      <c r="C526" s="15"/>
      <c r="D526" s="63" t="str">
        <v>指针速度参数</v>
      </c>
      <c r="E526" s="2">
        <v>1</v>
      </c>
      <c r="G526" s="33" t="str">
        <v>命中特效</v>
      </c>
      <c r="H526" s="2"/>
      <c r="I526" s="14"/>
      <c r="J526" s="2" t="str">
        <v>连击积分增幅</v>
      </c>
      <c r="K526" s="2">
        <v>1.1</v>
      </c>
      <c r="L526" s="14"/>
      <c r="P526" s="14"/>
      <c r="Q526" s="14"/>
      <c r="R526" s="14"/>
      <c r="S526" s="14"/>
      <c r="T526" s="14"/>
      <c r="U526" s="14"/>
      <c r="AO526" s="15"/>
    </row>
    <row customHeight="true" ht="15" r="527">
      <c r="B527" s="14"/>
      <c r="C527" s="15"/>
      <c r="G527" s="33" t="str">
        <v>特效持续时间</v>
      </c>
      <c r="H527" s="2" t="str">
        <v>测试特效持续时间</v>
      </c>
      <c r="I527" s="14"/>
      <c r="L527" s="14"/>
      <c r="P527" s="14"/>
      <c r="Q527" s="14"/>
      <c r="R527" s="14"/>
      <c r="S527" s="14"/>
      <c r="T527" s="14"/>
      <c r="U527" s="14"/>
      <c r="AO527" s="15"/>
    </row>
    <row customHeight="true" ht="15" r="528">
      <c r="B528" s="14"/>
      <c r="C528" s="15"/>
      <c r="F528" s="14"/>
      <c r="I528" s="14"/>
      <c r="J528" s="14"/>
      <c r="K528" s="14"/>
      <c r="L528" s="14"/>
      <c r="M528" s="14"/>
      <c r="N528" s="14"/>
      <c r="O528" s="14"/>
      <c r="P528" s="14"/>
      <c r="Q528" s="14"/>
      <c r="R528" s="14"/>
      <c r="S528" s="14"/>
      <c r="T528" s="14"/>
      <c r="U528" s="14"/>
      <c r="AO528" s="15"/>
    </row>
    <row customHeight="true" ht="15" r="529">
      <c r="G529" s="23" t="str">
        <v>点击区域是否循环出现（分数不够且点击区域都被点击后）</v>
      </c>
      <c r="H529" s="2" t="str">
        <v>是</v>
      </c>
      <c r="AO529" s="15"/>
    </row>
    <row customHeight="true" ht="15" r="530">
      <c r="AO530" s="15"/>
    </row>
    <row customHeight="true" ht="15" r="531">
      <c r="AE531" s="44" t="str">
        <v>圆盘填写</v>
      </c>
      <c r="AF531" s="45"/>
      <c r="AG531" s="45"/>
      <c r="AH531" s="46"/>
      <c r="AI531" s="46"/>
      <c r="AJ531" s="47"/>
      <c r="AO531" s="15"/>
    </row>
    <row customHeight="true" ht="15" r="532">
      <c r="R532" s="41" t="str">
        <v>横轴填写</v>
      </c>
      <c r="S532" s="41"/>
      <c r="T532" s="41"/>
      <c r="U532" s="41"/>
      <c r="V532" s="41"/>
      <c r="W532" s="41"/>
      <c r="X532" s="41"/>
      <c r="Y532" s="41"/>
      <c r="Z532" s="41"/>
      <c r="AA532" s="41"/>
      <c r="AB532" s="41"/>
      <c r="AC532" s="41"/>
      <c r="AE532" s="43" t="str">
        <v>预览区域ID</v>
      </c>
      <c r="AF532" s="42">
        <v>5</v>
      </c>
      <c r="AG532" s="42"/>
      <c r="AH532" s="15"/>
      <c r="AI532" s="15"/>
      <c r="AJ532" s="19"/>
    </row>
    <row customHeight="true" ht="15" r="533">
      <c r="E533" s="59" t="str">
        <v>点击区域</v>
      </c>
      <c r="F533" s="58"/>
      <c r="G533" s="58"/>
      <c r="H533" s="58"/>
      <c r="I533" s="58"/>
      <c r="J533" s="58"/>
      <c r="K533" s="58"/>
      <c r="L533" s="58"/>
      <c r="M533" s="58"/>
      <c r="N533" s="58"/>
      <c r="O533" s="58"/>
      <c r="P533" s="58"/>
      <c r="R533" s="26" t="str">
        <v>简易区域位置数据（横轴）</v>
      </c>
      <c r="S533" s="26"/>
      <c r="T533" s="26"/>
      <c r="U533" s="26"/>
      <c r="V533" s="26"/>
      <c r="W533" s="26"/>
      <c r="X533" s="26"/>
      <c r="Y533" s="26"/>
      <c r="Z533" s="26"/>
      <c r="AA533" s="26"/>
      <c r="AB533" s="16" t="str">
        <v>位置数据</v>
      </c>
      <c r="AC533" s="16"/>
      <c r="AE533" s="60">
        <f>VLOOKUP(AF532,AE535:AG544,2,FALSE)</f>
      </c>
      <c r="AF533" s="61">
        <f>VLOOKUP(AF532,AE535:AG544,3,FALSE)</f>
      </c>
      <c r="AG533" s="61">
        <f>360-AE533-AF533</f>
      </c>
      <c r="AH533" s="15"/>
      <c r="AI533" s="15"/>
      <c r="AJ533" s="19"/>
    </row>
    <row customHeight="true" ht="15" r="534">
      <c r="C534" s="16" t="str">
        <v>区域表中编号</v>
      </c>
      <c r="D534" s="12" t="str">
        <v>辅助列</v>
      </c>
      <c r="E534" s="48" t="str">
        <v>所属游戏</v>
      </c>
      <c r="F534" s="48" t="str">
        <v>本游戏区域序号</v>
      </c>
      <c r="G534" s="48" t="str">
        <v>自己ID</v>
      </c>
      <c r="H534" s="50" t="str">
        <v>前置条件</v>
      </c>
      <c r="I534" s="50" t="str">
        <v>触发后解锁区域</v>
      </c>
      <c r="J534" s="54" t="str">
        <v>区域位置X/角度</v>
      </c>
      <c r="K534" s="54" t="str">
        <v>区域宽度/角度</v>
      </c>
      <c r="L534" s="56" t="str">
        <v>初始隐藏</v>
      </c>
      <c r="M534" s="50" t="str">
        <v>区域颜色</v>
      </c>
      <c r="N534" s="34" t="str">
        <v>命中得分区间</v>
      </c>
      <c r="O534" s="34" t="str">
        <v>失误扣分区间</v>
      </c>
      <c r="P534" s="34" t="str">
        <v>命中后指针加速</v>
      </c>
      <c r="R534" s="49" t="str">
        <v>条长度</v>
      </c>
      <c r="S534" s="49"/>
      <c r="T534" s="49"/>
      <c r="U534" s="49"/>
      <c r="V534" s="49"/>
      <c r="W534" s="51">
        <v>1012</v>
      </c>
      <c r="X534" s="51"/>
      <c r="Y534" s="51"/>
      <c r="Z534" s="51"/>
      <c r="AA534" s="51"/>
      <c r="AB534" s="57" t="str">
        <v>区域位置X/角度</v>
      </c>
      <c r="AC534" s="57" t="str">
        <v>区域宽度/角度</v>
      </c>
      <c r="AE534" s="52" t="str">
        <v>区域ID</v>
      </c>
      <c r="AF534" s="53" t="str">
        <v>区域位置</v>
      </c>
      <c r="AG534" s="55" t="str">
        <v>区域角度</v>
      </c>
      <c r="AH534" s="15"/>
      <c r="AI534" s="15"/>
      <c r="AJ534" s="19"/>
    </row>
    <row customHeight="true" ht="15" r="535">
      <c r="C535" s="2">
        <f>IF(J535="","",COUNT($C$30:C534)+1)</f>
      </c>
      <c r="D535" s="12">
        <f>H514</f>
      </c>
      <c r="E535" s="6">
        <f>B508</f>
      </c>
      <c r="F535" s="6">
        <v>1</v>
      </c>
      <c r="G535" s="6">
        <f>IF(J535="","",E535&amp;"-"&amp;F535)</f>
      </c>
      <c r="H535" s="3"/>
      <c r="I535" s="3">
        <f t="array" ref="I535:I535">IF(J535="","","["&amp;TEXTJOIN(",",TRUE,IF((E505:E1504=B508)*(H505:H1504=F535),CHAR(34)&amp;G505:G1504&amp;CHAR(34),""))&amp;"]")</f>
      </c>
      <c r="J535" s="6">
        <f>IF(D535="横轴",AB535,IF(AND(AF535=0,AG535=0),"",AF535))</f>
      </c>
      <c r="K535" s="6">
        <f>IF(D535="横轴",AC535,IF(AND(AG535=0,AF535=0),"",AG535))</f>
      </c>
      <c r="L535" s="3" t="str">
        <v>显示</v>
      </c>
      <c r="M535" s="3">
        <f>K519</f>
      </c>
      <c r="N535" s="3">
        <f>IF(J535="","","["&amp;E520&amp;","&amp;E519&amp;"]")</f>
      </c>
      <c r="O535" s="3">
        <f>IF(J535="","","["&amp;E522&amp;","&amp;E521&amp;"]")</f>
      </c>
      <c r="P535" s="3">
        <v>1.3</v>
      </c>
      <c r="R535" s="10"/>
      <c r="S535" s="4"/>
      <c r="T535" s="4"/>
      <c r="U535" s="4"/>
      <c r="V535" s="4">
        <v>1</v>
      </c>
      <c r="W535" s="4">
        <v>1</v>
      </c>
      <c r="X535" s="4"/>
      <c r="Y535" s="4"/>
      <c r="Z535" s="4"/>
      <c r="AA535" s="5"/>
      <c r="AB535" s="13">
        <f>IF(COUNTIF(R535:AA535,1)=0,"",ROUND((MATCH(1,R535:AA535,0)-1)*(W534/10),0))</f>
      </c>
      <c r="AC535" s="2">
        <f>IF(COUNTIF(R535:AA535,1)=0,"",ROUND(COUNTIF(R535:AA535,1)*(W534/10),0))</f>
      </c>
      <c r="AE535" s="18">
        <v>1</v>
      </c>
      <c r="AF535" s="17"/>
      <c r="AG535" s="16"/>
      <c r="AH535" s="15"/>
      <c r="AI535" s="15"/>
      <c r="AJ535" s="19"/>
    </row>
    <row customHeight="true" ht="15" r="536">
      <c r="C536" s="2">
        <f>IF(J536="","",COUNT($C$30:C535)+1)</f>
      </c>
      <c r="D536" s="12">
        <f>H514</f>
      </c>
      <c r="E536" s="6">
        <f>B508</f>
      </c>
      <c r="F536" s="6">
        <v>2</v>
      </c>
      <c r="G536" s="6">
        <f>IF(J536="","",E536&amp;"-"&amp;F536)</f>
      </c>
      <c r="H536" s="3">
        <v>1</v>
      </c>
      <c r="I536" s="3">
        <f t="array" ref="I536:I536">IF(J536="","","["&amp;TEXTJOIN(",",TRUE,IF((E506:E1505=B508)*(H506:H1505=F536),CHAR(34)&amp;G506:G1505&amp;CHAR(34),""))&amp;"]")</f>
      </c>
      <c r="J536" s="6">
        <f>IF(D536="横轴",AB536,IF(AND(AF536=0,AG536=0),"",AF536))</f>
      </c>
      <c r="K536" s="6">
        <f>IF(D536="横轴",AC536,IF(AND(AG536=0,AF536=0),"",AG536))</f>
      </c>
      <c r="L536" s="3" t="str">
        <v>隐藏</v>
      </c>
      <c r="M536" s="3">
        <f>K519</f>
      </c>
      <c r="N536" s="3">
        <f>IF(J536="","","["&amp;E520&amp;","&amp;E519&amp;"]")</f>
      </c>
      <c r="O536" s="3">
        <f>IF(J536="","","["&amp;E522&amp;","&amp;E521&amp;"]")</f>
      </c>
      <c r="P536" s="3">
        <v>1.9</v>
      </c>
      <c r="R536" s="10"/>
      <c r="S536" s="4">
        <v>1</v>
      </c>
      <c r="T536" s="4">
        <v>1</v>
      </c>
      <c r="U536" s="4"/>
      <c r="V536" s="4"/>
      <c r="W536" s="4"/>
      <c r="X536" s="4"/>
      <c r="Y536" s="4"/>
      <c r="Z536" s="4"/>
      <c r="AA536" s="5"/>
      <c r="AB536" s="13">
        <f>IF(COUNTIF(R536:AA536,1)=0,"",ROUND((MATCH(1,R536:AA536,0)-1)*(W534/10),0))</f>
      </c>
      <c r="AC536" s="2">
        <f>IF(COUNTIF(R536:AA536,1)=0,"",ROUND(COUNTIF(R536:AA536,1)*(W534/10),0))</f>
      </c>
      <c r="AE536" s="18">
        <v>2</v>
      </c>
      <c r="AF536" s="17"/>
      <c r="AG536" s="16"/>
      <c r="AH536" s="15"/>
      <c r="AI536" s="15"/>
      <c r="AJ536" s="19"/>
    </row>
    <row customHeight="true" ht="15" r="537">
      <c r="C537" s="2">
        <f>IF(J537="","",COUNT($C$30:C536)+1)</f>
      </c>
      <c r="D537" s="12">
        <f>H514</f>
      </c>
      <c r="E537" s="6">
        <f>B508</f>
      </c>
      <c r="F537" s="6">
        <v>3</v>
      </c>
      <c r="G537" s="6">
        <f>IF(J537="","",E537&amp;"-"&amp;F537)</f>
      </c>
      <c r="H537" s="3">
        <v>2</v>
      </c>
      <c r="I537" s="3">
        <f t="array" ref="I537:I537">IF(J537="","","["&amp;TEXTJOIN(",",TRUE,IF((E507:E1506=B508)*(H507:H1506=F537),CHAR(34)&amp;G507:G1506&amp;CHAR(34),""))&amp;"]")</f>
      </c>
      <c r="J537" s="6">
        <f>IF(D537="横轴",AB537,IF(AND(AF537=0,AG537=0),"",AF537))</f>
      </c>
      <c r="K537" s="6">
        <f>IF(D537="横轴",AC537,IF(AND(AG537=0,AF537=0),"",AG537))</f>
      </c>
      <c r="L537" s="3" t="str">
        <v>隐藏</v>
      </c>
      <c r="M537" s="3">
        <f>K519</f>
      </c>
      <c r="N537" s="3">
        <f>IF(J537="","","["&amp;E520&amp;","&amp;E519&amp;"]")</f>
      </c>
      <c r="O537" s="3">
        <f>IF(J537="","","["&amp;E522&amp;","&amp;E521&amp;"]")</f>
      </c>
      <c r="P537" s="3">
        <v>2.2</v>
      </c>
      <c r="R537" s="10"/>
      <c r="S537" s="4"/>
      <c r="T537" s="4"/>
      <c r="U537" s="4"/>
      <c r="V537" s="4"/>
      <c r="W537" s="4"/>
      <c r="X537" s="4">
        <v>1</v>
      </c>
      <c r="Y537" s="4">
        <v>1</v>
      </c>
      <c r="Z537" s="4"/>
      <c r="AA537" s="5"/>
      <c r="AB537" s="13">
        <f>IF(COUNTIF(R537:AA537,1)=0,"",ROUND((MATCH(1,R537:AA537,0)-1)*(W534/10),0))</f>
      </c>
      <c r="AC537" s="2">
        <f>IF(COUNTIF(R537:AA537,1)=0,"",ROUND(COUNTIF(R537:AA537,1)*(W534/10),0))</f>
      </c>
      <c r="AE537" s="18">
        <v>3</v>
      </c>
      <c r="AF537" s="17"/>
      <c r="AG537" s="16"/>
      <c r="AH537" s="15"/>
      <c r="AI537" s="15"/>
      <c r="AJ537" s="19"/>
    </row>
    <row customHeight="true" ht="15" r="538">
      <c r="C538" s="2">
        <f>IF(J538="","",COUNT($C$30:C537)+1)</f>
      </c>
      <c r="D538" s="12">
        <f>H514</f>
      </c>
      <c r="E538" s="6">
        <f>B508</f>
      </c>
      <c r="F538" s="6">
        <v>4</v>
      </c>
      <c r="G538" s="6">
        <f>IF(J538="","",E538&amp;"-"&amp;F538)</f>
      </c>
      <c r="H538" s="3">
        <v>3</v>
      </c>
      <c r="I538" s="3">
        <f t="array" ref="I538:I538">IF(J538="","","["&amp;TEXTJOIN(",",TRUE,IF((E508:E1507=B508)*(H508:H1507=F538),CHAR(34)&amp;G508:G1507&amp;CHAR(34),""))&amp;"]")</f>
      </c>
      <c r="J538" s="6">
        <f>IF(D538="横轴",AB538,IF(AND(AF538=0,AG538=0),"",AF538))</f>
      </c>
      <c r="K538" s="6">
        <f>IF(D538="横轴",AC538,IF(AND(AG538=0,AF538=0),"",AG538))</f>
      </c>
      <c r="L538" s="3" t="str">
        <v>隐藏</v>
      </c>
      <c r="M538" s="3">
        <f>K519</f>
      </c>
      <c r="N538" s="3">
        <f>IF(J538="","","["&amp;E520&amp;","&amp;E519&amp;"]")</f>
      </c>
      <c r="O538" s="3">
        <f>IF(J538="","","["&amp;E522&amp;","&amp;E521&amp;"]")</f>
      </c>
      <c r="P538" s="3">
        <v>1.5</v>
      </c>
      <c r="R538" s="10"/>
      <c r="S538" s="4"/>
      <c r="T538" s="4">
        <v>1</v>
      </c>
      <c r="U538" s="4">
        <v>1</v>
      </c>
      <c r="V538" s="4"/>
      <c r="W538" s="4"/>
      <c r="X538" s="4"/>
      <c r="Y538" s="4"/>
      <c r="Z538" s="4"/>
      <c r="AA538" s="5"/>
      <c r="AB538" s="13">
        <f>IF(COUNTIF(R538:AA538,1)=0,"",ROUND((MATCH(1,R538:AA538,0)-1)*(W534/10),0))</f>
      </c>
      <c r="AC538" s="2">
        <f>IF(COUNTIF(R538:AA538,1)=0,"",ROUND(COUNTIF(R538:AA538,1)*(W534/10),0))</f>
      </c>
      <c r="AE538" s="18">
        <v>4</v>
      </c>
      <c r="AF538" s="17"/>
      <c r="AG538" s="16"/>
      <c r="AH538" s="15"/>
      <c r="AI538" s="15"/>
      <c r="AJ538" s="19"/>
    </row>
    <row customHeight="true" ht="15" r="539">
      <c r="C539" s="2">
        <f>IF(J539="","",COUNT($C$30:C538)+1)</f>
      </c>
      <c r="D539" s="12">
        <f>H514</f>
      </c>
      <c r="E539" s="6">
        <f>B508</f>
      </c>
      <c r="F539" s="6">
        <v>5</v>
      </c>
      <c r="G539" s="6">
        <f>IF(J539="","",E539&amp;"-"&amp;F539)</f>
      </c>
      <c r="H539" s="3">
        <v>4</v>
      </c>
      <c r="I539" s="3">
        <f t="array" ref="I539:I539">IF(J539="","","["&amp;TEXTJOIN(",",TRUE,IF((E509:E1508=B508)*(H509:H1508=F539),CHAR(34)&amp;G509:G1508&amp;CHAR(34),""))&amp;"]")</f>
      </c>
      <c r="J539" s="6">
        <f>IF(D539="横轴",AB539,IF(AND(AF539=0,AG539=0),"",AF539))</f>
      </c>
      <c r="K539" s="6">
        <f>IF(D539="横轴",AC539,IF(AND(AG539=0,AF539=0),"",AG539))</f>
      </c>
      <c r="L539" s="3" t="str">
        <v>隐藏</v>
      </c>
      <c r="M539" s="3">
        <f>K519</f>
      </c>
      <c r="N539" s="3">
        <f>IF(J539="","","["&amp;E520&amp;","&amp;E519&amp;"]")</f>
      </c>
      <c r="O539" s="3">
        <f>IF(J539="","","["&amp;E522&amp;","&amp;E521&amp;"]")</f>
      </c>
      <c r="P539" s="3">
        <v>1</v>
      </c>
      <c r="R539" s="10"/>
      <c r="S539" s="4"/>
      <c r="T539" s="4"/>
      <c r="U539" s="4"/>
      <c r="V539" s="4"/>
      <c r="W539" s="4"/>
      <c r="X539" s="4"/>
      <c r="Y539" s="4">
        <v>1</v>
      </c>
      <c r="Z539" s="4">
        <v>1</v>
      </c>
      <c r="AA539" s="5"/>
      <c r="AB539" s="13">
        <f>IF(COUNTIF(R539:AA539,1)=0,"",ROUND((MATCH(1,R539:AA539,0)-1)*(W534/10),0))</f>
      </c>
      <c r="AC539" s="2">
        <f>IF(COUNTIF(R539:AA539,1)=0,"",ROUND(COUNTIF(R539:AA539,1)*(W534/10),0))</f>
      </c>
      <c r="AE539" s="18">
        <v>5</v>
      </c>
      <c r="AF539" s="17"/>
      <c r="AG539" s="16"/>
      <c r="AH539" s="15"/>
      <c r="AI539" s="15"/>
      <c r="AJ539" s="19"/>
    </row>
    <row customHeight="true" ht="15" r="540">
      <c r="C540" s="2">
        <f>IF(J540="","",COUNT($C$30:C539)+1)</f>
      </c>
      <c r="D540" s="12">
        <f>H514</f>
      </c>
      <c r="E540" s="6">
        <f>B508</f>
      </c>
      <c r="F540" s="6">
        <v>6</v>
      </c>
      <c r="G540" s="6">
        <f>IF(J540="","",E540&amp;"-"&amp;F540)</f>
      </c>
      <c r="H540" s="3"/>
      <c r="I540" s="3">
        <f t="array" ref="I540:I540">IF(J540="","","["&amp;TEXTJOIN(",",TRUE,IF((E510:E1509=B508)*(H510:H1509=F540),CHAR(34)&amp;G510:G1509&amp;CHAR(34),""))&amp;"]")</f>
      </c>
      <c r="J540" s="6">
        <f>IF(D540="横轴",AB540,IF(AND(AF540=0,AG540=0),"",AF540))</f>
      </c>
      <c r="K540" s="6">
        <f>IF(D540="横轴",AC540,IF(AND(AG540=0,AF540=0),"",AG540))</f>
      </c>
      <c r="L540" s="3" t="str">
        <v>隐藏</v>
      </c>
      <c r="M540" s="3">
        <f>K519</f>
      </c>
      <c r="N540" s="3">
        <f>IF(J540="","","["&amp;E520&amp;","&amp;E519&amp;"]")</f>
      </c>
      <c r="O540" s="3">
        <f>IF(J540="","","["&amp;E522&amp;","&amp;E521&amp;"]")</f>
      </c>
      <c r="P540" s="3"/>
      <c r="R540" s="10"/>
      <c r="S540" s="4"/>
      <c r="T540" s="4"/>
      <c r="U540" s="4"/>
      <c r="V540" s="4"/>
      <c r="W540" s="4"/>
      <c r="X540" s="4"/>
      <c r="Y540" s="4"/>
      <c r="Z540" s="4"/>
      <c r="AA540" s="5"/>
      <c r="AB540" s="13">
        <f>IF(COUNTIF(R540:AA540,1)=0,"",ROUND((MATCH(1,R540:AA540,0)-1)*(W534/10),0))</f>
      </c>
      <c r="AC540" s="2">
        <f>IF(COUNTIF(R540:AA540,1)=0,"",ROUND(COUNTIF(R540:AA540,1)*(W534/10),0))</f>
      </c>
      <c r="AE540" s="18">
        <v>6</v>
      </c>
      <c r="AF540" s="17"/>
      <c r="AG540" s="16"/>
      <c r="AH540" s="15"/>
      <c r="AI540" s="15"/>
      <c r="AJ540" s="19"/>
    </row>
    <row customHeight="true" ht="15" r="541">
      <c r="C541" s="2">
        <f>IF(J541="","",COUNT($C$30:C540)+1)</f>
      </c>
      <c r="D541" s="12">
        <f>H514</f>
      </c>
      <c r="E541" s="6">
        <f>B508</f>
      </c>
      <c r="F541" s="6">
        <v>7</v>
      </c>
      <c r="G541" s="6">
        <f>IF(J541="","",E541&amp;"-"&amp;F541)</f>
      </c>
      <c r="H541" s="3"/>
      <c r="I541" s="3">
        <f t="array" ref="I541:I541">IF(J541="","","["&amp;TEXTJOIN(",",TRUE,IF((E511:E1510=B508)*(H511:H1510=F541),CHAR(34)&amp;G511:G1510&amp;CHAR(34),""))&amp;"]")</f>
      </c>
      <c r="J541" s="6">
        <f>IF(D541="横轴",AB541,IF(AND(AF541=0,AG541=0),"",AF541))</f>
      </c>
      <c r="K541" s="6">
        <f>IF(D541="横轴",AC541,IF(AND(AG541=0,AF541=0),"",AG541))</f>
      </c>
      <c r="L541" s="3" t="str">
        <v>隐藏</v>
      </c>
      <c r="M541" s="3">
        <f>K519</f>
      </c>
      <c r="N541" s="3">
        <f>IF(J541="","","["&amp;E520&amp;","&amp;E519&amp;"]")</f>
      </c>
      <c r="O541" s="3">
        <f>IF(J541="","","["&amp;E522&amp;","&amp;E521&amp;"]")</f>
      </c>
      <c r="P541" s="3"/>
      <c r="R541" s="10"/>
      <c r="S541" s="4"/>
      <c r="T541" s="4"/>
      <c r="U541" s="4"/>
      <c r="V541" s="4"/>
      <c r="W541" s="4"/>
      <c r="X541" s="4"/>
      <c r="Y541" s="4"/>
      <c r="Z541" s="4"/>
      <c r="AA541" s="5"/>
      <c r="AB541" s="13">
        <f>IF(COUNTIF(R541:AA541,1)=0,"",ROUND((MATCH(1,R541:AA541,0)-1)*(W534/10),0))</f>
      </c>
      <c r="AC541" s="2">
        <f>IF(COUNTIF(R541:AA541,1)=0,"",ROUND(COUNTIF(R541:AA541,1)*(W534/10),0))</f>
      </c>
      <c r="AE541" s="18">
        <v>7</v>
      </c>
      <c r="AF541" s="17"/>
      <c r="AG541" s="16"/>
      <c r="AH541" s="15"/>
      <c r="AI541" s="15"/>
      <c r="AJ541" s="19"/>
    </row>
    <row customHeight="true" ht="15" r="542">
      <c r="C542" s="2">
        <f>IF(J542="","",COUNT($C$30:C541)+1)</f>
      </c>
      <c r="D542" s="12">
        <f>H514</f>
      </c>
      <c r="E542" s="6">
        <f>B508</f>
      </c>
      <c r="F542" s="6">
        <v>8</v>
      </c>
      <c r="G542" s="6">
        <f>IF(J542="","",E542&amp;"-"&amp;F542)</f>
      </c>
      <c r="H542" s="3"/>
      <c r="I542" s="3">
        <f t="array" ref="I542:I542">IF(J542="","","["&amp;TEXTJOIN(",",TRUE,IF((E512:E1511=B508)*(H512:H1511=F542),CHAR(34)&amp;G512:G1511&amp;CHAR(34),""))&amp;"]")</f>
      </c>
      <c r="J542" s="6">
        <f>IF(D542="横轴",AB542,IF(AND(AF542=0,AG542=0),"",AF542))</f>
      </c>
      <c r="K542" s="6">
        <f>IF(D542="横轴",AC542,IF(AND(AG542=0,AF542=0),"",AG542))</f>
      </c>
      <c r="L542" s="3" t="str">
        <v>隐藏</v>
      </c>
      <c r="M542" s="3">
        <f>K519</f>
      </c>
      <c r="N542" s="3">
        <f>IF(J542="","","["&amp;E520&amp;","&amp;E519&amp;"]")</f>
      </c>
      <c r="O542" s="3">
        <f>IF(J542="","","["&amp;E522&amp;","&amp;E521&amp;"]")</f>
      </c>
      <c r="P542" s="3"/>
      <c r="R542" s="10"/>
      <c r="S542" s="4"/>
      <c r="T542" s="4"/>
      <c r="U542" s="4"/>
      <c r="V542" s="4"/>
      <c r="W542" s="4"/>
      <c r="X542" s="4"/>
      <c r="Y542" s="4"/>
      <c r="Z542" s="4"/>
      <c r="AA542" s="5"/>
      <c r="AB542" s="13">
        <f>IF(COUNTIF(R542:AA542,1)=0,"",ROUND((MATCH(1,R542:AA542,0)-1)*(W534/10),0))</f>
      </c>
      <c r="AC542" s="2">
        <f>IF(COUNTIF(R542:AA542,1)=0,"",ROUND(COUNTIF(R542:AA542,1)*(W534/10),0))</f>
      </c>
      <c r="AE542" s="18">
        <v>8</v>
      </c>
      <c r="AF542" s="17"/>
      <c r="AG542" s="16"/>
      <c r="AH542" s="15"/>
      <c r="AI542" s="15"/>
      <c r="AJ542" s="19"/>
    </row>
    <row customHeight="true" ht="15" r="543">
      <c r="C543" s="2">
        <f>IF(J543="","",COUNT($C$30:C542)+1)</f>
      </c>
      <c r="D543" s="12">
        <f>H514</f>
      </c>
      <c r="E543" s="6">
        <f>B508</f>
      </c>
      <c r="F543" s="6">
        <v>9</v>
      </c>
      <c r="G543" s="6">
        <f>IF(J543="","",E543&amp;"-"&amp;F543)</f>
      </c>
      <c r="H543" s="3"/>
      <c r="I543" s="3">
        <f t="array" ref="I543:I543">IF(J543="","","["&amp;TEXTJOIN(",",TRUE,IF((E513:E1512=B508)*(H513:H1512=F543),CHAR(34)&amp;G513:G1512&amp;CHAR(34),""))&amp;"]")</f>
      </c>
      <c r="J543" s="6">
        <f>IF(D543="横轴",AB543,IF(AND(AF543=0,AG543=0),"",AF543))</f>
      </c>
      <c r="K543" s="6">
        <f>IF(D543="横轴",AC543,IF(AND(AG543=0,AF543=0),"",AG543))</f>
      </c>
      <c r="L543" s="3" t="str">
        <v>隐藏</v>
      </c>
      <c r="M543" s="3">
        <f>K519</f>
      </c>
      <c r="N543" s="3">
        <f>IF(J543="","","["&amp;E520&amp;","&amp;E519&amp;"]")</f>
      </c>
      <c r="O543" s="3">
        <f>IF(J543="","","["&amp;E522&amp;","&amp;E521&amp;"]")</f>
      </c>
      <c r="P543" s="3"/>
      <c r="R543" s="10"/>
      <c r="S543" s="4"/>
      <c r="T543" s="4"/>
      <c r="U543" s="4"/>
      <c r="V543" s="4"/>
      <c r="W543" s="4"/>
      <c r="X543" s="4"/>
      <c r="Y543" s="4"/>
      <c r="Z543" s="4"/>
      <c r="AA543" s="5"/>
      <c r="AB543" s="13">
        <f>IF(COUNTIF(R543:AA543,1)=0,"",ROUND((MATCH(1,R543:AA543,0)-1)*(W534/10),0))</f>
      </c>
      <c r="AC543" s="2">
        <f>IF(COUNTIF(R543:AA543,1)=0,"",ROUND(COUNTIF(R543:AA543,1)*(W534/10),0))</f>
      </c>
      <c r="AE543" s="18">
        <v>9</v>
      </c>
      <c r="AF543" s="17"/>
      <c r="AG543" s="16"/>
      <c r="AH543" s="15"/>
      <c r="AI543" s="15"/>
      <c r="AJ543" s="19"/>
    </row>
    <row customHeight="true" ht="15" r="544">
      <c r="C544" s="2">
        <f>IF(J544="","",COUNT($C$30:C543)+1)</f>
      </c>
      <c r="D544" s="12">
        <f>H514</f>
      </c>
      <c r="E544" s="6">
        <f>B508</f>
      </c>
      <c r="F544" s="6">
        <v>10</v>
      </c>
      <c r="G544" s="6">
        <f>IF(J544="","",E544&amp;"-"&amp;F544)</f>
      </c>
      <c r="H544" s="3"/>
      <c r="I544" s="3">
        <f t="array" ref="I544:I544">IF(J544="","","["&amp;TEXTJOIN(",",TRUE,IF((E514:E1513=B508)*(H514:H1513=F544),CHAR(34)&amp;G514:G1513&amp;CHAR(34),""))&amp;"]")</f>
      </c>
      <c r="J544" s="6">
        <f>IF(D544="横轴",AB544,IF(AND(AF544=0,AG544=0),"",AF544))</f>
      </c>
      <c r="K544" s="6">
        <f>IF(D544="横轴",AC544,IF(AND(AG544=0,AF544=0),"",AG544))</f>
      </c>
      <c r="L544" s="3" t="str">
        <v>隐藏</v>
      </c>
      <c r="M544" s="3">
        <f>K519</f>
      </c>
      <c r="N544" s="3">
        <f>IF(J544="","","["&amp;E520&amp;","&amp;E519&amp;"]")</f>
      </c>
      <c r="O544" s="3">
        <f>IF(J544="","","["&amp;E522&amp;","&amp;E521&amp;"]")</f>
      </c>
      <c r="P544" s="3"/>
      <c r="R544" s="10"/>
      <c r="S544" s="4"/>
      <c r="T544" s="4"/>
      <c r="U544" s="4"/>
      <c r="V544" s="4"/>
      <c r="W544" s="4"/>
      <c r="X544" s="4"/>
      <c r="Y544" s="4"/>
      <c r="Z544" s="4"/>
      <c r="AA544" s="5"/>
      <c r="AB544" s="13">
        <f>IF(COUNTIF(R544:AA544,1)=0,"",ROUND((MATCH(1,R544:AA544,0)-1)*(W534/10),0))</f>
      </c>
      <c r="AC544" s="2">
        <f>IF(COUNTIF(R544:AA544,1)=0,"",ROUND(COUNTIF(R544:AA544,1)*(W534/10),0))</f>
      </c>
      <c r="AE544" s="9">
        <v>10</v>
      </c>
      <c r="AF544" s="8"/>
      <c r="AG544" s="11"/>
      <c r="AH544" s="7"/>
      <c r="AI544" s="7"/>
      <c r="AJ544" s="1"/>
    </row>
    <row customHeight="true" ht="15" r="545">
      <c r="AE545" s="15"/>
      <c r="AF545" s="15"/>
      <c r="AG545" s="15"/>
    </row>
    <row customHeight="true" ht="15" r="546">
      <c r="A546" s="20"/>
      <c r="B546" s="20"/>
      <c r="C546" s="20"/>
      <c r="D546" s="20"/>
      <c r="E546" s="20"/>
      <c r="F546" s="20"/>
      <c r="G546" s="20"/>
      <c r="H546" s="20"/>
      <c r="I546" s="20"/>
      <c r="J546" s="20"/>
      <c r="K546" s="20"/>
      <c r="L546" s="20"/>
      <c r="M546" s="20"/>
      <c r="N546" s="20"/>
      <c r="O546" s="20"/>
      <c r="P546" s="20"/>
      <c r="Q546" s="20"/>
      <c r="R546" s="20"/>
      <c r="S546" s="20"/>
      <c r="T546" s="20"/>
      <c r="U546" s="20"/>
      <c r="V546" s="20"/>
      <c r="W546" s="20"/>
      <c r="X546" s="20"/>
      <c r="Y546" s="20"/>
      <c r="Z546" s="20"/>
      <c r="AA546" s="20"/>
      <c r="AB546" s="20"/>
      <c r="AC546" s="20"/>
      <c r="AD546" s="20"/>
      <c r="AE546" s="20"/>
      <c r="AF546" s="20"/>
      <c r="AG546" s="20"/>
      <c r="AH546" s="20"/>
      <c r="AI546" s="20"/>
      <c r="AJ546" s="20"/>
      <c r="AK546" s="20"/>
      <c r="AL546" s="20"/>
      <c r="AM546" s="20"/>
      <c r="AN546" s="20"/>
      <c r="AO546" s="20"/>
      <c r="AP546" s="20"/>
      <c r="AQ546" s="20"/>
      <c r="AR546" s="20"/>
      <c r="AS546" s="20"/>
      <c r="AT546" s="20"/>
      <c r="AU546" s="20"/>
      <c r="AV546" s="20"/>
      <c r="AW546" s="20"/>
      <c r="AX546" s="20"/>
      <c r="AY546" s="20"/>
      <c r="AZ546" s="20"/>
      <c r="BA546" s="20"/>
      <c r="BB546" s="20"/>
      <c r="BC546" s="20"/>
      <c r="BD546" s="20"/>
      <c r="BE546" s="20"/>
      <c r="BF546" s="20"/>
      <c r="BG546" s="20"/>
      <c r="BH546" s="20"/>
      <c r="BI546" s="20"/>
      <c r="BJ546" s="20"/>
      <c r="BK546" s="20"/>
      <c r="BL546" s="20"/>
      <c r="BM546" s="20"/>
      <c r="BN546" s="20"/>
      <c r="BO546" s="20"/>
      <c r="BP546" s="20"/>
      <c r="BQ546" s="20"/>
      <c r="BR546" s="20"/>
      <c r="BS546" s="20"/>
      <c r="BT546" s="20"/>
      <c r="BU546" s="20"/>
      <c r="BV546" s="20"/>
      <c r="BW546" s="20"/>
    </row>
    <row customHeight="true" ht="15" r="547">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c r="AA547" s="14"/>
      <c r="AB547" s="14"/>
      <c r="AC547" s="14"/>
      <c r="AD547" s="14"/>
      <c r="AE547" s="14"/>
      <c r="AF547" s="14"/>
      <c r="AG547" s="14"/>
      <c r="AH547" s="14"/>
      <c r="AI547" s="14"/>
      <c r="AJ547" s="14"/>
      <c r="AK547" s="14"/>
      <c r="AL547" s="14"/>
      <c r="AM547" s="14"/>
      <c r="AN547" s="14"/>
      <c r="AO547" s="14"/>
      <c r="AP547" s="14"/>
      <c r="AQ547" s="14"/>
      <c r="AR547" s="14"/>
      <c r="AS547" s="14"/>
      <c r="AT547" s="14"/>
      <c r="AU547" s="14"/>
      <c r="AV547" s="14"/>
      <c r="AW547" s="14"/>
      <c r="AX547" s="14"/>
      <c r="AY547" s="14"/>
      <c r="AZ547" s="14"/>
      <c r="BA547" s="14"/>
      <c r="BB547" s="14"/>
      <c r="BC547" s="14"/>
      <c r="BD547" s="14"/>
      <c r="BE547" s="14"/>
      <c r="BF547" s="14"/>
      <c r="BG547" s="14"/>
      <c r="BH547" s="14"/>
      <c r="BI547" s="14"/>
      <c r="BJ547" s="14"/>
      <c r="BK547" s="14"/>
      <c r="BL547" s="14"/>
      <c r="BM547" s="14"/>
      <c r="BN547" s="14"/>
      <c r="BO547" s="14"/>
      <c r="BP547" s="14"/>
      <c r="BQ547" s="14"/>
      <c r="BR547" s="14"/>
      <c r="BS547" s="14"/>
      <c r="BT547" s="14"/>
      <c r="BU547" s="14"/>
      <c r="BV547" s="14"/>
      <c r="BW547" s="14"/>
    </row>
    <row customHeight="true" ht="15" r="548">
      <c r="B548" s="14"/>
      <c r="C548" s="14"/>
      <c r="D548" s="14"/>
      <c r="E548" s="14"/>
      <c r="F548" s="14"/>
      <c r="G548" s="27" t="str">
        <v>步骤表索引数据</v>
      </c>
      <c r="H548" s="27"/>
      <c r="I548" s="27"/>
      <c r="J548" s="27"/>
      <c r="K548" s="27"/>
      <c r="AO548" s="30" t="str">
        <v>辅助填写数据</v>
      </c>
      <c r="AP548" s="28"/>
      <c r="AQ548" s="28"/>
      <c r="AR548" s="28"/>
      <c r="AS548" s="28"/>
      <c r="AT548" s="28"/>
      <c r="AU548" s="28"/>
      <c r="AV548" s="28"/>
      <c r="AW548" s="28"/>
      <c r="AX548" s="28"/>
      <c r="AY548" s="28"/>
      <c r="AZ548" s="28"/>
      <c r="BA548" s="28"/>
      <c r="BB548" s="28"/>
      <c r="BC548" s="28"/>
      <c r="BD548" s="28"/>
      <c r="BE548" s="28"/>
      <c r="BF548" s="28"/>
      <c r="BG548" s="28"/>
      <c r="BH548" s="28"/>
      <c r="BI548" s="28"/>
      <c r="BJ548" s="28"/>
      <c r="BK548" s="28"/>
      <c r="BL548" s="28"/>
      <c r="BM548" s="28"/>
      <c r="BN548" s="28"/>
      <c r="BO548" s="28"/>
      <c r="BP548" s="28"/>
      <c r="BQ548" s="28"/>
      <c r="BR548" s="28"/>
      <c r="BS548" s="28"/>
      <c r="BT548" s="28"/>
      <c r="BU548" s="28"/>
      <c r="BV548" s="28"/>
      <c r="BW548" s="29"/>
    </row>
    <row customHeight="true" ht="15" r="549">
      <c r="B549" s="39" t="str">
        <v>索引值</v>
      </c>
      <c r="D549" s="40" t="str">
        <v>所属人物</v>
      </c>
      <c r="E549" s="34" t="str">
        <v>菜品</v>
      </c>
      <c r="F549" s="35" t="str">
        <v>步骤名</v>
      </c>
      <c r="G549" s="37" t="str">
        <v>关卡倒计时</v>
      </c>
      <c r="H549" s="37" t="str">
        <v>满分值</v>
      </c>
      <c r="I549" s="37" t="str">
        <v>及格分值</v>
      </c>
      <c r="J549" s="37" t="str">
        <v>失败后处理</v>
      </c>
      <c r="K549" s="37" t="str">
        <v>失败处理值</v>
      </c>
      <c r="AL549" s="36"/>
      <c r="AM549" s="36"/>
      <c r="AN549" s="36"/>
      <c r="AO549" s="38" t="str">
        <v>容器X</v>
      </c>
      <c r="AP549" s="15" t="str">
        <v>容器Y</v>
      </c>
      <c r="AQ549" s="15" t="str">
        <v>SettleOnPassingScore(控制游戏到达合格分数是否立即进行结算,0:不立即结束，1:分数一达到合格分就结算)</v>
      </c>
      <c r="AR549" s="15" t="str">
        <v>进度条的高度（默认100，基本不用）</v>
      </c>
      <c r="AS549" s="15" t="str">
        <v>横轴区域块的高度（默认100）</v>
      </c>
      <c r="AT549" s="15" t="str">
        <v>横轴区域块Y轴偏移量（相对于容器，默认为0）</v>
      </c>
      <c r="AU549" s="15" t="str">
        <v>进度条图Y(相对于容器默认50）</v>
      </c>
      <c r="AV549" s="15" t="str">
        <v>横轴容器宽度 默认700</v>
      </c>
      <c r="AW549" s="15" t="str">
        <v>横轴容器高度 默认300</v>
      </c>
      <c r="AX549" s="15" t="str">
        <v>圆盘容器宽度</v>
      </c>
      <c r="AY549" s="15" t="str">
        <v>圆盘容器高度</v>
      </c>
      <c r="AZ549" s="15" t="str">
        <v>IsOrder(点击的顺序：是否无序:'0'=有序 '1'=无序)，注意如果无序需要确保ClickAreaIds和区域块展示下一个区域快的id准确</v>
      </c>
      <c r="BA549" s="15" t="str">
        <v>IsRandom(题目组（区域块的顺序是否随机）次序是否随机-ClickAreaIds数组随机重新排序-:'0'=否 '1'=是)</v>
      </c>
      <c r="BB549" s="15" t="str">
        <v>IsShowComboCount(是否显示连击数：'0'不显示、'1'显示（默认）)</v>
      </c>
      <c r="BC549" s="15" t="str">
        <v>IsDisappearHit(击中后区域是否消失:‘0’=否 ’1‘=是)</v>
      </c>
      <c r="BD549" s="15" t="str">
        <v>LoopMode(指针-循环模式:'0'=不循环 '1'=往复循环 '2'=从头循环)</v>
      </c>
      <c r="BE549" s="15" t="str">
        <v>点击区域是否重复出现</v>
      </c>
      <c r="BF549" s="15" t="str">
        <v>PointesId(自己id)</v>
      </c>
      <c r="BG549" s="15" t="str">
        <v>AxisType(轴类型:'1'=横轴 '2'=圆盘)</v>
      </c>
      <c r="BH549" s="15" t="str">
        <v>StartDirection(初始方向:’1‘=从左到右/顺时针 ’2‘=从右到左/逆时针)</v>
      </c>
      <c r="BI549" s="15" t="str">
        <v>PointerMoveSpeed(指针移动速度:n 像素/秒或角度/秒)</v>
      </c>
      <c r="BJ549" s="15" t="str">
        <v>PointerImg(横轴指针图片) 20*100</v>
      </c>
      <c r="BK549" s="15" t="str">
        <v>QteBgHengZhouImg(qte横轴背景图) 700*100</v>
      </c>
      <c r="BL549" s="15" t="str">
        <v>QteBgCircleImg(qte圆盘背景图)400*400</v>
      </c>
      <c r="BM549" s="15" t="str">
        <v>QteBgColor(背景颜色，Hex码)</v>
      </c>
      <c r="BN549" s="15" t="str">
        <v>ClickMissFollowUp('1'=（默认）无反馈+仅扣分 '2'=显示下一个点击次序的区域块 '3’=退出并返回失败值 ‘4’(不再使用)=关卡重开)</v>
      </c>
      <c r="BO549" s="15" t="str">
        <v>ClickAreaNums(点击区域个数:暂时无用)</v>
      </c>
      <c r="BP549" s="15" t="str">
        <v>MinComboCount(最小连击数-连续N次点中即可算作处于连击状态（本次也算在内）)</v>
      </c>
      <c r="BQ549" s="15" t="str">
        <v>ComboScoreBoost(连击得分增幅:例：1.1)  连击得分=原始分数*1.1 (多次连击也是这个分数)</v>
      </c>
      <c r="BR549" s="15" t="str">
        <v>HitSoundEffect(命中音效资源路径)</v>
      </c>
      <c r="BS549" s="15" t="str">
        <v>HitEffectImage(命中特效资源图片路径) 显示区域120*120</v>
      </c>
      <c r="BT549" s="15" t="str">
        <v>HitEffectTimer(特效特效持续时间（秒）)</v>
      </c>
      <c r="BU549" s="15" t="str">
        <v>CriclePointer(圆盘指针) 20*200</v>
      </c>
      <c r="BV549" s="15" t="str">
        <v>CricleClickArea(圆盘区域块，从12点方向顺时针旋转10度的区域) 400*400</v>
      </c>
      <c r="BW549" s="19" t="str">
        <v>ClickAreaIds(点击区域id数组，默认此顺序)</v>
      </c>
    </row>
    <row customHeight="true" ht="15" r="550">
      <c r="B550" s="3">
        <f>COUNT($B$3:B549)+1</f>
      </c>
      <c r="D550" s="3" t="str">
        <v>赖哥</v>
      </c>
      <c r="E550" s="3" t="str">
        <v>甘蔗马蹄水</v>
      </c>
      <c r="F550" s="3" t="str">
        <v>处理马蹄</v>
      </c>
      <c r="G550" s="2">
        <f>IF(E566="是",E554,"")</f>
      </c>
      <c r="H550" s="2">
        <f>E558</f>
      </c>
      <c r="I550" s="2">
        <f>E558</f>
      </c>
      <c r="J550" s="2" t="str">
        <v>当前步骤重新开始</v>
      </c>
      <c r="K550" s="27">
        <f>IF(J550="当前步骤重新开始",1,IF(J550="从菜品第一步开始",2,3))</f>
      </c>
      <c r="AO550" s="31">
        <f>IF(H556="横轴",O554,O562)</f>
      </c>
      <c r="AP550" s="7">
        <f>IF(H556="横轴",O555,O563)</f>
      </c>
      <c r="AQ550" s="7">
        <f>IF(E565="立即结束",1,0)</f>
      </c>
      <c r="AR550" s="7"/>
      <c r="AS550" s="7">
        <f>IF(H556="横轴",O559,"")</f>
      </c>
      <c r="AT550" s="7">
        <f>IF(H556="横轴",O558,"")</f>
      </c>
      <c r="AU550" s="7">
        <f>IF(H556="横轴",O560,"")</f>
      </c>
      <c r="AV550" s="7">
        <f>IF(H556="横轴",O556,"")</f>
      </c>
      <c r="AW550" s="7">
        <f>IF(H556="横轴",O557,"")</f>
      </c>
      <c r="AX550" s="7">
        <f>IF(H556="横轴","",O564)</f>
      </c>
      <c r="AY550" s="7">
        <f>IF(H556="横轴","",O565)</f>
      </c>
      <c r="AZ550" s="7">
        <f>IF(H563="有序",0,1)</f>
      </c>
      <c r="BA550" s="7">
        <v>0</v>
      </c>
      <c r="BB550" s="7">
        <f>IF(K566="显示",1,0)</f>
      </c>
      <c r="BC550" s="7">
        <f>IF(H564="消失",1,0)</f>
      </c>
      <c r="BD550" s="7">
        <f>IF(K554="不循环",0,IF(K554="往复循环",1,2))</f>
      </c>
      <c r="BE550" s="7">
        <f>IF(H571="是",1,0)</f>
      </c>
      <c r="BF550" s="7">
        <f>D550&amp;"-"&amp;E550&amp;"-"&amp;F550</f>
      </c>
      <c r="BG550" s="7">
        <f>IF(H556="横轴",1,2)</f>
      </c>
      <c r="BH550" s="7">
        <f>IF(K555="左→右/顺时针",1,2)</f>
      </c>
      <c r="BI550" s="7">
        <f>K556</f>
      </c>
      <c r="BJ550" s="7">
        <f>K557</f>
      </c>
      <c r="BK550" s="7">
        <f>H557</f>
      </c>
      <c r="BL550" s="7">
        <f>H558</f>
      </c>
      <c r="BM550" s="7">
        <f>H559</f>
      </c>
      <c r="BN550" s="7">
        <f>IF(H565="仅扣分",1,IF(H565="失败退出",3,2))</f>
      </c>
      <c r="BO550" s="7">
        <f>10-COUNTIF(J577:J586,"")</f>
      </c>
      <c r="BP550" s="7">
        <f>K567</f>
      </c>
      <c r="BQ550" s="7">
        <f>K568</f>
      </c>
      <c r="BR550" s="7">
        <f>H567</f>
      </c>
      <c r="BS550" s="7">
        <f>H568</f>
      </c>
      <c r="BT550" s="7">
        <f>H569</f>
      </c>
      <c r="BU550" s="7">
        <f>K558</f>
      </c>
      <c r="BV550" s="7">
        <f>IF(K562=0,"",K562)</f>
      </c>
      <c r="BW550" s="1">
        <f t="array" ref="BW550:BW550">"["&amp;TEXTJOIN(",",TRUE,IF(G577:G586&lt;&gt;"",CHAR(34)&amp;G577:G586&amp;CHAR(34),""))&amp;"]"</f>
      </c>
    </row>
    <row customHeight="true" ht="15" r="551">
      <c r="B551" s="14"/>
      <c r="C551" s="14"/>
      <c r="D551" s="14"/>
      <c r="E551" s="14"/>
      <c r="F551" s="14"/>
      <c r="G551" s="14"/>
      <c r="H551" s="14"/>
      <c r="I551" s="14"/>
      <c r="J551" s="14"/>
      <c r="K551" s="14"/>
      <c r="L551" s="14"/>
      <c r="M551" s="14"/>
      <c r="N551" s="14"/>
      <c r="O551" s="14"/>
      <c r="P551" s="14"/>
      <c r="Q551" s="14"/>
      <c r="R551" s="14"/>
      <c r="S551" s="14"/>
      <c r="T551" s="14"/>
      <c r="U551" s="14"/>
      <c r="AO551" s="15"/>
    </row>
    <row customHeight="true" ht="15" r="552">
      <c r="B552" s="14"/>
      <c r="C552" s="14"/>
      <c r="S552" s="14"/>
      <c r="T552" s="14"/>
      <c r="U552" s="14"/>
      <c r="AO552" s="15"/>
    </row>
    <row customHeight="true" ht="15" r="553">
      <c r="B553" s="14"/>
      <c r="C553" s="14"/>
      <c r="D553" s="23" t="str">
        <v>设计相关</v>
      </c>
      <c r="E553" s="23"/>
      <c r="G553" s="24" t="str">
        <v>条整体</v>
      </c>
      <c r="H553" s="24"/>
      <c r="J553" s="25" t="str">
        <v>指针相关</v>
      </c>
      <c r="K553" s="25"/>
      <c r="L553" s="14"/>
      <c r="M553" s="26" t="str">
        <v>QTE数据（根据美术资源而来）</v>
      </c>
      <c r="N553" s="26"/>
      <c r="O553" s="26"/>
      <c r="S553" s="14"/>
      <c r="T553" s="14"/>
      <c r="U553" s="14"/>
      <c r="AO553" s="15"/>
    </row>
    <row customHeight="true" ht="15" r="554">
      <c r="B554" s="14"/>
      <c r="C554" s="14"/>
      <c r="D554" s="22" t="str">
        <v>关卡预期时间(s)</v>
      </c>
      <c r="E554" s="2">
        <v>15</v>
      </c>
      <c r="G554" s="21" t="str">
        <v>容器的X</v>
      </c>
      <c r="H554" s="2">
        <f>IF(H556="横轴",O554,O562)</f>
      </c>
      <c r="J554" s="21" t="str">
        <v>指针循环</v>
      </c>
      <c r="K554" s="3" t="str">
        <v>从头循环</v>
      </c>
      <c r="L554" s="14"/>
      <c r="M554" s="2" t="str">
        <v>横轴</v>
      </c>
      <c r="N554" s="2" t="str">
        <v>容器X</v>
      </c>
      <c r="O554" s="2">
        <v>134</v>
      </c>
      <c r="S554" s="14"/>
      <c r="T554" s="14"/>
      <c r="U554" s="14"/>
      <c r="AO554" s="15"/>
    </row>
    <row customHeight="true" ht="15" r="555">
      <c r="B555" s="14"/>
      <c r="C555" s="14"/>
      <c r="D555" s="27" t="str">
        <v>点击区域数</v>
      </c>
      <c r="E555" s="2">
        <f>10-COUNTIF(J577:J586,"")</f>
      </c>
      <c r="G555" s="21" t="str">
        <v>容器的Y</v>
      </c>
      <c r="H555" s="2">
        <f>IF(H556="横轴",O555,O563)</f>
      </c>
      <c r="J555" s="21" t="str">
        <v>初始方向</v>
      </c>
      <c r="K555" s="3" t="str">
        <v>左→右/顺时针</v>
      </c>
      <c r="L555" s="14"/>
      <c r="M555" s="2" t="str">
        <v>横轴</v>
      </c>
      <c r="N555" s="2" t="str">
        <v>容器Y</v>
      </c>
      <c r="O555" s="2">
        <v>324</v>
      </c>
      <c r="S555" s="14"/>
      <c r="T555" s="14"/>
      <c r="U555" s="14"/>
      <c r="AO555" s="15"/>
    </row>
    <row customHeight="true" ht="15" r="556">
      <c r="B556" s="14"/>
      <c r="C556" s="14"/>
      <c r="D556" s="22" t="str">
        <v>预期指针来回几次玩家才能命中</v>
      </c>
      <c r="E556" s="2">
        <v>2</v>
      </c>
      <c r="G556" s="21" t="str">
        <v>类型</v>
      </c>
      <c r="H556" s="3" t="str">
        <v>圆盘</v>
      </c>
      <c r="J556" s="21" t="str">
        <v>指针移速</v>
      </c>
      <c r="K556" s="3">
        <f>E557</f>
      </c>
      <c r="L556" s="14"/>
      <c r="M556" s="2" t="str">
        <v>横轴</v>
      </c>
      <c r="N556" s="2" t="str">
        <v>容器W</v>
      </c>
      <c r="O556" s="2">
        <v>1012</v>
      </c>
      <c r="S556" s="14"/>
      <c r="T556" s="14"/>
      <c r="U556" s="14"/>
      <c r="AO556" s="15"/>
    </row>
    <row customHeight="true" ht="15" r="557">
      <c r="B557" s="14"/>
      <c r="C557" s="14"/>
      <c r="D557" s="27" t="str">
        <v>默认指针移速</v>
      </c>
      <c r="E557" s="2">
        <f>ROUND(IF(H556="横轴",W576/E556,360/E556)*E568,0)</f>
      </c>
      <c r="G557" s="32" t="str">
        <v>横轴图片</v>
      </c>
      <c r="H557" s="3" t="str">
        <v>Graphics/多点触发轴/横轴背景图.png</v>
      </c>
      <c r="J557" s="32" t="str">
        <v>指针图片-横轴</v>
      </c>
      <c r="K557" s="2" t="str">
        <v>Graphics/多点触发轴/横轴指针.png</v>
      </c>
      <c r="L557" s="14"/>
      <c r="M557" s="2" t="str">
        <v>横轴</v>
      </c>
      <c r="N557" s="2" t="str">
        <v>容器H</v>
      </c>
      <c r="O557" s="2">
        <v>72</v>
      </c>
      <c r="S557" s="14"/>
      <c r="T557" s="14"/>
      <c r="U557" s="14"/>
      <c r="AO557" s="15"/>
    </row>
    <row customHeight="true" ht="15" r="558">
      <c r="B558" s="14"/>
      <c r="C558" s="14"/>
      <c r="D558" s="22" t="str">
        <v>通关总分</v>
      </c>
      <c r="E558" s="2">
        <v>100</v>
      </c>
      <c r="G558" s="33" t="str">
        <v>圆盘图片</v>
      </c>
      <c r="H558" s="2" t="str">
        <v>Graphics/多点触发轴/qte圆盘背景图.png</v>
      </c>
      <c r="J558" s="32" t="str">
        <v>指针图片-圆盘</v>
      </c>
      <c r="K558" s="2" t="str">
        <v>Graphics/多点触发轴/圆盘指针.png</v>
      </c>
      <c r="L558" s="14"/>
      <c r="M558" s="2" t="str">
        <v>横轴</v>
      </c>
      <c r="N558" s="2" t="str">
        <v>目标点击区域Y</v>
      </c>
      <c r="O558" s="2">
        <v>18</v>
      </c>
      <c r="S558" s="14"/>
      <c r="T558" s="14"/>
      <c r="U558" s="14"/>
      <c r="AO558" s="15"/>
    </row>
    <row customHeight="true" ht="15" r="559">
      <c r="B559" s="14"/>
      <c r="C559" s="14"/>
      <c r="D559" s="22" t="str">
        <v>预期最少点击通关次数</v>
      </c>
      <c r="E559" s="2">
        <v>4</v>
      </c>
      <c r="G559" s="33" t="str">
        <v>背景色(HeX码)</v>
      </c>
      <c r="H559" s="2"/>
      <c r="J559" s="41" t="str">
        <v>点击区域</v>
      </c>
      <c r="K559" s="41"/>
      <c r="L559" s="14"/>
      <c r="M559" s="2" t="str">
        <v>横轴</v>
      </c>
      <c r="N559" s="2" t="str">
        <v>目标点击区域H</v>
      </c>
      <c r="O559" s="2">
        <v>36</v>
      </c>
      <c r="S559" s="14"/>
      <c r="T559" s="14"/>
      <c r="U559" s="14"/>
      <c r="AO559" s="15"/>
    </row>
    <row customHeight="true" ht="15" r="560">
      <c r="B560" s="14"/>
      <c r="C560" s="14"/>
      <c r="D560" s="22" t="str">
        <v>预期最多点击通关次数</v>
      </c>
      <c r="E560" s="2">
        <v>6</v>
      </c>
      <c r="G560" s="15"/>
      <c r="H560" s="15"/>
      <c r="J560" s="32" t="str">
        <v>区域图片-横轴</v>
      </c>
      <c r="K560" s="2"/>
      <c r="L560" s="14"/>
      <c r="M560" s="2" t="str">
        <v>横轴</v>
      </c>
      <c r="N560" s="2" t="str">
        <v>进度条图Y偏移</v>
      </c>
      <c r="O560" s="2">
        <v>10</v>
      </c>
      <c r="S560" s="14"/>
      <c r="T560" s="14"/>
      <c r="U560" s="14"/>
      <c r="AO560" s="15"/>
    </row>
    <row customHeight="true" ht="15" r="561">
      <c r="B561" s="14"/>
      <c r="C561" s="14"/>
      <c r="D561" s="27" t="str">
        <v>命中得分区间-大</v>
      </c>
      <c r="E561" s="2">
        <f>ROUND(E558/E559,0)</f>
      </c>
      <c r="J561" s="32" t="str">
        <v>区域颜色-横轴</v>
      </c>
      <c r="K561" s="2" t="str">
        <v>#88cc66</v>
      </c>
      <c r="L561" s="14"/>
      <c r="M561" s="2" t="str">
        <v>横轴</v>
      </c>
      <c r="N561" s="61" t="str">
        <v>进度条图H</v>
      </c>
      <c r="O561" s="61" t="str">
        <v>-</v>
      </c>
      <c r="S561" s="14"/>
      <c r="T561" s="14"/>
      <c r="U561" s="14"/>
      <c r="AO561" s="15"/>
    </row>
    <row customHeight="true" ht="15" r="562">
      <c r="B562" s="14"/>
      <c r="C562" s="14"/>
      <c r="D562" s="27" t="str">
        <v>命中得分区间-小</v>
      </c>
      <c r="E562" s="2">
        <f>ROUND(E558/E560,0)</f>
      </c>
      <c r="G562" s="64" t="str">
        <v>点击相关</v>
      </c>
      <c r="H562" s="64"/>
      <c r="J562" s="32" t="str">
        <v>区域图片-圆盘</v>
      </c>
      <c r="K562" s="2" t="str">
        <v>Graphics/多点触发轴/qte圆盘区域块10度.png</v>
      </c>
      <c r="L562" s="14"/>
      <c r="M562" s="2" t="str">
        <v>圆盘</v>
      </c>
      <c r="N562" s="2" t="str">
        <v>容器X</v>
      </c>
      <c r="O562" s="2">
        <v>440</v>
      </c>
      <c r="S562" s="14"/>
      <c r="T562" s="14"/>
      <c r="U562" s="14"/>
      <c r="AO562" s="15"/>
    </row>
    <row customHeight="true" ht="15" r="563">
      <c r="B563" s="14"/>
      <c r="C563" s="14"/>
      <c r="D563" s="22" t="str">
        <v>失误扣分区间-大</v>
      </c>
      <c r="E563" s="2">
        <v>0</v>
      </c>
      <c r="G563" s="34" t="str">
        <v>点击区域出现顺序</v>
      </c>
      <c r="H563" s="3" t="str">
        <v>有序</v>
      </c>
      <c r="J563" s="32" t="str">
        <v>区域颜色-圆盘</v>
      </c>
      <c r="K563" s="2"/>
      <c r="L563" s="14"/>
      <c r="M563" s="2" t="str">
        <v>圆盘</v>
      </c>
      <c r="N563" s="2" t="str">
        <v>容器Y</v>
      </c>
      <c r="O563" s="2">
        <v>160</v>
      </c>
      <c r="S563" s="14"/>
      <c r="T563" s="14"/>
      <c r="U563" s="14"/>
      <c r="AO563" s="15"/>
    </row>
    <row customHeight="true" ht="15" r="564">
      <c r="B564" s="14"/>
      <c r="C564" s="15"/>
      <c r="D564" s="22" t="str">
        <v>失误扣分区间-小</v>
      </c>
      <c r="E564" s="2">
        <v>0</v>
      </c>
      <c r="G564" s="34" t="str">
        <v>击中后区域是否消失</v>
      </c>
      <c r="H564" s="3" t="str">
        <v>消失</v>
      </c>
      <c r="I564" s="14"/>
      <c r="L564" s="14"/>
      <c r="M564" s="2" t="str">
        <v>圆盘</v>
      </c>
      <c r="N564" s="2" t="str">
        <v>容器W</v>
      </c>
      <c r="O564" s="2">
        <v>400</v>
      </c>
      <c r="P564" s="14"/>
      <c r="Q564" s="14"/>
      <c r="R564" s="14"/>
      <c r="S564" s="14"/>
      <c r="T564" s="14"/>
      <c r="U564" s="14"/>
      <c r="AO564" s="15"/>
    </row>
    <row customHeight="true" ht="15" r="565">
      <c r="B565" s="14"/>
      <c r="C565" s="15"/>
      <c r="D565" s="22" t="str">
        <v>到达总分是否立即结束游戏</v>
      </c>
      <c r="E565" s="2" t="str">
        <v>立即结束</v>
      </c>
      <c r="G565" s="34" t="str">
        <v>点错处理</v>
      </c>
      <c r="H565" s="2" t="str">
        <v>仅扣分</v>
      </c>
      <c r="I565" s="14"/>
      <c r="J565" s="62" t="str">
        <v>连击相关</v>
      </c>
      <c r="K565" s="62"/>
      <c r="L565" s="14"/>
      <c r="M565" s="2" t="str">
        <v>圆盘</v>
      </c>
      <c r="N565" s="2" t="str">
        <v>容器H</v>
      </c>
      <c r="O565" s="2">
        <v>400</v>
      </c>
      <c r="P565" s="14"/>
      <c r="Q565" s="14"/>
      <c r="R565" s="14"/>
      <c r="S565" s="14"/>
      <c r="T565" s="14"/>
      <c r="U565" s="14"/>
      <c r="AO565" s="15"/>
    </row>
    <row customHeight="true" ht="15" r="566">
      <c r="B566" s="14"/>
      <c r="C566" s="15"/>
      <c r="D566" s="22" t="str">
        <v>是否限时</v>
      </c>
      <c r="E566" s="2" t="str">
        <v>否</v>
      </c>
      <c r="G566" s="34" t="str">
        <v>点错扣分值</v>
      </c>
      <c r="H566" s="3">
        <v>10</v>
      </c>
      <c r="I566" s="14"/>
      <c r="J566" s="2" t="str">
        <v>是否显示连击数</v>
      </c>
      <c r="K566" s="2" t="str">
        <v>不显示</v>
      </c>
      <c r="L566" s="14"/>
      <c r="P566" s="14"/>
      <c r="Q566" s="14"/>
      <c r="R566" s="14"/>
      <c r="S566" s="14"/>
      <c r="T566" s="14"/>
      <c r="U566" s="14"/>
      <c r="AO566" s="15"/>
    </row>
    <row customHeight="true" ht="15" r="567">
      <c r="B567" s="14"/>
      <c r="C567" s="15"/>
      <c r="G567" s="32" t="str">
        <v>命中音效</v>
      </c>
      <c r="H567" s="3" t="str">
        <v>Audio/削皮.mp3</v>
      </c>
      <c r="I567" s="14"/>
      <c r="J567" s="2" t="str">
        <v>最小连击数</v>
      </c>
      <c r="K567" s="2">
        <v>3</v>
      </c>
      <c r="L567" s="14"/>
      <c r="P567" s="14"/>
      <c r="Q567" s="14"/>
      <c r="R567" s="14"/>
      <c r="S567" s="14"/>
      <c r="T567" s="14"/>
      <c r="U567" s="14"/>
      <c r="AO567" s="15"/>
    </row>
    <row customHeight="true" ht="15" r="568">
      <c r="B568" s="14"/>
      <c r="C568" s="15"/>
      <c r="D568" s="63" t="str">
        <v>指针速度参数</v>
      </c>
      <c r="E568" s="2">
        <v>1</v>
      </c>
      <c r="G568" s="33" t="str">
        <v>命中特效</v>
      </c>
      <c r="H568" s="2"/>
      <c r="I568" s="14"/>
      <c r="J568" s="2" t="str">
        <v>连击积分增幅</v>
      </c>
      <c r="K568" s="2">
        <v>1.1</v>
      </c>
      <c r="L568" s="14"/>
      <c r="P568" s="14"/>
      <c r="Q568" s="14"/>
      <c r="R568" s="14"/>
      <c r="S568" s="14"/>
      <c r="T568" s="14"/>
      <c r="U568" s="14"/>
      <c r="AO568" s="15"/>
    </row>
    <row customHeight="true" ht="15" r="569">
      <c r="B569" s="14"/>
      <c r="C569" s="15"/>
      <c r="G569" s="33" t="str">
        <v>特效持续时间</v>
      </c>
      <c r="H569" s="2" t="str">
        <v>测试特效持续时间</v>
      </c>
      <c r="I569" s="14"/>
      <c r="L569" s="14"/>
      <c r="P569" s="14"/>
      <c r="Q569" s="14"/>
      <c r="R569" s="14"/>
      <c r="S569" s="14"/>
      <c r="T569" s="14"/>
      <c r="U569" s="14"/>
      <c r="AO569" s="15"/>
    </row>
    <row customHeight="true" ht="15" r="570">
      <c r="B570" s="14"/>
      <c r="C570" s="15"/>
      <c r="F570" s="14"/>
      <c r="I570" s="14"/>
      <c r="J570" s="14"/>
      <c r="K570" s="14"/>
      <c r="L570" s="14"/>
      <c r="M570" s="14"/>
      <c r="N570" s="14"/>
      <c r="O570" s="14"/>
      <c r="P570" s="14"/>
      <c r="Q570" s="14"/>
      <c r="R570" s="14"/>
      <c r="S570" s="14"/>
      <c r="T570" s="14"/>
      <c r="U570" s="14"/>
      <c r="AO570" s="15"/>
    </row>
    <row customHeight="true" ht="15" r="571">
      <c r="G571" s="23" t="str">
        <v>点击区域是否循环出现（分数不够且点击区域都被点击后）</v>
      </c>
      <c r="H571" s="2" t="str">
        <v>是</v>
      </c>
      <c r="AO571" s="15"/>
    </row>
    <row customHeight="true" ht="15" r="572">
      <c r="AO572" s="15"/>
    </row>
    <row customHeight="true" ht="15" r="573">
      <c r="AE573" s="44" t="str">
        <v>圆盘填写</v>
      </c>
      <c r="AF573" s="45"/>
      <c r="AG573" s="45"/>
      <c r="AH573" s="46"/>
      <c r="AI573" s="46"/>
      <c r="AJ573" s="47"/>
      <c r="AO573" s="15"/>
    </row>
    <row customHeight="true" ht="15" r="574">
      <c r="R574" s="41" t="str">
        <v>横轴填写</v>
      </c>
      <c r="S574" s="41"/>
      <c r="T574" s="41"/>
      <c r="U574" s="41"/>
      <c r="V574" s="41"/>
      <c r="W574" s="41"/>
      <c r="X574" s="41"/>
      <c r="Y574" s="41"/>
      <c r="Z574" s="41"/>
      <c r="AA574" s="41"/>
      <c r="AB574" s="41"/>
      <c r="AC574" s="41"/>
      <c r="AE574" s="43" t="str">
        <v>预览区域ID</v>
      </c>
      <c r="AF574" s="42">
        <v>5</v>
      </c>
      <c r="AG574" s="42"/>
      <c r="AH574" s="15"/>
      <c r="AI574" s="15"/>
      <c r="AJ574" s="19"/>
    </row>
    <row customHeight="true" ht="15" r="575">
      <c r="E575" s="59" t="str">
        <v>点击区域</v>
      </c>
      <c r="F575" s="58"/>
      <c r="G575" s="58"/>
      <c r="H575" s="58"/>
      <c r="I575" s="58"/>
      <c r="J575" s="58"/>
      <c r="K575" s="58"/>
      <c r="L575" s="58"/>
      <c r="M575" s="58"/>
      <c r="N575" s="58"/>
      <c r="O575" s="58"/>
      <c r="P575" s="58"/>
      <c r="R575" s="26" t="str">
        <v>简易区域位置数据（横轴）</v>
      </c>
      <c r="S575" s="26"/>
      <c r="T575" s="26"/>
      <c r="U575" s="26"/>
      <c r="V575" s="26"/>
      <c r="W575" s="26"/>
      <c r="X575" s="26"/>
      <c r="Y575" s="26"/>
      <c r="Z575" s="26"/>
      <c r="AA575" s="26"/>
      <c r="AB575" s="16" t="str">
        <v>位置数据</v>
      </c>
      <c r="AC575" s="16"/>
      <c r="AE575" s="60">
        <f>VLOOKUP(AF574,AE577:AG586,2,FALSE)</f>
      </c>
      <c r="AF575" s="61">
        <f>VLOOKUP(AF574,AE577:AG586,3,FALSE)</f>
      </c>
      <c r="AG575" s="61">
        <f>360-AE575-AF575</f>
      </c>
      <c r="AH575" s="15"/>
      <c r="AI575" s="15"/>
      <c r="AJ575" s="19"/>
    </row>
    <row customHeight="true" ht="15" r="576">
      <c r="C576" s="16" t="str">
        <v>区域表中编号</v>
      </c>
      <c r="D576" s="12" t="str">
        <v>辅助列</v>
      </c>
      <c r="E576" s="48" t="str">
        <v>所属游戏</v>
      </c>
      <c r="F576" s="48" t="str">
        <v>本游戏区域序号</v>
      </c>
      <c r="G576" s="48" t="str">
        <v>自己ID</v>
      </c>
      <c r="H576" s="50" t="str">
        <v>前置条件</v>
      </c>
      <c r="I576" s="50" t="str">
        <v>触发后解锁区域</v>
      </c>
      <c r="J576" s="54" t="str">
        <v>区域位置X/角度</v>
      </c>
      <c r="K576" s="54" t="str">
        <v>区域宽度/角度</v>
      </c>
      <c r="L576" s="56" t="str">
        <v>初始隐藏</v>
      </c>
      <c r="M576" s="50" t="str">
        <v>区域颜色</v>
      </c>
      <c r="N576" s="34" t="str">
        <v>命中得分区间</v>
      </c>
      <c r="O576" s="34" t="str">
        <v>失误扣分区间</v>
      </c>
      <c r="P576" s="34" t="str">
        <v>命中后指针加速</v>
      </c>
      <c r="R576" s="49" t="str">
        <v>条长度</v>
      </c>
      <c r="S576" s="49"/>
      <c r="T576" s="49"/>
      <c r="U576" s="49"/>
      <c r="V576" s="49"/>
      <c r="W576" s="51">
        <v>1012</v>
      </c>
      <c r="X576" s="51"/>
      <c r="Y576" s="51"/>
      <c r="Z576" s="51"/>
      <c r="AA576" s="51"/>
      <c r="AB576" s="57" t="str">
        <v>区域位置X/角度</v>
      </c>
      <c r="AC576" s="57" t="str">
        <v>区域宽度/角度</v>
      </c>
      <c r="AE576" s="52" t="str">
        <v>区域ID</v>
      </c>
      <c r="AF576" s="53" t="str">
        <v>区域位置</v>
      </c>
      <c r="AG576" s="55" t="str">
        <v>区域角度</v>
      </c>
      <c r="AH576" s="15"/>
      <c r="AI576" s="15"/>
      <c r="AJ576" s="19"/>
    </row>
    <row customHeight="true" ht="15" r="577">
      <c r="C577" s="2">
        <f>IF(J577="","",COUNT($C$30:C576)+1)</f>
      </c>
      <c r="D577" s="12">
        <f>H556</f>
      </c>
      <c r="E577" s="6">
        <f>B550</f>
      </c>
      <c r="F577" s="6">
        <v>1</v>
      </c>
      <c r="G577" s="3">
        <f>IF(J577="","",E577&amp;"-"&amp;F577)</f>
      </c>
      <c r="H577" s="3"/>
      <c r="I577" s="3">
        <f t="array" ref="I577:I577">IF(J577="","","["&amp;TEXTJOIN(",",TRUE,IF((E547:E1546=B550)*(H547:H1546=F577),CHAR(34)&amp;G547:G1546&amp;CHAR(34),""))&amp;"]")</f>
      </c>
      <c r="J577" s="3">
        <f>IF(D577="横轴",AB577,IF(AND(AF577=0,AG577=0),"",AF577))</f>
      </c>
      <c r="K577" s="3">
        <f>IF(D577="横轴",AC577,IF(AND(AG577=0,AF577=0),"",AG577))</f>
      </c>
      <c r="L577" s="3" t="str">
        <v>显示</v>
      </c>
      <c r="M577" s="3">
        <f>K561</f>
      </c>
      <c r="N577" s="3">
        <f>IF(J577="","","["&amp;E562&amp;","&amp;E561&amp;"]")</f>
      </c>
      <c r="O577" s="3">
        <f>IF(J577="","","["&amp;E564&amp;","&amp;E563&amp;"]")</f>
      </c>
      <c r="P577" s="3">
        <v>1.5</v>
      </c>
      <c r="R577" s="10"/>
      <c r="S577" s="4"/>
      <c r="T577" s="4"/>
      <c r="U577" s="4"/>
      <c r="V577" s="4"/>
      <c r="W577" s="4"/>
      <c r="X577" s="4"/>
      <c r="Y577" s="4"/>
      <c r="Z577" s="4"/>
      <c r="AA577" s="5"/>
      <c r="AB577" s="13"/>
      <c r="AC577" s="2"/>
      <c r="AE577" s="18">
        <v>1</v>
      </c>
      <c r="AF577" s="17">
        <v>50</v>
      </c>
      <c r="AG577" s="16">
        <v>80</v>
      </c>
      <c r="AH577" s="15"/>
      <c r="AI577" s="15"/>
      <c r="AJ577" s="19"/>
    </row>
    <row customHeight="true" ht="15" r="578">
      <c r="C578" s="2">
        <f>IF(J578="","",COUNT($C$30:C577)+1)</f>
      </c>
      <c r="D578" s="12">
        <f>H556</f>
      </c>
      <c r="E578" s="6">
        <f>B550</f>
      </c>
      <c r="F578" s="6">
        <v>2</v>
      </c>
      <c r="G578" s="3">
        <f>IF(J578="","",E578&amp;"-"&amp;F578)</f>
      </c>
      <c r="H578" s="3">
        <v>1</v>
      </c>
      <c r="I578" s="3">
        <f t="array" ref="I578:I578">IF(J578="","","["&amp;TEXTJOIN(",",TRUE,IF((E548:E1547=B550)*(H548:H1547=F578),CHAR(34)&amp;G548:G1547&amp;CHAR(34),""))&amp;"]")</f>
      </c>
      <c r="J578" s="3">
        <f>IF(D578="横轴",AB578,IF(AND(AF578=0,AG578=0),"",AF578))</f>
      </c>
      <c r="K578" s="3">
        <f>IF(D578="横轴",AC578,IF(AND(AG578=0,AF578=0),"",AG578))</f>
      </c>
      <c r="L578" s="3" t="str">
        <v>隐藏</v>
      </c>
      <c r="M578" s="3">
        <f>K561</f>
      </c>
      <c r="N578" s="3">
        <f>IF(J578="","","["&amp;E562&amp;","&amp;E561&amp;"]")</f>
      </c>
      <c r="O578" s="3">
        <f>IF(J578="","","["&amp;E564&amp;","&amp;E563&amp;"]")</f>
      </c>
      <c r="P578" s="3">
        <v>2</v>
      </c>
      <c r="R578" s="10"/>
      <c r="S578" s="4"/>
      <c r="T578" s="4"/>
      <c r="U578" s="4"/>
      <c r="V578" s="4"/>
      <c r="W578" s="4"/>
      <c r="X578" s="4"/>
      <c r="Y578" s="4"/>
      <c r="Z578" s="4"/>
      <c r="AA578" s="5"/>
      <c r="AB578" s="13"/>
      <c r="AC578" s="2"/>
      <c r="AE578" s="18">
        <v>2</v>
      </c>
      <c r="AF578" s="17">
        <v>220</v>
      </c>
      <c r="AG578" s="16">
        <v>70</v>
      </c>
      <c r="AH578" s="15"/>
      <c r="AI578" s="15"/>
      <c r="AJ578" s="19"/>
    </row>
    <row customHeight="true" ht="15" r="579">
      <c r="C579" s="2">
        <f>IF(J579="","",COUNT($C$30:C578)+1)</f>
      </c>
      <c r="D579" s="12">
        <f>H556</f>
      </c>
      <c r="E579" s="6">
        <f>B550</f>
      </c>
      <c r="F579" s="6">
        <v>3</v>
      </c>
      <c r="G579" s="3">
        <f>IF(J579="","",E579&amp;"-"&amp;F579)</f>
      </c>
      <c r="H579" s="3">
        <v>2</v>
      </c>
      <c r="I579" s="3">
        <f t="array" ref="I579:I579">IF(J579="","","["&amp;TEXTJOIN(",",TRUE,IF((E549:E1548=B550)*(H549:H1548=F579),CHAR(34)&amp;G549:G1548&amp;CHAR(34),""))&amp;"]")</f>
      </c>
      <c r="J579" s="3">
        <f>IF(D579="横轴",AB579,IF(AND(AF579=0,AG579=0),"",AF579))</f>
      </c>
      <c r="K579" s="3">
        <f>IF(D579="横轴",AC579,IF(AND(AG579=0,AF579=0),"",AG579))</f>
      </c>
      <c r="L579" s="3" t="str">
        <v>隐藏</v>
      </c>
      <c r="M579" s="3">
        <f>K561</f>
      </c>
      <c r="N579" s="3">
        <f>IF(J579="","","["&amp;E562&amp;","&amp;E561&amp;"]")</f>
      </c>
      <c r="O579" s="3">
        <f>IF(J579="","","["&amp;E564&amp;","&amp;E563&amp;"]")</f>
      </c>
      <c r="P579" s="3">
        <v>2.5</v>
      </c>
      <c r="R579" s="10"/>
      <c r="S579" s="4"/>
      <c r="T579" s="4"/>
      <c r="U579" s="4"/>
      <c r="V579" s="4"/>
      <c r="W579" s="4"/>
      <c r="X579" s="4"/>
      <c r="Y579" s="4"/>
      <c r="Z579" s="4"/>
      <c r="AA579" s="5"/>
      <c r="AB579" s="13"/>
      <c r="AC579" s="2"/>
      <c r="AE579" s="18">
        <v>3</v>
      </c>
      <c r="AF579" s="17">
        <v>180</v>
      </c>
      <c r="AG579" s="16">
        <v>60</v>
      </c>
      <c r="AH579" s="15"/>
      <c r="AI579" s="15"/>
      <c r="AJ579" s="19"/>
    </row>
    <row customHeight="true" ht="15" r="580">
      <c r="C580" s="2">
        <f>IF(J580="","",COUNT($C$30:C579)+1)</f>
      </c>
      <c r="D580" s="12">
        <f>H556</f>
      </c>
      <c r="E580" s="6">
        <f>B550</f>
      </c>
      <c r="F580" s="6">
        <v>4</v>
      </c>
      <c r="G580" s="3">
        <f>IF(J580="","",E580&amp;"-"&amp;F580)</f>
      </c>
      <c r="H580" s="3">
        <v>3</v>
      </c>
      <c r="I580" s="3">
        <f t="array" ref="I580:I580">IF(J580="","","["&amp;TEXTJOIN(",",TRUE,IF((E550:E1549=B550)*(H550:H1549=F580),CHAR(34)&amp;G550:G1549&amp;CHAR(34),""))&amp;"]")</f>
      </c>
      <c r="J580" s="3">
        <f>IF(D580="横轴",AB580,IF(AND(AF580=0,AG580=0),"",AF580))</f>
      </c>
      <c r="K580" s="3">
        <f>IF(D580="横轴",AC580,IF(AND(AG580=0,AF580=0),"",AG580))</f>
      </c>
      <c r="L580" s="3" t="str">
        <v>隐藏</v>
      </c>
      <c r="M580" s="3">
        <f>K561</f>
      </c>
      <c r="N580" s="3">
        <f>IF(J580="","","["&amp;E562&amp;","&amp;E561&amp;"]")</f>
      </c>
      <c r="O580" s="3">
        <f>IF(J580="","","["&amp;E564&amp;","&amp;E563&amp;"]")</f>
      </c>
      <c r="P580" s="3">
        <v>2</v>
      </c>
      <c r="R580" s="10"/>
      <c r="S580" s="4"/>
      <c r="T580" s="4"/>
      <c r="U580" s="4"/>
      <c r="V580" s="4"/>
      <c r="W580" s="4"/>
      <c r="X580" s="4"/>
      <c r="Y580" s="4"/>
      <c r="Z580" s="4"/>
      <c r="AA580" s="5"/>
      <c r="AB580" s="13"/>
      <c r="AC580" s="2"/>
      <c r="AE580" s="18">
        <v>4</v>
      </c>
      <c r="AF580" s="17">
        <v>250</v>
      </c>
      <c r="AG580" s="16">
        <v>60</v>
      </c>
      <c r="AH580" s="15"/>
      <c r="AI580" s="15"/>
      <c r="AJ580" s="19"/>
    </row>
    <row customHeight="true" ht="15" r="581">
      <c r="C581" s="2">
        <f>IF(J581="","",COUNT($C$30:C580)+1)</f>
      </c>
      <c r="D581" s="12">
        <f>H556</f>
      </c>
      <c r="E581" s="6">
        <f>B550</f>
      </c>
      <c r="F581" s="6">
        <v>5</v>
      </c>
      <c r="G581" s="3">
        <f>IF(J581="","",E581&amp;"-"&amp;F581)</f>
      </c>
      <c r="H581" s="3">
        <v>4</v>
      </c>
      <c r="I581" s="3">
        <f t="array" ref="I581:I581">IF(J581="","","["&amp;TEXTJOIN(",",TRUE,IF((E551:E1550=B550)*(H551:H1550=F581),CHAR(34)&amp;G551:G1550&amp;CHAR(34),""))&amp;"]")</f>
      </c>
      <c r="J581" s="3">
        <f>IF(D581="横轴",AB581,IF(AND(AF581=0,AG581=0),"",AF581))</f>
      </c>
      <c r="K581" s="3">
        <f>IF(D581="横轴",AC581,IF(AND(AG581=0,AF581=0),"",AG581))</f>
      </c>
      <c r="L581" s="3" t="str">
        <v>隐藏</v>
      </c>
      <c r="M581" s="3">
        <f>K561</f>
      </c>
      <c r="N581" s="3">
        <f>IF(J581="","","["&amp;E562&amp;","&amp;E561&amp;"]")</f>
      </c>
      <c r="O581" s="3">
        <f>IF(J581="","","["&amp;E564&amp;","&amp;E563&amp;"]")</f>
      </c>
      <c r="P581" s="3">
        <v>1.5</v>
      </c>
      <c r="R581" s="10"/>
      <c r="S581" s="4"/>
      <c r="T581" s="4"/>
      <c r="U581" s="4"/>
      <c r="V581" s="4"/>
      <c r="W581" s="4"/>
      <c r="X581" s="4"/>
      <c r="Y581" s="4"/>
      <c r="Z581" s="4"/>
      <c r="AA581" s="5"/>
      <c r="AB581" s="13"/>
      <c r="AC581" s="2"/>
      <c r="AE581" s="18">
        <v>5</v>
      </c>
      <c r="AF581" s="17">
        <v>320</v>
      </c>
      <c r="AG581" s="16">
        <v>40</v>
      </c>
      <c r="AH581" s="15"/>
      <c r="AI581" s="15"/>
      <c r="AJ581" s="19"/>
    </row>
    <row customHeight="true" ht="15" r="582">
      <c r="C582" s="2">
        <f>IF(J582="","",COUNT($C$30:C581)+1)</f>
      </c>
      <c r="D582" s="12">
        <f>H556</f>
      </c>
      <c r="E582" s="6">
        <f>B550</f>
      </c>
      <c r="F582" s="6">
        <v>6</v>
      </c>
      <c r="G582" s="3">
        <f>IF(J582="","",E582&amp;"-"&amp;F582)</f>
      </c>
      <c r="H582" s="3">
        <v>5</v>
      </c>
      <c r="I582" s="3">
        <f t="array" ref="I582:I582">IF(J582="","","["&amp;TEXTJOIN(",",TRUE,IF((E552:E1551=B550)*(H552:H1551=F582),CHAR(34)&amp;G552:G1551&amp;CHAR(34),""))&amp;"]")</f>
      </c>
      <c r="J582" s="3">
        <f>IF(D582="横轴",AB582,IF(AND(AF582=0,AG582=0),"",AF582))</f>
      </c>
      <c r="K582" s="3">
        <f>IF(D582="横轴",AC582,IF(AND(AG582=0,AF582=0),"",AG582))</f>
      </c>
      <c r="L582" s="3" t="str">
        <v>隐藏</v>
      </c>
      <c r="M582" s="3">
        <f>K561</f>
      </c>
      <c r="N582" s="3">
        <f>IF(J582="","","["&amp;E562&amp;","&amp;E561&amp;"]")</f>
      </c>
      <c r="O582" s="3">
        <f>IF(J582="","","["&amp;E564&amp;","&amp;E563&amp;"]")</f>
      </c>
      <c r="P582" s="3">
        <v>1</v>
      </c>
      <c r="R582" s="10"/>
      <c r="S582" s="4"/>
      <c r="T582" s="4"/>
      <c r="U582" s="4"/>
      <c r="V582" s="4"/>
      <c r="W582" s="4"/>
      <c r="X582" s="4"/>
      <c r="Y582" s="4"/>
      <c r="Z582" s="4"/>
      <c r="AA582" s="5"/>
      <c r="AB582" s="13"/>
      <c r="AC582" s="2"/>
      <c r="AE582" s="18">
        <v>6</v>
      </c>
      <c r="AF582" s="17">
        <v>100</v>
      </c>
      <c r="AG582" s="16">
        <v>60</v>
      </c>
      <c r="AH582" s="15"/>
      <c r="AI582" s="15"/>
      <c r="AJ582" s="19"/>
    </row>
    <row customHeight="true" ht="15" r="583">
      <c r="C583" s="2">
        <f>IF(J583="","",COUNT($C$30:C582)+1)</f>
      </c>
      <c r="D583" s="12">
        <f>H556</f>
      </c>
      <c r="E583" s="6">
        <f>B550</f>
      </c>
      <c r="F583" s="6">
        <v>7</v>
      </c>
      <c r="G583" s="3">
        <f>IF(J583="","",E583&amp;"-"&amp;F583)</f>
      </c>
      <c r="H583" s="3"/>
      <c r="I583" s="3">
        <f t="array" ref="I583:I583">IF(J583="","","["&amp;TEXTJOIN(",",TRUE,IF((E553:E1552=B550)*(H553:H1552=F583),CHAR(34)&amp;G553:G1552&amp;CHAR(34),""))&amp;"]")</f>
      </c>
      <c r="J583" s="3">
        <f>IF(D583="横轴",AB583,IF(AND(AF583=0,AG583=0),"",AF583))</f>
      </c>
      <c r="K583" s="3">
        <f>IF(D583="横轴",AC583,IF(AND(AG583=0,AF583=0),"",AG583))</f>
      </c>
      <c r="L583" s="3" t="str">
        <v>隐藏</v>
      </c>
      <c r="M583" s="3">
        <f>K561</f>
      </c>
      <c r="N583" s="3">
        <f>IF(J583="","","["&amp;E562&amp;","&amp;E561&amp;"]")</f>
      </c>
      <c r="O583" s="3">
        <f>IF(J583="","","["&amp;E564&amp;","&amp;E563&amp;"]")</f>
      </c>
      <c r="P583" s="3"/>
      <c r="R583" s="10"/>
      <c r="S583" s="4"/>
      <c r="T583" s="4"/>
      <c r="U583" s="4"/>
      <c r="V583" s="4"/>
      <c r="W583" s="4"/>
      <c r="X583" s="4"/>
      <c r="Y583" s="4"/>
      <c r="Z583" s="4"/>
      <c r="AA583" s="5"/>
      <c r="AB583" s="13"/>
      <c r="AC583" s="2"/>
      <c r="AE583" s="18">
        <v>7</v>
      </c>
      <c r="AF583" s="17"/>
      <c r="AG583" s="16"/>
      <c r="AH583" s="15"/>
      <c r="AI583" s="15"/>
      <c r="AJ583" s="19"/>
    </row>
    <row customHeight="true" ht="15" r="584">
      <c r="C584" s="2">
        <f>IF(J584="","",COUNT($C$30:C583)+1)</f>
      </c>
      <c r="D584" s="12">
        <f>H556</f>
      </c>
      <c r="E584" s="6">
        <f>B550</f>
      </c>
      <c r="F584" s="6">
        <v>8</v>
      </c>
      <c r="G584" s="3">
        <f>IF(J584="","",E584&amp;"-"&amp;F584)</f>
      </c>
      <c r="H584" s="3"/>
      <c r="I584" s="3">
        <f t="array" ref="I584:I584">IF(J584="","","["&amp;TEXTJOIN(",",TRUE,IF((E554:E1553=B550)*(H554:H1553=F584),CHAR(34)&amp;G554:G1553&amp;CHAR(34),""))&amp;"]")</f>
      </c>
      <c r="J584" s="3">
        <f>IF(D584="横轴",AB584,IF(AND(AF584=0,AG584=0),"",AF584))</f>
      </c>
      <c r="K584" s="3">
        <f>IF(D584="横轴",AC584,IF(AND(AG584=0,AF584=0),"",AG584))</f>
      </c>
      <c r="L584" s="3" t="str">
        <v>隐藏</v>
      </c>
      <c r="M584" s="3">
        <f>K561</f>
      </c>
      <c r="N584" s="3">
        <f>IF(J584="","","["&amp;E562&amp;","&amp;E561&amp;"]")</f>
      </c>
      <c r="O584" s="3">
        <f>IF(J584="","","["&amp;E564&amp;","&amp;E563&amp;"]")</f>
      </c>
      <c r="P584" s="3"/>
      <c r="R584" s="10"/>
      <c r="S584" s="4"/>
      <c r="T584" s="4"/>
      <c r="U584" s="4"/>
      <c r="V584" s="4"/>
      <c r="W584" s="4"/>
      <c r="X584" s="4"/>
      <c r="Y584" s="4"/>
      <c r="Z584" s="4"/>
      <c r="AA584" s="5"/>
      <c r="AB584" s="13"/>
      <c r="AC584" s="2"/>
      <c r="AE584" s="18">
        <v>8</v>
      </c>
      <c r="AF584" s="17"/>
      <c r="AG584" s="16"/>
      <c r="AH584" s="15"/>
      <c r="AI584" s="15"/>
      <c r="AJ584" s="19"/>
    </row>
    <row customHeight="true" ht="15" r="585">
      <c r="C585" s="2">
        <f>IF(J585="","",COUNT($C$30:C584)+1)</f>
      </c>
      <c r="D585" s="12">
        <f>H556</f>
      </c>
      <c r="E585" s="6">
        <f>B550</f>
      </c>
      <c r="F585" s="6">
        <v>9</v>
      </c>
      <c r="G585" s="3">
        <f>IF(J585="","",E585&amp;"-"&amp;F585)</f>
      </c>
      <c r="H585" s="3"/>
      <c r="I585" s="3">
        <f t="array" ref="I585:I585">IF(J585="","","["&amp;TEXTJOIN(",",TRUE,IF((E555:E1554=B550)*(H555:H1554=F585),CHAR(34)&amp;G555:G1554&amp;CHAR(34),""))&amp;"]")</f>
      </c>
      <c r="J585" s="3">
        <f>IF(D585="横轴",AB585,IF(AND(AF585=0,AG585=0),"",AF585))</f>
      </c>
      <c r="K585" s="3">
        <f>IF(D585="横轴",AC585,IF(AND(AG585=0,AF585=0),"",AG585))</f>
      </c>
      <c r="L585" s="3" t="str">
        <v>隐藏</v>
      </c>
      <c r="M585" s="3">
        <f>K561</f>
      </c>
      <c r="N585" s="3">
        <f>IF(J585="","","["&amp;E562&amp;","&amp;E561&amp;"]")</f>
      </c>
      <c r="O585" s="3">
        <f>IF(J585="","","["&amp;E564&amp;","&amp;E563&amp;"]")</f>
      </c>
      <c r="P585" s="3"/>
      <c r="R585" s="10"/>
      <c r="S585" s="4"/>
      <c r="T585" s="4"/>
      <c r="U585" s="4"/>
      <c r="V585" s="4"/>
      <c r="W585" s="4"/>
      <c r="X585" s="4"/>
      <c r="Y585" s="4"/>
      <c r="Z585" s="4"/>
      <c r="AA585" s="5"/>
      <c r="AB585" s="13"/>
      <c r="AC585" s="2"/>
      <c r="AE585" s="18">
        <v>9</v>
      </c>
      <c r="AF585" s="17"/>
      <c r="AG585" s="16"/>
      <c r="AH585" s="15"/>
      <c r="AI585" s="15"/>
      <c r="AJ585" s="19"/>
    </row>
    <row customHeight="true" ht="15" r="586">
      <c r="C586" s="2">
        <f>IF(J586="","",COUNT($C$30:C585)+1)</f>
      </c>
      <c r="D586" s="12">
        <f>H556</f>
      </c>
      <c r="E586" s="6">
        <f>B550</f>
      </c>
      <c r="F586" s="6">
        <v>10</v>
      </c>
      <c r="G586" s="3">
        <f>IF(J586="","",E586&amp;"-"&amp;F586)</f>
      </c>
      <c r="H586" s="3"/>
      <c r="I586" s="3">
        <f t="array" ref="I586:I586">IF(J586="","","["&amp;TEXTJOIN(",",TRUE,IF((E556:E1555=B550)*(H556:H1555=F586),CHAR(34)&amp;G556:G1555&amp;CHAR(34),""))&amp;"]")</f>
      </c>
      <c r="J586" s="3">
        <f>IF(D586="横轴",AB586,IF(AND(AF586=0,AG586=0),"",AF586))</f>
      </c>
      <c r="K586" s="3">
        <f>IF(D586="横轴",AC586,IF(AND(AG586=0,AF586=0),"",AG586))</f>
      </c>
      <c r="L586" s="3" t="str">
        <v>隐藏</v>
      </c>
      <c r="M586" s="3">
        <f>K561</f>
      </c>
      <c r="N586" s="3">
        <f>IF(J586="","","["&amp;E562&amp;","&amp;E561&amp;"]")</f>
      </c>
      <c r="O586" s="3">
        <f>IF(J586="","","["&amp;E564&amp;","&amp;E563&amp;"]")</f>
      </c>
      <c r="P586" s="3"/>
      <c r="R586" s="10"/>
      <c r="S586" s="4"/>
      <c r="T586" s="4"/>
      <c r="U586" s="4"/>
      <c r="V586" s="4"/>
      <c r="W586" s="4"/>
      <c r="X586" s="4"/>
      <c r="Y586" s="4"/>
      <c r="Z586" s="4"/>
      <c r="AA586" s="5"/>
      <c r="AB586" s="13"/>
      <c r="AC586" s="2"/>
      <c r="AE586" s="9">
        <v>10</v>
      </c>
      <c r="AF586" s="8"/>
      <c r="AG586" s="11"/>
      <c r="AH586" s="7"/>
      <c r="AI586" s="7"/>
      <c r="AJ586" s="1"/>
    </row>
    <row customHeight="true" ht="15" r="587">
      <c r="AE587" s="15"/>
      <c r="AF587" s="15"/>
      <c r="AG587" s="15"/>
    </row>
    <row customHeight="true" ht="15" r="588">
      <c r="A588" s="20"/>
      <c r="B588" s="20"/>
      <c r="C588" s="20"/>
      <c r="D588" s="20"/>
      <c r="E588" s="20"/>
      <c r="F588" s="20"/>
      <c r="G588" s="20"/>
      <c r="H588" s="20"/>
      <c r="I588" s="20"/>
      <c r="J588" s="20"/>
      <c r="K588" s="20"/>
      <c r="L588" s="20"/>
      <c r="M588" s="20"/>
      <c r="N588" s="20"/>
      <c r="O588" s="20"/>
      <c r="P588" s="20"/>
      <c r="Q588" s="20"/>
      <c r="R588" s="20"/>
      <c r="S588" s="20"/>
      <c r="T588" s="20"/>
      <c r="U588" s="20"/>
      <c r="V588" s="20"/>
      <c r="W588" s="20"/>
      <c r="X588" s="20"/>
      <c r="Y588" s="20"/>
      <c r="Z588" s="20"/>
      <c r="AA588" s="20"/>
      <c r="AB588" s="20"/>
      <c r="AC588" s="20"/>
      <c r="AD588" s="20"/>
      <c r="AE588" s="20"/>
      <c r="AF588" s="20"/>
      <c r="AG588" s="20"/>
      <c r="AH588" s="20"/>
      <c r="AI588" s="20"/>
      <c r="AJ588" s="20"/>
      <c r="AK588" s="20"/>
      <c r="AL588" s="20"/>
      <c r="AM588" s="20"/>
      <c r="AN588" s="20"/>
      <c r="AO588" s="20"/>
      <c r="AP588" s="20"/>
      <c r="AQ588" s="20"/>
      <c r="AR588" s="20"/>
      <c r="AS588" s="20"/>
      <c r="AT588" s="20"/>
      <c r="AU588" s="20"/>
      <c r="AV588" s="20"/>
      <c r="AW588" s="20"/>
      <c r="AX588" s="20"/>
      <c r="AY588" s="20"/>
      <c r="AZ588" s="20"/>
      <c r="BA588" s="20"/>
      <c r="BB588" s="20"/>
      <c r="BC588" s="20"/>
      <c r="BD588" s="20"/>
      <c r="BE588" s="20"/>
      <c r="BF588" s="20"/>
      <c r="BG588" s="20"/>
      <c r="BH588" s="20"/>
      <c r="BI588" s="20"/>
      <c r="BJ588" s="20"/>
      <c r="BK588" s="20"/>
      <c r="BL588" s="20"/>
      <c r="BM588" s="20"/>
      <c r="BN588" s="20"/>
      <c r="BO588" s="20"/>
      <c r="BP588" s="20"/>
      <c r="BQ588" s="20"/>
      <c r="BR588" s="20"/>
      <c r="BS588" s="20"/>
      <c r="BT588" s="20"/>
      <c r="BU588" s="20"/>
      <c r="BV588" s="20"/>
      <c r="BW588" s="20"/>
    </row>
    <row customHeight="true" ht="15" r="589">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c r="AA589" s="14"/>
      <c r="AB589" s="14"/>
      <c r="AC589" s="14"/>
      <c r="AD589" s="14"/>
      <c r="AE589" s="14"/>
      <c r="AF589" s="14"/>
      <c r="AG589" s="14"/>
      <c r="AH589" s="14"/>
      <c r="AI589" s="14"/>
      <c r="AJ589" s="14"/>
      <c r="AK589" s="14"/>
      <c r="AL589" s="14"/>
      <c r="AM589" s="14"/>
      <c r="AN589" s="14"/>
      <c r="AO589" s="14"/>
      <c r="AP589" s="14"/>
      <c r="AQ589" s="14"/>
      <c r="AR589" s="14"/>
      <c r="AS589" s="14"/>
      <c r="AT589" s="14"/>
      <c r="AU589" s="14"/>
      <c r="AV589" s="14"/>
      <c r="AW589" s="14"/>
      <c r="AX589" s="14"/>
      <c r="AY589" s="14"/>
      <c r="AZ589" s="14"/>
      <c r="BA589" s="14"/>
      <c r="BB589" s="14"/>
      <c r="BC589" s="14"/>
      <c r="BD589" s="14"/>
      <c r="BE589" s="14"/>
      <c r="BF589" s="14"/>
      <c r="BG589" s="14"/>
      <c r="BH589" s="14"/>
      <c r="BI589" s="14"/>
      <c r="BJ589" s="14"/>
      <c r="BK589" s="14"/>
      <c r="BL589" s="14"/>
      <c r="BM589" s="14"/>
      <c r="BN589" s="14"/>
      <c r="BO589" s="14"/>
      <c r="BP589" s="14"/>
      <c r="BQ589" s="14"/>
      <c r="BR589" s="14"/>
      <c r="BS589" s="14"/>
      <c r="BT589" s="14"/>
      <c r="BU589" s="14"/>
      <c r="BV589" s="14"/>
      <c r="BW589" s="14"/>
    </row>
    <row customHeight="true" ht="15" r="590">
      <c r="B590" s="14"/>
      <c r="C590" s="14"/>
      <c r="D590" s="14"/>
      <c r="E590" s="14"/>
      <c r="F590" s="14"/>
      <c r="G590" s="27" t="str">
        <v>步骤表索引数据</v>
      </c>
      <c r="H590" s="27"/>
      <c r="I590" s="27"/>
      <c r="J590" s="27"/>
      <c r="K590" s="27"/>
      <c r="AO590" s="30" t="str">
        <v>辅助填写数据</v>
      </c>
      <c r="AP590" s="28"/>
      <c r="AQ590" s="28"/>
      <c r="AR590" s="28"/>
      <c r="AS590" s="28"/>
      <c r="AT590" s="28"/>
      <c r="AU590" s="28"/>
      <c r="AV590" s="28"/>
      <c r="AW590" s="28"/>
      <c r="AX590" s="28"/>
      <c r="AY590" s="28"/>
      <c r="AZ590" s="28"/>
      <c r="BA590" s="28"/>
      <c r="BB590" s="28"/>
      <c r="BC590" s="28"/>
      <c r="BD590" s="28"/>
      <c r="BE590" s="28"/>
      <c r="BF590" s="28"/>
      <c r="BG590" s="28"/>
      <c r="BH590" s="28"/>
      <c r="BI590" s="28"/>
      <c r="BJ590" s="28"/>
      <c r="BK590" s="28"/>
      <c r="BL590" s="28"/>
      <c r="BM590" s="28"/>
      <c r="BN590" s="28"/>
      <c r="BO590" s="28"/>
      <c r="BP590" s="28"/>
      <c r="BQ590" s="28"/>
      <c r="BR590" s="28"/>
      <c r="BS590" s="28"/>
      <c r="BT590" s="28"/>
      <c r="BU590" s="28"/>
      <c r="BV590" s="28"/>
      <c r="BW590" s="29"/>
    </row>
    <row customHeight="true" ht="15" r="591">
      <c r="B591" s="39" t="str">
        <v>索引值</v>
      </c>
      <c r="D591" s="40" t="str">
        <v>所属人物</v>
      </c>
      <c r="E591" s="34" t="str">
        <v>菜品</v>
      </c>
      <c r="F591" s="35" t="str">
        <v>步骤名</v>
      </c>
      <c r="G591" s="37" t="str">
        <v>关卡倒计时</v>
      </c>
      <c r="H591" s="37" t="str">
        <v>满分值</v>
      </c>
      <c r="I591" s="37" t="str">
        <v>及格分值</v>
      </c>
      <c r="J591" s="37" t="str">
        <v>失败后处理</v>
      </c>
      <c r="K591" s="37" t="str">
        <v>失败处理值</v>
      </c>
      <c r="AL591" s="36"/>
      <c r="AM591" s="36"/>
      <c r="AN591" s="36"/>
      <c r="AO591" s="38" t="str">
        <v>容器X</v>
      </c>
      <c r="AP591" s="15" t="str">
        <v>容器Y</v>
      </c>
      <c r="AQ591" s="15" t="str">
        <v>SettleOnPassingScore(控制游戏到达合格分数是否立即进行结算,0:不立即结束，1:分数一达到合格分就结算)</v>
      </c>
      <c r="AR591" s="15" t="str">
        <v>进度条的高度（默认100，基本不用）</v>
      </c>
      <c r="AS591" s="15" t="str">
        <v>横轴区域块的高度（默认100）</v>
      </c>
      <c r="AT591" s="15" t="str">
        <v>横轴区域块Y轴偏移量（相对于容器，默认为0）</v>
      </c>
      <c r="AU591" s="15" t="str">
        <v>进度条图Y(相对于容器默认50）</v>
      </c>
      <c r="AV591" s="15" t="str">
        <v>横轴容器宽度 默认700</v>
      </c>
      <c r="AW591" s="15" t="str">
        <v>横轴容器高度 默认300</v>
      </c>
      <c r="AX591" s="15" t="str">
        <v>圆盘容器宽度</v>
      </c>
      <c r="AY591" s="15" t="str">
        <v>圆盘容器高度</v>
      </c>
      <c r="AZ591" s="15" t="str">
        <v>IsOrder(点击的顺序：是否无序:'0'=有序 '1'=无序)，注意如果无序需要确保ClickAreaIds和区域块展示下一个区域快的id准确</v>
      </c>
      <c r="BA591" s="15" t="str">
        <v>IsRandom(题目组（区域块的顺序是否随机）次序是否随机-ClickAreaIds数组随机重新排序-:'0'=否 '1'=是)</v>
      </c>
      <c r="BB591" s="15" t="str">
        <v>IsShowComboCount(是否显示连击数：'0'不显示、'1'显示（默认）)</v>
      </c>
      <c r="BC591" s="15" t="str">
        <v>IsDisappearHit(击中后区域是否消失:‘0’=否 ’1‘=是)</v>
      </c>
      <c r="BD591" s="15" t="str">
        <v>LoopMode(指针-循环模式:'0'=不循环 '1'=往复循环 '2'=从头循环)</v>
      </c>
      <c r="BE591" s="15" t="str">
        <v>点击区域是否重复出现</v>
      </c>
      <c r="BF591" s="15" t="str">
        <v>PointesId(自己id)</v>
      </c>
      <c r="BG591" s="15" t="str">
        <v>AxisType(轴类型:'1'=横轴 '2'=圆盘)</v>
      </c>
      <c r="BH591" s="15" t="str">
        <v>StartDirection(初始方向:’1‘=从左到右/顺时针 ’2‘=从右到左/逆时针)</v>
      </c>
      <c r="BI591" s="15" t="str">
        <v>PointerMoveSpeed(指针移动速度:n 像素/秒或角度/秒)</v>
      </c>
      <c r="BJ591" s="15" t="str">
        <v>PointerImg(横轴指针图片) 20*100</v>
      </c>
      <c r="BK591" s="15" t="str">
        <v>QteBgHengZhouImg(qte横轴背景图) 700*100</v>
      </c>
      <c r="BL591" s="15" t="str">
        <v>QteBgCircleImg(qte圆盘背景图)400*400</v>
      </c>
      <c r="BM591" s="15" t="str">
        <v>QteBgColor(背景颜色，Hex码)</v>
      </c>
      <c r="BN591" s="15" t="str">
        <v>ClickMissFollowUp('1'=（默认）无反馈+仅扣分 '2'=显示下一个点击次序的区域块 '3’=退出并返回失败值 ‘4’(不再使用)=关卡重开)</v>
      </c>
      <c r="BO591" s="15" t="str">
        <v>ClickAreaNums(点击区域个数:暂时无用)</v>
      </c>
      <c r="BP591" s="15" t="str">
        <v>MinComboCount(最小连击数-连续N次点中即可算作处于连击状态（本次也算在内）)</v>
      </c>
      <c r="BQ591" s="15" t="str">
        <v>ComboScoreBoost(连击得分增幅:例：1.1)  连击得分=原始分数*1.1 (多次连击也是这个分数)</v>
      </c>
      <c r="BR591" s="15" t="str">
        <v>HitSoundEffect(命中音效资源路径)</v>
      </c>
      <c r="BS591" s="15" t="str">
        <v>HitEffectImage(命中特效资源图片路径) 显示区域120*120</v>
      </c>
      <c r="BT591" s="15" t="str">
        <v>HitEffectTimer(特效特效持续时间（秒）)</v>
      </c>
      <c r="BU591" s="15" t="str">
        <v>CriclePointer(圆盘指针) 20*200</v>
      </c>
      <c r="BV591" s="15" t="str">
        <v>CricleClickArea(圆盘区域块，从12点方向顺时针旋转10度的区域) 400*400</v>
      </c>
      <c r="BW591" s="19" t="str">
        <v>ClickAreaIds(点击区域id数组，默认此顺序)</v>
      </c>
    </row>
    <row customHeight="true" ht="15" r="592">
      <c r="B592" s="3">
        <f>COUNT($B$3:B591)+1</f>
      </c>
      <c r="D592" s="3" t="str">
        <v>赖哥</v>
      </c>
      <c r="E592" s="3" t="str">
        <v>柠檬茶第1杯</v>
      </c>
      <c r="F592" s="3" t="str">
        <v>调配糖浆</v>
      </c>
      <c r="G592" s="2">
        <f>IF(E608="是",E596,"")</f>
      </c>
      <c r="H592" s="2">
        <f>E600</f>
      </c>
      <c r="I592" s="2">
        <f>E600</f>
      </c>
      <c r="J592" s="2" t="str">
        <v>当前步骤重新开始</v>
      </c>
      <c r="K592" s="27">
        <f>IF(J592="当前步骤重新开始",1,IF(J592="从菜品第一步开始",2,3))</f>
      </c>
      <c r="AO592" s="31">
        <f>IF(H598="横轴",O596,O604)</f>
      </c>
      <c r="AP592" s="7">
        <f>IF(H598="横轴",O597,O605)</f>
      </c>
      <c r="AQ592" s="7">
        <f>IF(E607="立即结束",1,0)</f>
      </c>
      <c r="AR592" s="7"/>
      <c r="AS592" s="7">
        <f>IF(H598="横轴",O601,"")</f>
      </c>
      <c r="AT592" s="7">
        <f>IF(H598="横轴",O600,"")</f>
      </c>
      <c r="AU592" s="7">
        <f>IF(H598="横轴",O602,"")</f>
      </c>
      <c r="AV592" s="7">
        <f>IF(H598="横轴",O598,"")</f>
      </c>
      <c r="AW592" s="7">
        <f>IF(H598="横轴",O599,"")</f>
      </c>
      <c r="AX592" s="7">
        <f>IF(H598="横轴","",O606)</f>
      </c>
      <c r="AY592" s="7">
        <f>IF(H598="横轴","",O607)</f>
      </c>
      <c r="AZ592" s="7">
        <f>IF(H605="有序",0,1)</f>
      </c>
      <c r="BA592" s="7">
        <v>0</v>
      </c>
      <c r="BB592" s="7">
        <f>IF(K608="显示",1,0)</f>
      </c>
      <c r="BC592" s="7">
        <f>IF(H606="消失",1,0)</f>
      </c>
      <c r="BD592" s="7">
        <f>IF(K596="不循环",0,IF(K596="往复循环",1,2))</f>
      </c>
      <c r="BE592" s="7">
        <f>IF(H613="是",1,0)</f>
      </c>
      <c r="BF592" s="7">
        <f>D592&amp;"-"&amp;E592&amp;"-"&amp;F592</f>
      </c>
      <c r="BG592" s="7">
        <f>IF(H598="横轴",1,2)</f>
      </c>
      <c r="BH592" s="7">
        <f>IF(K597="左→右/顺时针",1,2)</f>
      </c>
      <c r="BI592" s="7">
        <f>K598</f>
      </c>
      <c r="BJ592" s="7">
        <f>K599</f>
      </c>
      <c r="BK592" s="7">
        <f>H599</f>
      </c>
      <c r="BL592" s="7">
        <f>H600</f>
      </c>
      <c r="BM592" s="7">
        <f>H601</f>
      </c>
      <c r="BN592" s="7">
        <f>IF(H607="仅扣分",1,IF(H607="失败退出",3,2))</f>
      </c>
      <c r="BO592" s="7">
        <f>10-COUNTIF(J619:J628,"")</f>
      </c>
      <c r="BP592" s="7">
        <f>K609</f>
      </c>
      <c r="BQ592" s="7">
        <f>K610</f>
      </c>
      <c r="BR592" s="7">
        <f>H609</f>
      </c>
      <c r="BS592" s="7">
        <f>H610</f>
      </c>
      <c r="BT592" s="7">
        <f>H611</f>
      </c>
      <c r="BU592" s="7">
        <f>K600</f>
      </c>
      <c r="BV592" s="7">
        <f>IF(K604=0,"",K604)</f>
      </c>
      <c r="BW592" s="1">
        <f t="array" ref="BW592:BW592">"["&amp;TEXTJOIN(",",TRUE,IF(G619:G628&lt;&gt;"",CHAR(34)&amp;G619:G628&amp;CHAR(34),""))&amp;"]"</f>
      </c>
    </row>
    <row customHeight="true" ht="15" r="593">
      <c r="B593" s="14"/>
      <c r="C593" s="14"/>
      <c r="D593" s="14"/>
      <c r="E593" s="14"/>
      <c r="F593" s="14"/>
      <c r="G593" s="14"/>
      <c r="H593" s="14"/>
      <c r="I593" s="14"/>
      <c r="J593" s="14"/>
      <c r="K593" s="14"/>
      <c r="L593" s="14"/>
      <c r="M593" s="14"/>
      <c r="N593" s="14"/>
      <c r="O593" s="14"/>
      <c r="P593" s="14"/>
      <c r="Q593" s="14"/>
      <c r="R593" s="14"/>
      <c r="S593" s="14"/>
      <c r="T593" s="14"/>
      <c r="U593" s="14"/>
      <c r="AO593" s="15"/>
    </row>
    <row customHeight="true" ht="15" r="594">
      <c r="B594" s="14"/>
      <c r="C594" s="14"/>
      <c r="S594" s="14"/>
      <c r="T594" s="14"/>
      <c r="U594" s="14"/>
      <c r="AO594" s="15"/>
    </row>
    <row customHeight="true" ht="15" r="595">
      <c r="B595" s="14"/>
      <c r="C595" s="14"/>
      <c r="D595" s="23" t="str">
        <v>设计相关</v>
      </c>
      <c r="E595" s="23"/>
      <c r="G595" s="24" t="str">
        <v>条整体</v>
      </c>
      <c r="H595" s="24"/>
      <c r="J595" s="25" t="str">
        <v>指针相关</v>
      </c>
      <c r="K595" s="25"/>
      <c r="L595" s="14"/>
      <c r="M595" s="26" t="str">
        <v>QTE数据（根据美术资源而来）</v>
      </c>
      <c r="N595" s="26"/>
      <c r="O595" s="26"/>
      <c r="S595" s="14"/>
      <c r="T595" s="14"/>
      <c r="U595" s="14"/>
      <c r="AO595" s="15"/>
    </row>
    <row customHeight="true" ht="15" r="596">
      <c r="B596" s="14"/>
      <c r="C596" s="14"/>
      <c r="D596" s="22" t="str">
        <v>关卡预期时间(s)</v>
      </c>
      <c r="E596" s="2">
        <v>15</v>
      </c>
      <c r="G596" s="21" t="str">
        <v>容器的X</v>
      </c>
      <c r="H596" s="2">
        <f>IF(H598="横轴",O596,O604)</f>
      </c>
      <c r="J596" s="21" t="str">
        <v>指针循环</v>
      </c>
      <c r="K596" s="3" t="str">
        <v>往复循环</v>
      </c>
      <c r="L596" s="14"/>
      <c r="M596" s="2" t="str">
        <v>横轴</v>
      </c>
      <c r="N596" s="2" t="str">
        <v>容器X</v>
      </c>
      <c r="O596" s="2">
        <v>134</v>
      </c>
      <c r="S596" s="14"/>
      <c r="T596" s="14"/>
      <c r="U596" s="14"/>
      <c r="AO596" s="15"/>
    </row>
    <row customHeight="true" ht="15" r="597">
      <c r="B597" s="14"/>
      <c r="C597" s="14"/>
      <c r="D597" s="27" t="str">
        <v>点击区域数</v>
      </c>
      <c r="E597" s="2">
        <f>10-COUNTIF(J619:J628,"")</f>
      </c>
      <c r="G597" s="21" t="str">
        <v>容器的Y</v>
      </c>
      <c r="H597" s="2">
        <f>IF(H598="横轴",O597,O605)</f>
      </c>
      <c r="J597" s="21" t="str">
        <v>初始方向</v>
      </c>
      <c r="K597" s="3" t="str">
        <v>左→右/顺时针</v>
      </c>
      <c r="L597" s="14"/>
      <c r="M597" s="2" t="str">
        <v>横轴</v>
      </c>
      <c r="N597" s="2" t="str">
        <v>容器Y</v>
      </c>
      <c r="O597" s="2">
        <v>324</v>
      </c>
      <c r="S597" s="14"/>
      <c r="T597" s="14"/>
      <c r="U597" s="14"/>
      <c r="AO597" s="15"/>
    </row>
    <row customHeight="true" ht="15" r="598">
      <c r="B598" s="14"/>
      <c r="C598" s="14"/>
      <c r="D598" s="22" t="str">
        <v>预期指针来回几次玩家才能命中</v>
      </c>
      <c r="E598" s="2">
        <v>2</v>
      </c>
      <c r="G598" s="21" t="str">
        <v>类型</v>
      </c>
      <c r="H598" s="3" t="str">
        <v>横轴</v>
      </c>
      <c r="J598" s="21" t="str">
        <v>指针移速</v>
      </c>
      <c r="K598" s="3">
        <f>E599</f>
      </c>
      <c r="L598" s="14"/>
      <c r="M598" s="2" t="str">
        <v>横轴</v>
      </c>
      <c r="N598" s="2" t="str">
        <v>容器W</v>
      </c>
      <c r="O598" s="2">
        <v>1012</v>
      </c>
      <c r="S598" s="14"/>
      <c r="T598" s="14"/>
      <c r="U598" s="14"/>
      <c r="AO598" s="15"/>
    </row>
    <row customHeight="true" ht="15" r="599">
      <c r="B599" s="14"/>
      <c r="C599" s="14"/>
      <c r="D599" s="27" t="str">
        <v>默认指针移速</v>
      </c>
      <c r="E599" s="2">
        <f>ROUND(IF(H598="横轴",W618/E598,360/E598)*E610,0)</f>
      </c>
      <c r="G599" s="32" t="str">
        <v>横轴图片</v>
      </c>
      <c r="H599" s="3" t="str">
        <v>Graphics/多点触发轴/横轴背景图.png</v>
      </c>
      <c r="J599" s="32" t="str">
        <v>指针图片-横轴</v>
      </c>
      <c r="K599" s="2" t="str">
        <v>Graphics/多点触发轴/横轴指针.png</v>
      </c>
      <c r="L599" s="14"/>
      <c r="M599" s="2" t="str">
        <v>横轴</v>
      </c>
      <c r="N599" s="2" t="str">
        <v>容器H</v>
      </c>
      <c r="O599" s="2">
        <v>72</v>
      </c>
      <c r="S599" s="14"/>
      <c r="T599" s="14"/>
      <c r="U599" s="14"/>
      <c r="AO599" s="15"/>
    </row>
    <row customHeight="true" ht="15" r="600">
      <c r="B600" s="14"/>
      <c r="C600" s="14"/>
      <c r="D600" s="22" t="str">
        <v>通关总分</v>
      </c>
      <c r="E600" s="2">
        <v>100</v>
      </c>
      <c r="G600" s="33" t="str">
        <v>圆盘图片</v>
      </c>
      <c r="H600" s="2" t="str">
        <v>Graphics/多点触发轴/qte圆盘背景图.png</v>
      </c>
      <c r="J600" s="32" t="str">
        <v>指针图片-圆盘</v>
      </c>
      <c r="K600" s="2" t="str">
        <v>Graphics/多点触发轴/圆盘指针.png</v>
      </c>
      <c r="L600" s="14"/>
      <c r="M600" s="2" t="str">
        <v>横轴</v>
      </c>
      <c r="N600" s="2" t="str">
        <v>目标点击区域Y</v>
      </c>
      <c r="O600" s="2">
        <v>18</v>
      </c>
      <c r="S600" s="14"/>
      <c r="T600" s="14"/>
      <c r="U600" s="14"/>
      <c r="AO600" s="15"/>
    </row>
    <row customHeight="true" ht="15" r="601">
      <c r="B601" s="14"/>
      <c r="C601" s="14"/>
      <c r="D601" s="22" t="str">
        <v>预期最少点击通关次数</v>
      </c>
      <c r="E601" s="2">
        <v>3</v>
      </c>
      <c r="G601" s="33" t="str">
        <v>背景色(HeX码)</v>
      </c>
      <c r="H601" s="2"/>
      <c r="J601" s="41" t="str">
        <v>点击区域</v>
      </c>
      <c r="K601" s="41"/>
      <c r="L601" s="14"/>
      <c r="M601" s="2" t="str">
        <v>横轴</v>
      </c>
      <c r="N601" s="2" t="str">
        <v>目标点击区域H</v>
      </c>
      <c r="O601" s="2">
        <v>36</v>
      </c>
      <c r="S601" s="14"/>
      <c r="T601" s="14"/>
      <c r="U601" s="14"/>
      <c r="AO601" s="15"/>
    </row>
    <row customHeight="true" ht="15" r="602">
      <c r="B602" s="14"/>
      <c r="C602" s="14"/>
      <c r="D602" s="22" t="str">
        <v>预期最多点击通关次数</v>
      </c>
      <c r="E602" s="2">
        <v>5</v>
      </c>
      <c r="G602" s="15"/>
      <c r="H602" s="15"/>
      <c r="J602" s="32" t="str">
        <v>区域图片-横轴</v>
      </c>
      <c r="K602" s="2"/>
      <c r="L602" s="14"/>
      <c r="M602" s="2" t="str">
        <v>横轴</v>
      </c>
      <c r="N602" s="2" t="str">
        <v>进度条图Y偏移</v>
      </c>
      <c r="O602" s="2">
        <v>10</v>
      </c>
      <c r="S602" s="14"/>
      <c r="T602" s="14"/>
      <c r="U602" s="14"/>
      <c r="AO602" s="15"/>
    </row>
    <row customHeight="true" ht="15" r="603">
      <c r="B603" s="14"/>
      <c r="C603" s="14"/>
      <c r="D603" s="27" t="str">
        <v>命中得分区间-大</v>
      </c>
      <c r="E603" s="2">
        <f>ROUND(E600/E601,0)</f>
      </c>
      <c r="J603" s="32" t="str">
        <v>区域颜色-横轴</v>
      </c>
      <c r="K603" s="2" t="str">
        <v>#88cc66</v>
      </c>
      <c r="L603" s="14"/>
      <c r="M603" s="2" t="str">
        <v>横轴</v>
      </c>
      <c r="N603" s="61" t="str">
        <v>进度条图H</v>
      </c>
      <c r="O603" s="61" t="str">
        <v>-</v>
      </c>
      <c r="S603" s="14"/>
      <c r="T603" s="14"/>
      <c r="U603" s="14"/>
      <c r="AO603" s="15"/>
    </row>
    <row customHeight="true" ht="15" r="604">
      <c r="B604" s="14"/>
      <c r="C604" s="14"/>
      <c r="D604" s="27" t="str">
        <v>命中得分区间-小</v>
      </c>
      <c r="E604" s="2">
        <f>ROUND(E600/E602,0)</f>
      </c>
      <c r="G604" s="64" t="str">
        <v>点击相关</v>
      </c>
      <c r="H604" s="64"/>
      <c r="J604" s="32" t="str">
        <v>区域图片-圆盘</v>
      </c>
      <c r="K604" s="2" t="str">
        <v>Graphics/多点触发轴/qte圆盘区域块10度.png</v>
      </c>
      <c r="L604" s="14"/>
      <c r="M604" s="2" t="str">
        <v>圆盘</v>
      </c>
      <c r="N604" s="2" t="str">
        <v>容器X</v>
      </c>
      <c r="O604" s="2">
        <v>440</v>
      </c>
      <c r="S604" s="14"/>
      <c r="T604" s="14"/>
      <c r="U604" s="14"/>
      <c r="AO604" s="15"/>
    </row>
    <row customHeight="true" ht="15" r="605">
      <c r="B605" s="14"/>
      <c r="C605" s="14"/>
      <c r="D605" s="22" t="str">
        <v>失误扣分区间-大</v>
      </c>
      <c r="E605" s="2">
        <v>0</v>
      </c>
      <c r="G605" s="34" t="str">
        <v>点击区域出现顺序</v>
      </c>
      <c r="H605" s="3" t="str">
        <v>有序</v>
      </c>
      <c r="J605" s="32" t="str">
        <v>区域颜色-圆盘</v>
      </c>
      <c r="K605" s="2"/>
      <c r="L605" s="14"/>
      <c r="M605" s="2" t="str">
        <v>圆盘</v>
      </c>
      <c r="N605" s="2" t="str">
        <v>容器Y</v>
      </c>
      <c r="O605" s="2">
        <v>160</v>
      </c>
      <c r="S605" s="14"/>
      <c r="T605" s="14"/>
      <c r="U605" s="14"/>
      <c r="AO605" s="15"/>
    </row>
    <row customHeight="true" ht="15" r="606">
      <c r="B606" s="14"/>
      <c r="C606" s="15"/>
      <c r="D606" s="22" t="str">
        <v>失误扣分区间-小</v>
      </c>
      <c r="E606" s="2">
        <v>0</v>
      </c>
      <c r="G606" s="34" t="str">
        <v>击中后区域是否消失</v>
      </c>
      <c r="H606" s="3" t="str">
        <v>消失</v>
      </c>
      <c r="I606" s="14"/>
      <c r="L606" s="14"/>
      <c r="M606" s="2" t="str">
        <v>圆盘</v>
      </c>
      <c r="N606" s="2" t="str">
        <v>容器W</v>
      </c>
      <c r="O606" s="2">
        <v>400</v>
      </c>
      <c r="P606" s="14"/>
      <c r="Q606" s="14"/>
      <c r="R606" s="14"/>
      <c r="S606" s="14"/>
      <c r="T606" s="14"/>
      <c r="U606" s="14"/>
      <c r="AO606" s="15"/>
    </row>
    <row customHeight="true" ht="15" r="607">
      <c r="B607" s="14"/>
      <c r="C607" s="15"/>
      <c r="D607" s="22" t="str">
        <v>到达总分是否立即结束游戏</v>
      </c>
      <c r="E607" s="2" t="str">
        <v>立即结束</v>
      </c>
      <c r="G607" s="34" t="str">
        <v>点错处理</v>
      </c>
      <c r="H607" s="2" t="str">
        <v>仅扣分</v>
      </c>
      <c r="I607" s="14"/>
      <c r="J607" s="62" t="str">
        <v>连击相关</v>
      </c>
      <c r="K607" s="62"/>
      <c r="L607" s="14"/>
      <c r="M607" s="2" t="str">
        <v>圆盘</v>
      </c>
      <c r="N607" s="2" t="str">
        <v>容器H</v>
      </c>
      <c r="O607" s="2">
        <v>400</v>
      </c>
      <c r="P607" s="14"/>
      <c r="Q607" s="14"/>
      <c r="R607" s="14"/>
      <c r="S607" s="14"/>
      <c r="T607" s="14"/>
      <c r="U607" s="14"/>
      <c r="AO607" s="15"/>
    </row>
    <row customHeight="true" ht="15" r="608">
      <c r="B608" s="14"/>
      <c r="C608" s="15"/>
      <c r="D608" s="22" t="str">
        <v>是否限时</v>
      </c>
      <c r="E608" s="2" t="str">
        <v>否</v>
      </c>
      <c r="G608" s="34" t="str">
        <v>点错扣分值</v>
      </c>
      <c r="H608" s="3">
        <v>10</v>
      </c>
      <c r="I608" s="14"/>
      <c r="J608" s="2" t="str">
        <v>是否显示连击数</v>
      </c>
      <c r="K608" s="2" t="str">
        <v>不显示</v>
      </c>
      <c r="L608" s="14"/>
      <c r="P608" s="14"/>
      <c r="Q608" s="14"/>
      <c r="R608" s="14"/>
      <c r="S608" s="14"/>
      <c r="T608" s="14"/>
      <c r="U608" s="14"/>
      <c r="AO608" s="15"/>
    </row>
    <row customHeight="true" ht="15" r="609">
      <c r="B609" s="14"/>
      <c r="C609" s="15"/>
      <c r="G609" s="32" t="str">
        <v>命中音效</v>
      </c>
      <c r="H609" s="3" t="str">
        <v>Audio/和面.mp3</v>
      </c>
      <c r="I609" s="14"/>
      <c r="J609" s="2" t="str">
        <v>最小连击数</v>
      </c>
      <c r="K609" s="2">
        <v>3</v>
      </c>
      <c r="L609" s="14"/>
      <c r="P609" s="14"/>
      <c r="Q609" s="14"/>
      <c r="R609" s="14"/>
      <c r="S609" s="14"/>
      <c r="T609" s="14"/>
      <c r="U609" s="14"/>
      <c r="AO609" s="15"/>
    </row>
    <row customHeight="true" ht="15" r="610">
      <c r="B610" s="14"/>
      <c r="C610" s="15"/>
      <c r="D610" s="63" t="str">
        <v>指针速度参数</v>
      </c>
      <c r="E610" s="2">
        <v>1</v>
      </c>
      <c r="G610" s="33" t="str">
        <v>命中特效</v>
      </c>
      <c r="H610" s="2"/>
      <c r="I610" s="14"/>
      <c r="J610" s="2" t="str">
        <v>连击积分增幅</v>
      </c>
      <c r="K610" s="2">
        <v>1.1</v>
      </c>
      <c r="L610" s="14"/>
      <c r="P610" s="14"/>
      <c r="Q610" s="14"/>
      <c r="R610" s="14"/>
      <c r="S610" s="14"/>
      <c r="T610" s="14"/>
      <c r="U610" s="14"/>
      <c r="AO610" s="15"/>
    </row>
    <row customHeight="true" ht="15" r="611">
      <c r="B611" s="14"/>
      <c r="C611" s="15"/>
      <c r="G611" s="33" t="str">
        <v>特效持续时间</v>
      </c>
      <c r="H611" s="2" t="str">
        <v>测试特效持续时间</v>
      </c>
      <c r="I611" s="14"/>
      <c r="L611" s="14"/>
      <c r="P611" s="14"/>
      <c r="Q611" s="14"/>
      <c r="R611" s="14"/>
      <c r="S611" s="14"/>
      <c r="T611" s="14"/>
      <c r="U611" s="14"/>
      <c r="AO611" s="15"/>
    </row>
    <row customHeight="true" ht="15" r="612">
      <c r="B612" s="14"/>
      <c r="C612" s="15"/>
      <c r="F612" s="14"/>
      <c r="I612" s="14"/>
      <c r="J612" s="14"/>
      <c r="K612" s="14"/>
      <c r="L612" s="14"/>
      <c r="M612" s="14"/>
      <c r="N612" s="14"/>
      <c r="O612" s="14"/>
      <c r="P612" s="14"/>
      <c r="Q612" s="14"/>
      <c r="R612" s="14"/>
      <c r="S612" s="14"/>
      <c r="T612" s="14"/>
      <c r="U612" s="14"/>
      <c r="AO612" s="15"/>
    </row>
    <row customHeight="true" ht="15" r="613">
      <c r="G613" s="23" t="str">
        <v>点击区域是否循环出现（分数不够且点击区域都被点击后）</v>
      </c>
      <c r="H613" s="2" t="str">
        <v>是</v>
      </c>
      <c r="AO613" s="15"/>
    </row>
    <row customHeight="true" ht="15" r="614">
      <c r="AO614" s="15"/>
    </row>
    <row customHeight="true" ht="15" r="615">
      <c r="AE615" s="44" t="str">
        <v>圆盘填写</v>
      </c>
      <c r="AF615" s="45"/>
      <c r="AG615" s="45"/>
      <c r="AH615" s="46"/>
      <c r="AI615" s="46"/>
      <c r="AJ615" s="47"/>
      <c r="AO615" s="15"/>
    </row>
    <row customHeight="true" ht="15" r="616">
      <c r="R616" s="41" t="str">
        <v>横轴填写</v>
      </c>
      <c r="S616" s="41"/>
      <c r="T616" s="41"/>
      <c r="U616" s="41"/>
      <c r="V616" s="41"/>
      <c r="W616" s="41"/>
      <c r="X616" s="41"/>
      <c r="Y616" s="41"/>
      <c r="Z616" s="41"/>
      <c r="AA616" s="41"/>
      <c r="AB616" s="41"/>
      <c r="AC616" s="41"/>
      <c r="AE616" s="43" t="str">
        <v>预览区域ID</v>
      </c>
      <c r="AF616" s="42">
        <v>5</v>
      </c>
      <c r="AG616" s="42"/>
      <c r="AH616" s="15"/>
      <c r="AI616" s="15"/>
      <c r="AJ616" s="19"/>
    </row>
    <row customHeight="true" ht="15" r="617">
      <c r="E617" s="59" t="str">
        <v>点击区域</v>
      </c>
      <c r="F617" s="58"/>
      <c r="G617" s="58"/>
      <c r="H617" s="58"/>
      <c r="I617" s="58"/>
      <c r="J617" s="58"/>
      <c r="K617" s="58"/>
      <c r="L617" s="58"/>
      <c r="M617" s="58"/>
      <c r="N617" s="58"/>
      <c r="O617" s="58"/>
      <c r="P617" s="58"/>
      <c r="R617" s="26" t="str">
        <v>简易区域位置数据（横轴）</v>
      </c>
      <c r="S617" s="26"/>
      <c r="T617" s="26"/>
      <c r="U617" s="26"/>
      <c r="V617" s="26"/>
      <c r="W617" s="26"/>
      <c r="X617" s="26"/>
      <c r="Y617" s="26"/>
      <c r="Z617" s="26"/>
      <c r="AA617" s="26"/>
      <c r="AB617" s="16" t="str">
        <v>位置数据</v>
      </c>
      <c r="AC617" s="16"/>
      <c r="AE617" s="60">
        <f>VLOOKUP(AF616,AE619:AG628,2,FALSE)</f>
      </c>
      <c r="AF617" s="61">
        <f>VLOOKUP(AF616,AE619:AG628,3,FALSE)</f>
      </c>
      <c r="AG617" s="61">
        <f>360-AE617-AF617</f>
      </c>
      <c r="AH617" s="15"/>
      <c r="AI617" s="15"/>
      <c r="AJ617" s="19"/>
    </row>
    <row customHeight="true" ht="15" r="618">
      <c r="C618" s="16" t="str">
        <v>区域表中编号</v>
      </c>
      <c r="D618" s="12" t="str">
        <v>辅助列</v>
      </c>
      <c r="E618" s="48" t="str">
        <v>所属游戏</v>
      </c>
      <c r="F618" s="48" t="str">
        <v>本游戏区域序号</v>
      </c>
      <c r="G618" s="48" t="str">
        <v>自己ID</v>
      </c>
      <c r="H618" s="50" t="str">
        <v>前置条件</v>
      </c>
      <c r="I618" s="50" t="str">
        <v>触发后解锁区域</v>
      </c>
      <c r="J618" s="54" t="str">
        <v>区域位置X/角度</v>
      </c>
      <c r="K618" s="54" t="str">
        <v>区域宽度/角度</v>
      </c>
      <c r="L618" s="56" t="str">
        <v>初始隐藏</v>
      </c>
      <c r="M618" s="50" t="str">
        <v>区域颜色</v>
      </c>
      <c r="N618" s="34" t="str">
        <v>命中得分区间</v>
      </c>
      <c r="O618" s="34" t="str">
        <v>失误扣分区间</v>
      </c>
      <c r="P618" s="34" t="str">
        <v>命中后指针加速</v>
      </c>
      <c r="R618" s="49" t="str">
        <v>条长度</v>
      </c>
      <c r="S618" s="49"/>
      <c r="T618" s="49"/>
      <c r="U618" s="49"/>
      <c r="V618" s="49"/>
      <c r="W618" s="51">
        <v>1012</v>
      </c>
      <c r="X618" s="51"/>
      <c r="Y618" s="51"/>
      <c r="Z618" s="51"/>
      <c r="AA618" s="51"/>
      <c r="AB618" s="57" t="str">
        <v>区域位置X/角度</v>
      </c>
      <c r="AC618" s="57" t="str">
        <v>区域宽度/角度</v>
      </c>
      <c r="AE618" s="52" t="str">
        <v>区域ID</v>
      </c>
      <c r="AF618" s="53" t="str">
        <v>区域位置</v>
      </c>
      <c r="AG618" s="55" t="str">
        <v>区域角度</v>
      </c>
      <c r="AH618" s="15"/>
      <c r="AI618" s="15"/>
      <c r="AJ618" s="19"/>
    </row>
    <row customHeight="true" ht="15" r="619">
      <c r="C619" s="2">
        <f>IF(J619="","",COUNT($C$30:C618)+1)</f>
      </c>
      <c r="D619" s="12">
        <f>H598</f>
      </c>
      <c r="E619" s="6">
        <f>B592</f>
      </c>
      <c r="F619" s="6">
        <v>1</v>
      </c>
      <c r="G619" s="3">
        <f>IF(J619="","",E619&amp;"-"&amp;F619)</f>
      </c>
      <c r="H619" s="3"/>
      <c r="I619" s="3">
        <f t="array" ref="I619:I619">IF(J619="","","["&amp;TEXTJOIN(",",TRUE,IF((E589:E1588=B592)*(H589:H1588=F619),CHAR(34)&amp;G589:G1588&amp;CHAR(34),""))&amp;"]")</f>
      </c>
      <c r="J619" s="3">
        <f>IF(D619="横轴",AB619,IF(AND(AF619=0,AG619=0),"",AF619))</f>
      </c>
      <c r="K619" s="3">
        <f>IF(D619="横轴",AC619,IF(AND(AG619=0,AF619=0),"",AG619))</f>
      </c>
      <c r="L619" s="3" t="str">
        <v>显示</v>
      </c>
      <c r="M619" s="3">
        <f>K603</f>
      </c>
      <c r="N619" s="3">
        <f>IF(J619="","","["&amp;E604&amp;","&amp;E603&amp;"]")</f>
      </c>
      <c r="O619" s="3">
        <f>IF(J619="","","["&amp;E606&amp;","&amp;E605&amp;"]")</f>
      </c>
      <c r="P619" s="3">
        <v>1.3</v>
      </c>
      <c r="R619" s="10"/>
      <c r="S619" s="4"/>
      <c r="T619" s="4"/>
      <c r="U619" s="4"/>
      <c r="V619" s="4">
        <v>1</v>
      </c>
      <c r="W619" s="4">
        <v>1</v>
      </c>
      <c r="X619" s="4">
        <v>1</v>
      </c>
      <c r="Y619" s="4"/>
      <c r="Z619" s="4"/>
      <c r="AA619" s="5"/>
      <c r="AB619" s="13">
        <f>IF(COUNTIF(R619:AA619,1)=0,"",ROUND((MATCH(1,R619:AA619,0)-1)*(W618/10),0))</f>
      </c>
      <c r="AC619" s="2">
        <f>IF(COUNTIF(R619:AA619,1)=0,"",ROUND(COUNTIF(R619:AA619,1)*(W618/10),0))</f>
      </c>
      <c r="AE619" s="18">
        <v>1</v>
      </c>
      <c r="AF619" s="17"/>
      <c r="AG619" s="16"/>
      <c r="AH619" s="15"/>
      <c r="AI619" s="15"/>
      <c r="AJ619" s="19"/>
    </row>
    <row customHeight="true" ht="15" r="620">
      <c r="C620" s="2">
        <f>IF(J620="","",COUNT($C$30:C619)+1)</f>
      </c>
      <c r="D620" s="12">
        <f>H598</f>
      </c>
      <c r="E620" s="6">
        <f>B592</f>
      </c>
      <c r="F620" s="6">
        <v>2</v>
      </c>
      <c r="G620" s="3">
        <f>IF(J620="","",E620&amp;"-"&amp;F620)</f>
      </c>
      <c r="H620" s="3">
        <v>1</v>
      </c>
      <c r="I620" s="3">
        <f t="array" ref="I620:I620">IF(J620="","","["&amp;TEXTJOIN(",",TRUE,IF((E590:E1589=B592)*(H590:H1589=F620),CHAR(34)&amp;G590:G1589&amp;CHAR(34),""))&amp;"]")</f>
      </c>
      <c r="J620" s="3">
        <f>IF(D620="横轴",AB620,IF(AND(AF620=0,AG620=0),"",AF620))</f>
      </c>
      <c r="K620" s="3">
        <f>IF(D620="横轴",AC620,IF(AND(AG620=0,AF620=0),"",AG620))</f>
      </c>
      <c r="L620" s="3" t="str">
        <v>隐藏</v>
      </c>
      <c r="M620" s="3">
        <f>K603</f>
      </c>
      <c r="N620" s="3">
        <f>IF(J620="","","["&amp;E604&amp;","&amp;E603&amp;"]")</f>
      </c>
      <c r="O620" s="3">
        <f>IF(J620="","","["&amp;E606&amp;","&amp;E605&amp;"]")</f>
      </c>
      <c r="P620" s="3">
        <v>1.9</v>
      </c>
      <c r="R620" s="10"/>
      <c r="S620" s="4">
        <v>1</v>
      </c>
      <c r="T620" s="4"/>
      <c r="U620" s="4"/>
      <c r="V620" s="4"/>
      <c r="W620" s="4"/>
      <c r="X620" s="4"/>
      <c r="Y620" s="4"/>
      <c r="Z620" s="4"/>
      <c r="AA620" s="5"/>
      <c r="AB620" s="13">
        <f>IF(COUNTIF(R620:AA620,1)=0,"",ROUND((MATCH(1,R620:AA620,0)-1)*(W618/10),0))</f>
      </c>
      <c r="AC620" s="2">
        <f>IF(COUNTIF(R620:AA620,1)=0,"",ROUND(COUNTIF(R620:AA620,1)*(W618/10),0))</f>
      </c>
      <c r="AE620" s="18">
        <v>2</v>
      </c>
      <c r="AF620" s="17"/>
      <c r="AG620" s="16"/>
      <c r="AH620" s="15"/>
      <c r="AI620" s="15"/>
      <c r="AJ620" s="19"/>
    </row>
    <row customHeight="true" ht="15" r="621">
      <c r="C621" s="2">
        <f>IF(J621="","",COUNT($C$30:C620)+1)</f>
      </c>
      <c r="D621" s="12">
        <f>H598</f>
      </c>
      <c r="E621" s="6">
        <f>B592</f>
      </c>
      <c r="F621" s="6">
        <v>3</v>
      </c>
      <c r="G621" s="3">
        <f>IF(J621="","",E621&amp;"-"&amp;F621)</f>
      </c>
      <c r="H621" s="3">
        <v>2</v>
      </c>
      <c r="I621" s="3">
        <f t="array" ref="I621:I621">IF(J621="","","["&amp;TEXTJOIN(",",TRUE,IF((E591:E1590=B592)*(H591:H1590=F621),CHAR(34)&amp;G591:G1590&amp;CHAR(34),""))&amp;"]")</f>
      </c>
      <c r="J621" s="3">
        <f>IF(D621="横轴",AB621,IF(AND(AF621=0,AG621=0),"",AF621))</f>
      </c>
      <c r="K621" s="3">
        <f>IF(D621="横轴",AC621,IF(AND(AG621=0,AF621=0),"",AG621))</f>
      </c>
      <c r="L621" s="3" t="str">
        <v>隐藏</v>
      </c>
      <c r="M621" s="3">
        <f>K603</f>
      </c>
      <c r="N621" s="3">
        <f>IF(J621="","","["&amp;E604&amp;","&amp;E603&amp;"]")</f>
      </c>
      <c r="O621" s="3">
        <f>IF(J621="","","["&amp;E606&amp;","&amp;E605&amp;"]")</f>
      </c>
      <c r="P621" s="3">
        <v>1.3</v>
      </c>
      <c r="R621" s="10"/>
      <c r="S621" s="4"/>
      <c r="T621" s="4"/>
      <c r="U621" s="4"/>
      <c r="V621" s="4"/>
      <c r="W621" s="4"/>
      <c r="X621" s="4">
        <v>1</v>
      </c>
      <c r="Y621" s="4">
        <v>1</v>
      </c>
      <c r="Z621" s="4">
        <v>1</v>
      </c>
      <c r="AA621" s="5"/>
      <c r="AB621" s="13">
        <f>IF(COUNTIF(R621:AA621,1)=0,"",ROUND((MATCH(1,R621:AA621,0)-1)*(W618/10),0))</f>
      </c>
      <c r="AC621" s="2">
        <f>IF(COUNTIF(R621:AA621,1)=0,"",ROUND(COUNTIF(R621:AA621,1)*(W618/10),0))</f>
      </c>
      <c r="AE621" s="18">
        <v>3</v>
      </c>
      <c r="AF621" s="17"/>
      <c r="AG621" s="16"/>
      <c r="AH621" s="15"/>
      <c r="AI621" s="15"/>
      <c r="AJ621" s="19"/>
    </row>
    <row customHeight="true" ht="15" r="622">
      <c r="C622" s="2">
        <f>IF(J622="","",COUNT($C$30:C621)+1)</f>
      </c>
      <c r="D622" s="12">
        <f>H598</f>
      </c>
      <c r="E622" s="6">
        <f>B592</f>
      </c>
      <c r="F622" s="6">
        <v>4</v>
      </c>
      <c r="G622" s="3">
        <f>IF(J622="","",E622&amp;"-"&amp;F622)</f>
      </c>
      <c r="H622" s="3">
        <v>3</v>
      </c>
      <c r="I622" s="3">
        <f t="array" ref="I622:I622">IF(J622="","","["&amp;TEXTJOIN(",",TRUE,IF((E592:E1591=B592)*(H592:H1591=F622),CHAR(34)&amp;G592:G1591&amp;CHAR(34),""))&amp;"]")</f>
      </c>
      <c r="J622" s="3">
        <f>IF(D622="横轴",AB622,IF(AND(AF622=0,AG622=0),"",AF622))</f>
      </c>
      <c r="K622" s="3">
        <f>IF(D622="横轴",AC622,IF(AND(AG622=0,AF622=0),"",AG622))</f>
      </c>
      <c r="L622" s="3" t="str">
        <v>隐藏</v>
      </c>
      <c r="M622" s="3">
        <f>K603</f>
      </c>
      <c r="N622" s="3">
        <f>IF(J622="","","["&amp;E604&amp;","&amp;E603&amp;"]")</f>
      </c>
      <c r="O622" s="3">
        <f>IF(J622="","","["&amp;E606&amp;","&amp;E605&amp;"]")</f>
      </c>
      <c r="P622" s="3">
        <v>1</v>
      </c>
      <c r="R622" s="10"/>
      <c r="S622" s="4">
        <v>1</v>
      </c>
      <c r="T622" s="4">
        <v>1</v>
      </c>
      <c r="U622" s="4"/>
      <c r="V622" s="4"/>
      <c r="W622" s="4"/>
      <c r="X622" s="4"/>
      <c r="Y622" s="4"/>
      <c r="Z622" s="4"/>
      <c r="AA622" s="5"/>
      <c r="AB622" s="13">
        <f>IF(COUNTIF(R622:AA622,1)=0,"",ROUND((MATCH(1,R622:AA622,0)-1)*(W618/10),0))</f>
      </c>
      <c r="AC622" s="2">
        <f>IF(COUNTIF(R622:AA622,1)=0,"",ROUND(COUNTIF(R622:AA622,1)*(W618/10),0))</f>
      </c>
      <c r="AE622" s="18">
        <v>4</v>
      </c>
      <c r="AF622" s="17"/>
      <c r="AG622" s="16"/>
      <c r="AH622" s="15"/>
      <c r="AI622" s="15"/>
      <c r="AJ622" s="19"/>
    </row>
    <row customHeight="true" ht="15" r="623">
      <c r="C623" s="2">
        <f>IF(J623="","",COUNT($C$30:C622)+1)</f>
      </c>
      <c r="D623" s="12">
        <f>H598</f>
      </c>
      <c r="E623" s="6">
        <f>B592</f>
      </c>
      <c r="F623" s="6">
        <v>5</v>
      </c>
      <c r="G623" s="3">
        <f>IF(J623="","",E623&amp;"-"&amp;F623)</f>
      </c>
      <c r="H623" s="3"/>
      <c r="I623" s="3">
        <f t="array" ref="I623:I623">IF(J623="","","["&amp;TEXTJOIN(",",TRUE,IF((E593:E1592=B592)*(H593:H1592=F623),CHAR(34)&amp;G593:G1592&amp;CHAR(34),""))&amp;"]")</f>
      </c>
      <c r="J623" s="3">
        <f>IF(D623="横轴",AB623,IF(AND(AF623=0,AG623=0),"",AF623))</f>
      </c>
      <c r="K623" s="3">
        <f>IF(D623="横轴",AC623,IF(AND(AG623=0,AF623=0),"",AG623))</f>
      </c>
      <c r="L623" s="3" t="str">
        <v>隐藏</v>
      </c>
      <c r="M623" s="3">
        <f>K603</f>
      </c>
      <c r="N623" s="3">
        <f>IF(J623="","","["&amp;E604&amp;","&amp;E603&amp;"]")</f>
      </c>
      <c r="O623" s="3">
        <f>IF(J623="","","["&amp;E606&amp;","&amp;E605&amp;"]")</f>
      </c>
      <c r="P623" s="3"/>
      <c r="R623" s="10"/>
      <c r="S623" s="4"/>
      <c r="T623" s="4"/>
      <c r="U623" s="4"/>
      <c r="V623" s="4"/>
      <c r="W623" s="4"/>
      <c r="X623" s="4"/>
      <c r="Y623" s="4"/>
      <c r="Z623" s="4"/>
      <c r="AA623" s="5"/>
      <c r="AB623" s="13">
        <f>IF(COUNTIF(R623:AA623,1)=0,"",ROUND((MATCH(1,R623:AA623,0)-1)*(W618/10),0))</f>
      </c>
      <c r="AC623" s="2">
        <f>IF(COUNTIF(R623:AA623,1)=0,"",ROUND(COUNTIF(R623:AA623,1)*(W618/10),0))</f>
      </c>
      <c r="AE623" s="18">
        <v>5</v>
      </c>
      <c r="AF623" s="17"/>
      <c r="AG623" s="16"/>
      <c r="AH623" s="15"/>
      <c r="AI623" s="15"/>
      <c r="AJ623" s="19"/>
    </row>
    <row customHeight="true" ht="15" r="624">
      <c r="C624" s="2">
        <f>IF(J624="","",COUNT($C$30:C623)+1)</f>
      </c>
      <c r="D624" s="12">
        <f>H598</f>
      </c>
      <c r="E624" s="6">
        <f>B592</f>
      </c>
      <c r="F624" s="6">
        <v>6</v>
      </c>
      <c r="G624" s="3">
        <f>IF(J624="","",E624&amp;"-"&amp;F624)</f>
      </c>
      <c r="H624" s="3"/>
      <c r="I624" s="3">
        <f t="array" ref="I624:I624">IF(J624="","","["&amp;TEXTJOIN(",",TRUE,IF((E594:E1593=B592)*(H594:H1593=F624),CHAR(34)&amp;G594:G1593&amp;CHAR(34),""))&amp;"]")</f>
      </c>
      <c r="J624" s="3">
        <f>IF(D624="横轴",AB624,IF(AND(AF624=0,AG624=0),"",AF624))</f>
      </c>
      <c r="K624" s="3">
        <f>IF(D624="横轴",AC624,IF(AND(AG624=0,AF624=0),"",AG624))</f>
      </c>
      <c r="L624" s="3" t="str">
        <v>隐藏</v>
      </c>
      <c r="M624" s="3">
        <f>K603</f>
      </c>
      <c r="N624" s="3">
        <f>IF(J624="","","["&amp;E604&amp;","&amp;E603&amp;"]")</f>
      </c>
      <c r="O624" s="3">
        <f>IF(J624="","","["&amp;E606&amp;","&amp;E605&amp;"]")</f>
      </c>
      <c r="P624" s="3"/>
      <c r="R624" s="10"/>
      <c r="S624" s="4"/>
      <c r="T624" s="4"/>
      <c r="U624" s="4"/>
      <c r="V624" s="4"/>
      <c r="W624" s="4"/>
      <c r="X624" s="4"/>
      <c r="Y624" s="4"/>
      <c r="Z624" s="4"/>
      <c r="AA624" s="5"/>
      <c r="AB624" s="13">
        <f>IF(COUNTIF(R624:AA624,1)=0,"",ROUND((MATCH(1,R624:AA624,0)-1)*(W618/10),0))</f>
      </c>
      <c r="AC624" s="2">
        <f>IF(COUNTIF(R624:AA624,1)=0,"",ROUND(COUNTIF(R624:AA624,1)*(W618/10),0))</f>
      </c>
      <c r="AE624" s="18">
        <v>6</v>
      </c>
      <c r="AF624" s="17"/>
      <c r="AG624" s="16"/>
      <c r="AH624" s="15"/>
      <c r="AI624" s="15"/>
      <c r="AJ624" s="19"/>
    </row>
    <row customHeight="true" ht="15" r="625">
      <c r="C625" s="2">
        <f>IF(J625="","",COUNT($C$30:C624)+1)</f>
      </c>
      <c r="D625" s="12">
        <f>H598</f>
      </c>
      <c r="E625" s="6">
        <f>B592</f>
      </c>
      <c r="F625" s="6">
        <v>7</v>
      </c>
      <c r="G625" s="3">
        <f>IF(J625="","",E625&amp;"-"&amp;F625)</f>
      </c>
      <c r="H625" s="3"/>
      <c r="I625" s="3">
        <f t="array" ref="I625:I625">IF(J625="","","["&amp;TEXTJOIN(",",TRUE,IF((E595:E1594=B592)*(H595:H1594=F625),CHAR(34)&amp;G595:G1594&amp;CHAR(34),""))&amp;"]")</f>
      </c>
      <c r="J625" s="3">
        <f>IF(D625="横轴",AB625,IF(AND(AF625=0,AG625=0),"",AF625))</f>
      </c>
      <c r="K625" s="3">
        <f>IF(D625="横轴",AC625,IF(AND(AG625=0,AF625=0),"",AG625))</f>
      </c>
      <c r="L625" s="3" t="str">
        <v>隐藏</v>
      </c>
      <c r="M625" s="3">
        <f>K603</f>
      </c>
      <c r="N625" s="3">
        <f>IF(J625="","","["&amp;E604&amp;","&amp;E603&amp;"]")</f>
      </c>
      <c r="O625" s="3">
        <f>IF(J625="","","["&amp;E606&amp;","&amp;E605&amp;"]")</f>
      </c>
      <c r="P625" s="3"/>
      <c r="R625" s="10"/>
      <c r="S625" s="4"/>
      <c r="T625" s="4"/>
      <c r="U625" s="4"/>
      <c r="V625" s="4"/>
      <c r="W625" s="4"/>
      <c r="X625" s="4"/>
      <c r="Y625" s="4"/>
      <c r="Z625" s="4"/>
      <c r="AA625" s="5"/>
      <c r="AB625" s="13">
        <f>IF(COUNTIF(R625:AA625,1)=0,"",ROUND((MATCH(1,R625:AA625,0)-1)*(W618/10),0))</f>
      </c>
      <c r="AC625" s="2">
        <f>IF(COUNTIF(R625:AA625,1)=0,"",ROUND(COUNTIF(R625:AA625,1)*(W618/10),0))</f>
      </c>
      <c r="AE625" s="18">
        <v>7</v>
      </c>
      <c r="AF625" s="17"/>
      <c r="AG625" s="16"/>
      <c r="AH625" s="15"/>
      <c r="AI625" s="15"/>
      <c r="AJ625" s="19"/>
    </row>
    <row customHeight="true" ht="15" r="626">
      <c r="C626" s="2">
        <f>IF(J626="","",COUNT($C$30:C625)+1)</f>
      </c>
      <c r="D626" s="12">
        <f>H598</f>
      </c>
      <c r="E626" s="6">
        <f>B592</f>
      </c>
      <c r="F626" s="6">
        <v>8</v>
      </c>
      <c r="G626" s="3">
        <f>IF(J626="","",E626&amp;"-"&amp;F626)</f>
      </c>
      <c r="H626" s="3"/>
      <c r="I626" s="3">
        <f t="array" ref="I626:I626">IF(J626="","","["&amp;TEXTJOIN(",",TRUE,IF((E596:E1595=B592)*(H596:H1595=F626),CHAR(34)&amp;G596:G1595&amp;CHAR(34),""))&amp;"]")</f>
      </c>
      <c r="J626" s="3">
        <f>IF(D626="横轴",AB626,IF(AND(AF626=0,AG626=0),"",AF626))</f>
      </c>
      <c r="K626" s="3">
        <f>IF(D626="横轴",AC626,IF(AND(AG626=0,AF626=0),"",AG626))</f>
      </c>
      <c r="L626" s="3" t="str">
        <v>隐藏</v>
      </c>
      <c r="M626" s="3">
        <f>K603</f>
      </c>
      <c r="N626" s="3">
        <f>IF(J626="","","["&amp;E604&amp;","&amp;E603&amp;"]")</f>
      </c>
      <c r="O626" s="3">
        <f>IF(J626="","","["&amp;E606&amp;","&amp;E605&amp;"]")</f>
      </c>
      <c r="P626" s="3"/>
      <c r="R626" s="10"/>
      <c r="S626" s="4"/>
      <c r="T626" s="4"/>
      <c r="U626" s="4"/>
      <c r="V626" s="4"/>
      <c r="W626" s="4"/>
      <c r="X626" s="4"/>
      <c r="Y626" s="4"/>
      <c r="Z626" s="4"/>
      <c r="AA626" s="5"/>
      <c r="AB626" s="13">
        <f>IF(COUNTIF(R626:AA626,1)=0,"",ROUND((MATCH(1,R626:AA626,0)-1)*(W618/10),0))</f>
      </c>
      <c r="AC626" s="2">
        <f>IF(COUNTIF(R626:AA626,1)=0,"",ROUND(COUNTIF(R626:AA626,1)*(W618/10),0))</f>
      </c>
      <c r="AE626" s="18">
        <v>8</v>
      </c>
      <c r="AF626" s="17"/>
      <c r="AG626" s="16"/>
      <c r="AH626" s="15"/>
      <c r="AI626" s="15"/>
      <c r="AJ626" s="19"/>
    </row>
    <row customHeight="true" ht="15" r="627">
      <c r="C627" s="2">
        <f>IF(J627="","",COUNT($C$30:C626)+1)</f>
      </c>
      <c r="D627" s="12">
        <f>H598</f>
      </c>
      <c r="E627" s="6">
        <f>B592</f>
      </c>
      <c r="F627" s="6">
        <v>9</v>
      </c>
      <c r="G627" s="3">
        <f>IF(J627="","",E627&amp;"-"&amp;F627)</f>
      </c>
      <c r="H627" s="3"/>
      <c r="I627" s="3">
        <f t="array" ref="I627:I627">IF(J627="","","["&amp;TEXTJOIN(",",TRUE,IF((E597:E1596=B592)*(H597:H1596=F627),CHAR(34)&amp;G597:G1596&amp;CHAR(34),""))&amp;"]")</f>
      </c>
      <c r="J627" s="3">
        <f>IF(D627="横轴",AB627,IF(AND(AF627=0,AG627=0),"",AF627))</f>
      </c>
      <c r="K627" s="3">
        <f>IF(D627="横轴",AC627,IF(AND(AG627=0,AF627=0),"",AG627))</f>
      </c>
      <c r="L627" s="3" t="str">
        <v>隐藏</v>
      </c>
      <c r="M627" s="3">
        <f>K603</f>
      </c>
      <c r="N627" s="3">
        <f>IF(J627="","","["&amp;E604&amp;","&amp;E603&amp;"]")</f>
      </c>
      <c r="O627" s="3">
        <f>IF(J627="","","["&amp;E606&amp;","&amp;E605&amp;"]")</f>
      </c>
      <c r="P627" s="3"/>
      <c r="R627" s="10"/>
      <c r="S627" s="4"/>
      <c r="T627" s="4"/>
      <c r="U627" s="4"/>
      <c r="V627" s="4"/>
      <c r="W627" s="4"/>
      <c r="X627" s="4"/>
      <c r="Y627" s="4"/>
      <c r="Z627" s="4"/>
      <c r="AA627" s="5"/>
      <c r="AB627" s="13">
        <f>IF(COUNTIF(R627:AA627,1)=0,"",ROUND((MATCH(1,R627:AA627,0)-1)*(W618/10),0))</f>
      </c>
      <c r="AC627" s="2">
        <f>IF(COUNTIF(R627:AA627,1)=0,"",ROUND(COUNTIF(R627:AA627,1)*(W618/10),0))</f>
      </c>
      <c r="AE627" s="18">
        <v>9</v>
      </c>
      <c r="AF627" s="17"/>
      <c r="AG627" s="16"/>
      <c r="AH627" s="15"/>
      <c r="AI627" s="15"/>
      <c r="AJ627" s="19"/>
    </row>
    <row customHeight="true" ht="15" r="628">
      <c r="C628" s="2">
        <f>IF(J628="","",COUNT($C$30:C627)+1)</f>
      </c>
      <c r="D628" s="12">
        <f>H598</f>
      </c>
      <c r="E628" s="6">
        <f>B592</f>
      </c>
      <c r="F628" s="6">
        <v>10</v>
      </c>
      <c r="G628" s="3">
        <f>IF(J628="","",E628&amp;"-"&amp;F628)</f>
      </c>
      <c r="H628" s="3"/>
      <c r="I628" s="3">
        <f t="array" ref="I628:I628">IF(J628="","","["&amp;TEXTJOIN(",",TRUE,IF((E598:E1597=B592)*(H598:H1597=F628),CHAR(34)&amp;G598:G1597&amp;CHAR(34),""))&amp;"]")</f>
      </c>
      <c r="J628" s="3">
        <f>IF(D628="横轴",AB628,IF(AND(AF628=0,AG628=0),"",AF628))</f>
      </c>
      <c r="K628" s="3">
        <f>IF(D628="横轴",AC628,IF(AND(AG628=0,AF628=0),"",AG628))</f>
      </c>
      <c r="L628" s="3" t="str">
        <v>隐藏</v>
      </c>
      <c r="M628" s="3">
        <f>K603</f>
      </c>
      <c r="N628" s="3">
        <f>IF(J628="","","["&amp;E604&amp;","&amp;E603&amp;"]")</f>
      </c>
      <c r="O628" s="3">
        <f>IF(J628="","","["&amp;E606&amp;","&amp;E605&amp;"]")</f>
      </c>
      <c r="P628" s="3"/>
      <c r="R628" s="10"/>
      <c r="S628" s="4"/>
      <c r="T628" s="4"/>
      <c r="U628" s="4"/>
      <c r="V628" s="4"/>
      <c r="W628" s="4"/>
      <c r="X628" s="4"/>
      <c r="Y628" s="4"/>
      <c r="Z628" s="4"/>
      <c r="AA628" s="5"/>
      <c r="AB628" s="13">
        <f>IF(COUNTIF(R628:AA628,1)=0,"",ROUND((MATCH(1,R628:AA628,0)-1)*(W618/10),0))</f>
      </c>
      <c r="AC628" s="2">
        <f>IF(COUNTIF(R628:AA628,1)=0,"",ROUND(COUNTIF(R628:AA628,1)*(W618/10),0))</f>
      </c>
      <c r="AE628" s="9">
        <v>10</v>
      </c>
      <c r="AF628" s="8"/>
      <c r="AG628" s="11"/>
      <c r="AH628" s="7"/>
      <c r="AI628" s="7"/>
      <c r="AJ628" s="1"/>
    </row>
    <row customHeight="true" ht="15" r="629">
      <c r="AE629" s="15"/>
      <c r="AF629" s="15"/>
      <c r="AG629" s="15"/>
    </row>
    <row customHeight="true" ht="15" r="630">
      <c r="A630" s="20"/>
      <c r="B630" s="20"/>
      <c r="C630" s="20"/>
      <c r="D630" s="20"/>
      <c r="E630" s="20"/>
      <c r="F630" s="20"/>
      <c r="G630" s="20"/>
      <c r="H630" s="20"/>
      <c r="I630" s="20"/>
      <c r="J630" s="20"/>
      <c r="K630" s="20"/>
      <c r="L630" s="20"/>
      <c r="M630" s="20"/>
      <c r="N630" s="20"/>
      <c r="O630" s="20"/>
      <c r="P630" s="20"/>
      <c r="Q630" s="20"/>
      <c r="R630" s="20"/>
      <c r="S630" s="20"/>
      <c r="T630" s="20"/>
      <c r="U630" s="20"/>
      <c r="V630" s="20"/>
      <c r="W630" s="20"/>
      <c r="X630" s="20"/>
      <c r="Y630" s="20"/>
      <c r="Z630" s="20"/>
      <c r="AA630" s="20"/>
      <c r="AB630" s="20"/>
      <c r="AC630" s="20"/>
      <c r="AD630" s="20"/>
      <c r="AE630" s="20"/>
      <c r="AF630" s="20"/>
      <c r="AG630" s="20"/>
      <c r="AH630" s="20"/>
      <c r="AI630" s="20"/>
      <c r="AJ630" s="20"/>
      <c r="AK630" s="20"/>
      <c r="AL630" s="20"/>
      <c r="AM630" s="20"/>
      <c r="AN630" s="20"/>
      <c r="AO630" s="20"/>
      <c r="AP630" s="20"/>
      <c r="AQ630" s="20"/>
      <c r="AR630" s="20"/>
      <c r="AS630" s="20"/>
      <c r="AT630" s="20"/>
      <c r="AU630" s="20"/>
      <c r="AV630" s="20"/>
      <c r="AW630" s="20"/>
      <c r="AX630" s="20"/>
      <c r="AY630" s="20"/>
      <c r="AZ630" s="20"/>
      <c r="BA630" s="20"/>
      <c r="BB630" s="20"/>
      <c r="BC630" s="20"/>
      <c r="BD630" s="20"/>
      <c r="BE630" s="20"/>
      <c r="BF630" s="20"/>
      <c r="BG630" s="20"/>
      <c r="BH630" s="20"/>
      <c r="BI630" s="20"/>
      <c r="BJ630" s="20"/>
      <c r="BK630" s="20"/>
      <c r="BL630" s="20"/>
      <c r="BM630" s="20"/>
      <c r="BN630" s="20"/>
      <c r="BO630" s="20"/>
      <c r="BP630" s="20"/>
      <c r="BQ630" s="20"/>
      <c r="BR630" s="20"/>
      <c r="BS630" s="20"/>
      <c r="BT630" s="20"/>
      <c r="BU630" s="20"/>
      <c r="BV630" s="20"/>
      <c r="BW630" s="20"/>
    </row>
    <row customHeight="true" ht="15" r="631">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c r="AA631" s="14"/>
      <c r="AB631" s="14"/>
      <c r="AC631" s="14"/>
      <c r="AD631" s="14"/>
      <c r="AE631" s="14"/>
      <c r="AF631" s="14"/>
      <c r="AG631" s="14"/>
      <c r="AH631" s="14"/>
      <c r="AI631" s="14"/>
      <c r="AJ631" s="14"/>
      <c r="AK631" s="14"/>
      <c r="AL631" s="14"/>
      <c r="AM631" s="14"/>
      <c r="AN631" s="14"/>
      <c r="AO631" s="14"/>
      <c r="AP631" s="14"/>
      <c r="AQ631" s="14"/>
      <c r="AR631" s="14"/>
      <c r="AS631" s="14"/>
      <c r="AT631" s="14"/>
      <c r="AU631" s="14"/>
      <c r="AV631" s="14"/>
      <c r="AW631" s="14"/>
      <c r="AX631" s="14"/>
      <c r="AY631" s="14"/>
      <c r="AZ631" s="14"/>
      <c r="BA631" s="14"/>
      <c r="BB631" s="14"/>
      <c r="BC631" s="14"/>
      <c r="BD631" s="14"/>
      <c r="BE631" s="14"/>
      <c r="BF631" s="14"/>
      <c r="BG631" s="14"/>
      <c r="BH631" s="14"/>
      <c r="BI631" s="14"/>
      <c r="BJ631" s="14"/>
      <c r="BK631" s="14"/>
      <c r="BL631" s="14"/>
      <c r="BM631" s="14"/>
      <c r="BN631" s="14"/>
      <c r="BO631" s="14"/>
      <c r="BP631" s="14"/>
      <c r="BQ631" s="14"/>
      <c r="BR631" s="14"/>
      <c r="BS631" s="14"/>
      <c r="BT631" s="14"/>
      <c r="BU631" s="14"/>
      <c r="BV631" s="14"/>
      <c r="BW631" s="14"/>
    </row>
    <row customHeight="true" ht="15" r="632">
      <c r="B632" s="14"/>
      <c r="C632" s="14"/>
      <c r="D632" s="14"/>
      <c r="E632" s="14"/>
      <c r="F632" s="14"/>
      <c r="G632" s="27" t="str">
        <v>步骤表索引数据</v>
      </c>
      <c r="H632" s="27"/>
      <c r="I632" s="27"/>
      <c r="J632" s="27"/>
      <c r="K632" s="27"/>
      <c r="AO632" s="30" t="str">
        <v>辅助填写数据</v>
      </c>
      <c r="AP632" s="28"/>
      <c r="AQ632" s="28"/>
      <c r="AR632" s="28"/>
      <c r="AS632" s="28"/>
      <c r="AT632" s="28"/>
      <c r="AU632" s="28"/>
      <c r="AV632" s="28"/>
      <c r="AW632" s="28"/>
      <c r="AX632" s="28"/>
      <c r="AY632" s="28"/>
      <c r="AZ632" s="28"/>
      <c r="BA632" s="28"/>
      <c r="BB632" s="28"/>
      <c r="BC632" s="28"/>
      <c r="BD632" s="28"/>
      <c r="BE632" s="28"/>
      <c r="BF632" s="28"/>
      <c r="BG632" s="28"/>
      <c r="BH632" s="28"/>
      <c r="BI632" s="28"/>
      <c r="BJ632" s="28"/>
      <c r="BK632" s="28"/>
      <c r="BL632" s="28"/>
      <c r="BM632" s="28"/>
      <c r="BN632" s="28"/>
      <c r="BO632" s="28"/>
      <c r="BP632" s="28"/>
      <c r="BQ632" s="28"/>
      <c r="BR632" s="28"/>
      <c r="BS632" s="28"/>
      <c r="BT632" s="28"/>
      <c r="BU632" s="28"/>
      <c r="BV632" s="28"/>
      <c r="BW632" s="29"/>
    </row>
    <row customHeight="true" ht="15" r="633">
      <c r="B633" s="39" t="str">
        <v>索引值</v>
      </c>
      <c r="D633" s="40" t="str">
        <v>所属人物</v>
      </c>
      <c r="E633" s="34" t="str">
        <v>菜品</v>
      </c>
      <c r="F633" s="35" t="str">
        <v>步骤名</v>
      </c>
      <c r="G633" s="37" t="str">
        <v>关卡倒计时</v>
      </c>
      <c r="H633" s="37" t="str">
        <v>满分值</v>
      </c>
      <c r="I633" s="37" t="str">
        <v>及格分值</v>
      </c>
      <c r="J633" s="37" t="str">
        <v>失败后处理</v>
      </c>
      <c r="K633" s="37" t="str">
        <v>失败处理值</v>
      </c>
      <c r="AL633" s="36"/>
      <c r="AM633" s="36"/>
      <c r="AN633" s="36"/>
      <c r="AO633" s="38" t="str">
        <v>容器X</v>
      </c>
      <c r="AP633" s="15" t="str">
        <v>容器Y</v>
      </c>
      <c r="AQ633" s="15" t="str">
        <v>SettleOnPassingScore(控制游戏到达合格分数是否立即进行结算,0:不立即结束，1:分数一达到合格分就结算)</v>
      </c>
      <c r="AR633" s="15" t="str">
        <v>进度条的高度（默认100，基本不用）</v>
      </c>
      <c r="AS633" s="15" t="str">
        <v>横轴区域块的高度（默认100）</v>
      </c>
      <c r="AT633" s="15" t="str">
        <v>横轴区域块Y轴偏移量（相对于容器，默认为0）</v>
      </c>
      <c r="AU633" s="15" t="str">
        <v>进度条图Y(相对于容器默认50）</v>
      </c>
      <c r="AV633" s="15" t="str">
        <v>横轴容器宽度 默认700</v>
      </c>
      <c r="AW633" s="15" t="str">
        <v>横轴容器高度 默认300</v>
      </c>
      <c r="AX633" s="15" t="str">
        <v>圆盘容器宽度</v>
      </c>
      <c r="AY633" s="15" t="str">
        <v>圆盘容器高度</v>
      </c>
      <c r="AZ633" s="15" t="str">
        <v>IsOrder(点击的顺序：是否无序:'0'=有序 '1'=无序)，注意如果无序需要确保ClickAreaIds和区域块展示下一个区域快的id准确</v>
      </c>
      <c r="BA633" s="15" t="str">
        <v>IsRandom(题目组（区域块的顺序是否随机）次序是否随机-ClickAreaIds数组随机重新排序-:'0'=否 '1'=是)</v>
      </c>
      <c r="BB633" s="15" t="str">
        <v>IsShowComboCount(是否显示连击数：'0'不显示、'1'显示（默认）)</v>
      </c>
      <c r="BC633" s="15" t="str">
        <v>IsDisappearHit(击中后区域是否消失:‘0’=否 ’1‘=是)</v>
      </c>
      <c r="BD633" s="15" t="str">
        <v>LoopMode(指针-循环模式:'0'=不循环 '1'=往复循环 '2'=从头循环)</v>
      </c>
      <c r="BE633" s="15" t="str">
        <v>点击区域是否重复出现</v>
      </c>
      <c r="BF633" s="15" t="str">
        <v>PointesId(自己id)</v>
      </c>
      <c r="BG633" s="15" t="str">
        <v>AxisType(轴类型:'1'=横轴 '2'=圆盘)</v>
      </c>
      <c r="BH633" s="15" t="str">
        <v>StartDirection(初始方向:’1‘=从左到右/顺时针 ’2‘=从右到左/逆时针)</v>
      </c>
      <c r="BI633" s="15" t="str">
        <v>PointerMoveSpeed(指针移动速度:n 像素/秒或角度/秒)</v>
      </c>
      <c r="BJ633" s="15" t="str">
        <v>PointerImg(横轴指针图片) 20*100</v>
      </c>
      <c r="BK633" s="15" t="str">
        <v>QteBgHengZhouImg(qte横轴背景图) 700*100</v>
      </c>
      <c r="BL633" s="15" t="str">
        <v>QteBgCircleImg(qte圆盘背景图)400*400</v>
      </c>
      <c r="BM633" s="15" t="str">
        <v>QteBgColor(背景颜色，Hex码)</v>
      </c>
      <c r="BN633" s="15" t="str">
        <v>ClickMissFollowUp('1'=（默认）无反馈+仅扣分 '2'=显示下一个点击次序的区域块 '3’=退出并返回失败值 ‘4’(不再使用)=关卡重开)</v>
      </c>
      <c r="BO633" s="15" t="str">
        <v>ClickAreaNums(点击区域个数:暂时无用)</v>
      </c>
      <c r="BP633" s="15" t="str">
        <v>MinComboCount(最小连击数-连续N次点中即可算作处于连击状态（本次也算在内）)</v>
      </c>
      <c r="BQ633" s="15" t="str">
        <v>ComboScoreBoost(连击得分增幅:例：1.1)  连击得分=原始分数*1.1 (多次连击也是这个分数)</v>
      </c>
      <c r="BR633" s="15" t="str">
        <v>HitSoundEffect(命中音效资源路径)</v>
      </c>
      <c r="BS633" s="15" t="str">
        <v>HitEffectImage(命中特效资源图片路径) 显示区域120*120</v>
      </c>
      <c r="BT633" s="15" t="str">
        <v>HitEffectTimer(特效特效持续时间（秒）)</v>
      </c>
      <c r="BU633" s="15" t="str">
        <v>CriclePointer(圆盘指针) 20*200</v>
      </c>
      <c r="BV633" s="15" t="str">
        <v>CricleClickArea(圆盘区域块，从12点方向顺时针旋转10度的区域) 400*400</v>
      </c>
      <c r="BW633" s="19" t="str">
        <v>ClickAreaIds(点击区域id数组，默认此顺序)</v>
      </c>
    </row>
    <row customHeight="true" ht="15" r="634">
      <c r="B634" s="3">
        <f>COUNT($B$3:B633)+1</f>
      </c>
      <c r="D634" s="3" t="str">
        <v>赖哥</v>
      </c>
      <c r="E634" s="3" t="str">
        <v>柠檬茶第2杯</v>
      </c>
      <c r="F634" s="3" t="str">
        <v>调配糖浆</v>
      </c>
      <c r="G634" s="2">
        <f>IF(E650="是",E638,"")</f>
      </c>
      <c r="H634" s="2">
        <f>E642</f>
      </c>
      <c r="I634" s="2">
        <f>E642</f>
      </c>
      <c r="J634" s="2" t="str">
        <v>当前步骤重新开始</v>
      </c>
      <c r="K634" s="27">
        <f>IF(J634="当前步骤重新开始",1,IF(J634="从菜品第一步开始",2,3))</f>
      </c>
      <c r="AO634" s="31">
        <f>IF(H640="横轴",O638,O646)</f>
      </c>
      <c r="AP634" s="7">
        <f>IF(H640="横轴",O639,O647)</f>
      </c>
      <c r="AQ634" s="7">
        <f>IF(E649="立即结束",1,0)</f>
      </c>
      <c r="AR634" s="7"/>
      <c r="AS634" s="7">
        <f>IF(H640="横轴",O643,"")</f>
      </c>
      <c r="AT634" s="7">
        <f>IF(H640="横轴",O642,"")</f>
      </c>
      <c r="AU634" s="7">
        <f>IF(H640="横轴",O644,"")</f>
      </c>
      <c r="AV634" s="7">
        <f>IF(H640="横轴",O640,"")</f>
      </c>
      <c r="AW634" s="7">
        <f>IF(H640="横轴",O641,"")</f>
      </c>
      <c r="AX634" s="7">
        <f>IF(H640="横轴","",O648)</f>
      </c>
      <c r="AY634" s="7">
        <f>IF(H640="横轴","",O649)</f>
      </c>
      <c r="AZ634" s="7">
        <f>IF(H647="有序",0,1)</f>
      </c>
      <c r="BA634" s="7">
        <v>0</v>
      </c>
      <c r="BB634" s="7">
        <f>IF(K650="显示",1,0)</f>
      </c>
      <c r="BC634" s="7">
        <f>IF(H648="消失",1,0)</f>
      </c>
      <c r="BD634" s="7">
        <f>IF(K638="不循环",0,IF(K638="往复循环",1,2))</f>
      </c>
      <c r="BE634" s="7">
        <f>IF(H655="是",1,0)</f>
      </c>
      <c r="BF634" s="7">
        <f>D634&amp;"-"&amp;E634&amp;"-"&amp;F634</f>
      </c>
      <c r="BG634" s="7">
        <f>IF(H640="横轴",1,2)</f>
      </c>
      <c r="BH634" s="7">
        <f>IF(K639="左→右/顺时针",1,2)</f>
      </c>
      <c r="BI634" s="7">
        <f>K640</f>
      </c>
      <c r="BJ634" s="7">
        <f>K641</f>
      </c>
      <c r="BK634" s="7">
        <f>H641</f>
      </c>
      <c r="BL634" s="7">
        <f>H642</f>
      </c>
      <c r="BM634" s="7">
        <f>H643</f>
      </c>
      <c r="BN634" s="7">
        <f>IF(H649="仅扣分",1,IF(H649="失败退出",3,2))</f>
      </c>
      <c r="BO634" s="7">
        <f>10-COUNTIF(J661:J670,"")</f>
      </c>
      <c r="BP634" s="7">
        <f>K651</f>
      </c>
      <c r="BQ634" s="7">
        <f>K652</f>
      </c>
      <c r="BR634" s="7">
        <f>H651</f>
      </c>
      <c r="BS634" s="7">
        <f>H652</f>
      </c>
      <c r="BT634" s="7">
        <f>H653</f>
      </c>
      <c r="BU634" s="7">
        <f>K642</f>
      </c>
      <c r="BV634" s="7">
        <f>IF(K646=0,"",K646)</f>
      </c>
      <c r="BW634" s="1">
        <f t="array" ref="BW634:BW634">"["&amp;TEXTJOIN(",",TRUE,IF(G661:G670&lt;&gt;"",CHAR(34)&amp;G661:G670&amp;CHAR(34),""))&amp;"]"</f>
      </c>
    </row>
    <row customHeight="true" ht="15" r="635">
      <c r="B635" s="14"/>
      <c r="C635" s="14"/>
      <c r="D635" s="14"/>
      <c r="E635" s="14"/>
      <c r="F635" s="14"/>
      <c r="G635" s="14"/>
      <c r="H635" s="14"/>
      <c r="I635" s="14"/>
      <c r="J635" s="14"/>
      <c r="K635" s="14"/>
      <c r="L635" s="14"/>
      <c r="M635" s="14"/>
      <c r="N635" s="14"/>
      <c r="O635" s="14"/>
      <c r="P635" s="14"/>
      <c r="Q635" s="14"/>
      <c r="R635" s="14"/>
      <c r="S635" s="14"/>
      <c r="T635" s="14"/>
      <c r="U635" s="14"/>
      <c r="AO635" s="15"/>
    </row>
    <row customHeight="true" ht="15" r="636">
      <c r="B636" s="14"/>
      <c r="C636" s="14"/>
      <c r="S636" s="14"/>
      <c r="T636" s="14"/>
      <c r="U636" s="14"/>
      <c r="AO636" s="15"/>
    </row>
    <row customHeight="true" ht="15" r="637">
      <c r="B637" s="14"/>
      <c r="C637" s="14"/>
      <c r="D637" s="23" t="str">
        <v>设计相关</v>
      </c>
      <c r="E637" s="23"/>
      <c r="G637" s="24" t="str">
        <v>条整体</v>
      </c>
      <c r="H637" s="24"/>
      <c r="J637" s="25" t="str">
        <v>指针相关</v>
      </c>
      <c r="K637" s="25"/>
      <c r="L637" s="14"/>
      <c r="M637" s="26" t="str">
        <v>QTE数据（根据美术资源而来）</v>
      </c>
      <c r="N637" s="26"/>
      <c r="O637" s="26"/>
      <c r="S637" s="14"/>
      <c r="T637" s="14"/>
      <c r="U637" s="14"/>
      <c r="AO637" s="15"/>
    </row>
    <row customHeight="true" ht="15" r="638">
      <c r="B638" s="14"/>
      <c r="C638" s="14"/>
      <c r="D638" s="22" t="str">
        <v>关卡预期时间(s)</v>
      </c>
      <c r="E638" s="2">
        <v>15</v>
      </c>
      <c r="G638" s="21" t="str">
        <v>容器的X</v>
      </c>
      <c r="H638" s="2">
        <f>IF(H640="横轴",O638,O646)</f>
      </c>
      <c r="J638" s="21" t="str">
        <v>指针循环</v>
      </c>
      <c r="K638" s="3" t="str">
        <v>往复循环</v>
      </c>
      <c r="L638" s="14"/>
      <c r="M638" s="2" t="str">
        <v>横轴</v>
      </c>
      <c r="N638" s="2" t="str">
        <v>容器X</v>
      </c>
      <c r="O638" s="2">
        <v>134</v>
      </c>
      <c r="S638" s="14"/>
      <c r="T638" s="14"/>
      <c r="U638" s="14"/>
      <c r="AO638" s="15"/>
    </row>
    <row customHeight="true" ht="15" r="639">
      <c r="B639" s="14"/>
      <c r="C639" s="14"/>
      <c r="D639" s="27" t="str">
        <v>点击区域数</v>
      </c>
      <c r="E639" s="2">
        <f>10-COUNTIF(J661:J670,"")</f>
      </c>
      <c r="G639" s="21" t="str">
        <v>容器的Y</v>
      </c>
      <c r="H639" s="2">
        <f>IF(H640="横轴",O639,O647)</f>
      </c>
      <c r="J639" s="21" t="str">
        <v>初始方向</v>
      </c>
      <c r="K639" s="3" t="str">
        <v>左→右/顺时针</v>
      </c>
      <c r="L639" s="14"/>
      <c r="M639" s="2" t="str">
        <v>横轴</v>
      </c>
      <c r="N639" s="2" t="str">
        <v>容器Y</v>
      </c>
      <c r="O639" s="2">
        <v>324</v>
      </c>
      <c r="S639" s="14"/>
      <c r="T639" s="14"/>
      <c r="U639" s="14"/>
      <c r="AO639" s="15"/>
    </row>
    <row customHeight="true" ht="15" r="640">
      <c r="B640" s="14"/>
      <c r="C640" s="14"/>
      <c r="D640" s="22" t="str">
        <v>预期指针来回几次玩家才能命中</v>
      </c>
      <c r="E640" s="2">
        <v>2</v>
      </c>
      <c r="G640" s="21" t="str">
        <v>类型</v>
      </c>
      <c r="H640" s="3" t="str">
        <v>横轴</v>
      </c>
      <c r="J640" s="21" t="str">
        <v>指针移速</v>
      </c>
      <c r="K640" s="3">
        <f>E641</f>
      </c>
      <c r="L640" s="14"/>
      <c r="M640" s="2" t="str">
        <v>横轴</v>
      </c>
      <c r="N640" s="2" t="str">
        <v>容器W</v>
      </c>
      <c r="O640" s="2">
        <v>1012</v>
      </c>
      <c r="S640" s="14"/>
      <c r="T640" s="14"/>
      <c r="U640" s="14"/>
      <c r="AO640" s="15"/>
    </row>
    <row customHeight="true" ht="15" r="641">
      <c r="B641" s="14"/>
      <c r="C641" s="14"/>
      <c r="D641" s="27" t="str">
        <v>默认指针移速</v>
      </c>
      <c r="E641" s="2">
        <f>ROUND(IF(H640="横轴",W660/E640,360/E640)*E652,0)</f>
      </c>
      <c r="G641" s="32" t="str">
        <v>横轴图片</v>
      </c>
      <c r="H641" s="3" t="str">
        <v>Graphics/多点触发轴/横轴背景图.png</v>
      </c>
      <c r="J641" s="32" t="str">
        <v>指针图片-横轴</v>
      </c>
      <c r="K641" s="2" t="str">
        <v>Graphics/多点触发轴/横轴指针.png</v>
      </c>
      <c r="L641" s="14"/>
      <c r="M641" s="2" t="str">
        <v>横轴</v>
      </c>
      <c r="N641" s="2" t="str">
        <v>容器H</v>
      </c>
      <c r="O641" s="2">
        <v>72</v>
      </c>
      <c r="S641" s="14"/>
      <c r="T641" s="14"/>
      <c r="U641" s="14"/>
      <c r="AO641" s="15"/>
    </row>
    <row customHeight="true" ht="15" r="642">
      <c r="B642" s="14"/>
      <c r="C642" s="14"/>
      <c r="D642" s="22" t="str">
        <v>通关总分</v>
      </c>
      <c r="E642" s="2">
        <v>100</v>
      </c>
      <c r="G642" s="33" t="str">
        <v>圆盘图片</v>
      </c>
      <c r="H642" s="2" t="str">
        <v>Graphics/多点触发轴/qte圆盘背景图.png</v>
      </c>
      <c r="J642" s="32" t="str">
        <v>指针图片-圆盘</v>
      </c>
      <c r="K642" s="2" t="str">
        <v>Graphics/多点触发轴/圆盘指针.png</v>
      </c>
      <c r="L642" s="14"/>
      <c r="M642" s="2" t="str">
        <v>横轴</v>
      </c>
      <c r="N642" s="2" t="str">
        <v>目标点击区域Y</v>
      </c>
      <c r="O642" s="2">
        <v>18</v>
      </c>
      <c r="S642" s="14"/>
      <c r="T642" s="14"/>
      <c r="U642" s="14"/>
      <c r="AO642" s="15"/>
    </row>
    <row customHeight="true" ht="15" r="643">
      <c r="B643" s="14"/>
      <c r="C643" s="14"/>
      <c r="D643" s="22" t="str">
        <v>预期最少点击通关次数</v>
      </c>
      <c r="E643" s="2">
        <v>3</v>
      </c>
      <c r="G643" s="33" t="str">
        <v>背景色(HeX码)</v>
      </c>
      <c r="H643" s="2"/>
      <c r="J643" s="41" t="str">
        <v>点击区域</v>
      </c>
      <c r="K643" s="41"/>
      <c r="L643" s="14"/>
      <c r="M643" s="2" t="str">
        <v>横轴</v>
      </c>
      <c r="N643" s="2" t="str">
        <v>目标点击区域H</v>
      </c>
      <c r="O643" s="2">
        <v>36</v>
      </c>
      <c r="S643" s="14"/>
      <c r="T643" s="14"/>
      <c r="U643" s="14"/>
      <c r="AO643" s="15"/>
    </row>
    <row customHeight="true" ht="15" r="644">
      <c r="B644" s="14"/>
      <c r="C644" s="14"/>
      <c r="D644" s="22" t="str">
        <v>预期最多点击通关次数</v>
      </c>
      <c r="E644" s="2">
        <v>5</v>
      </c>
      <c r="G644" s="15"/>
      <c r="H644" s="15"/>
      <c r="J644" s="32" t="str">
        <v>区域图片-横轴</v>
      </c>
      <c r="K644" s="2"/>
      <c r="L644" s="14"/>
      <c r="M644" s="2" t="str">
        <v>横轴</v>
      </c>
      <c r="N644" s="2" t="str">
        <v>进度条图Y偏移</v>
      </c>
      <c r="O644" s="2">
        <v>10</v>
      </c>
      <c r="S644" s="14"/>
      <c r="T644" s="14"/>
      <c r="U644" s="14"/>
      <c r="AO644" s="15"/>
    </row>
    <row customHeight="true" ht="15" r="645">
      <c r="B645" s="14"/>
      <c r="C645" s="14"/>
      <c r="D645" s="27" t="str">
        <v>命中得分区间-大</v>
      </c>
      <c r="E645" s="2">
        <f>ROUND(E642/E643,0)</f>
      </c>
      <c r="J645" s="32" t="str">
        <v>区域颜色-横轴</v>
      </c>
      <c r="K645" s="2" t="str">
        <v>#88cc66</v>
      </c>
      <c r="L645" s="14"/>
      <c r="M645" s="2" t="str">
        <v>横轴</v>
      </c>
      <c r="N645" s="61" t="str">
        <v>进度条图H</v>
      </c>
      <c r="O645" s="61" t="str">
        <v>-</v>
      </c>
      <c r="S645" s="14"/>
      <c r="T645" s="14"/>
      <c r="U645" s="14"/>
      <c r="AO645" s="15"/>
    </row>
    <row customHeight="true" ht="15" r="646">
      <c r="B646" s="14"/>
      <c r="C646" s="14"/>
      <c r="D646" s="27" t="str">
        <v>命中得分区间-小</v>
      </c>
      <c r="E646" s="2">
        <f>ROUND(E642/E644,0)</f>
      </c>
      <c r="G646" s="64" t="str">
        <v>点击相关</v>
      </c>
      <c r="H646" s="64"/>
      <c r="J646" s="32" t="str">
        <v>区域图片-圆盘</v>
      </c>
      <c r="K646" s="2" t="str">
        <v>Graphics/多点触发轴/qte圆盘区域块10度.png</v>
      </c>
      <c r="L646" s="14"/>
      <c r="M646" s="2" t="str">
        <v>圆盘</v>
      </c>
      <c r="N646" s="2" t="str">
        <v>容器X</v>
      </c>
      <c r="O646" s="2">
        <v>440</v>
      </c>
      <c r="S646" s="14"/>
      <c r="T646" s="14"/>
      <c r="U646" s="14"/>
      <c r="AO646" s="15"/>
    </row>
    <row customHeight="true" ht="15" r="647">
      <c r="B647" s="14"/>
      <c r="C647" s="14"/>
      <c r="D647" s="22" t="str">
        <v>失误扣分区间-大</v>
      </c>
      <c r="E647" s="2">
        <v>0</v>
      </c>
      <c r="G647" s="34" t="str">
        <v>点击区域出现顺序</v>
      </c>
      <c r="H647" s="3" t="str">
        <v>有序</v>
      </c>
      <c r="J647" s="32" t="str">
        <v>区域颜色-圆盘</v>
      </c>
      <c r="K647" s="2"/>
      <c r="L647" s="14"/>
      <c r="M647" s="2" t="str">
        <v>圆盘</v>
      </c>
      <c r="N647" s="2" t="str">
        <v>容器Y</v>
      </c>
      <c r="O647" s="2">
        <v>160</v>
      </c>
      <c r="S647" s="14"/>
      <c r="T647" s="14"/>
      <c r="U647" s="14"/>
      <c r="AO647" s="15"/>
    </row>
    <row customHeight="true" ht="15" r="648">
      <c r="B648" s="14"/>
      <c r="C648" s="15"/>
      <c r="D648" s="22" t="str">
        <v>失误扣分区间-小</v>
      </c>
      <c r="E648" s="2">
        <v>0</v>
      </c>
      <c r="G648" s="34" t="str">
        <v>击中后区域是否消失</v>
      </c>
      <c r="H648" s="3" t="str">
        <v>消失</v>
      </c>
      <c r="I648" s="14"/>
      <c r="L648" s="14"/>
      <c r="M648" s="2" t="str">
        <v>圆盘</v>
      </c>
      <c r="N648" s="2" t="str">
        <v>容器W</v>
      </c>
      <c r="O648" s="2">
        <v>400</v>
      </c>
      <c r="P648" s="14"/>
      <c r="Q648" s="14"/>
      <c r="R648" s="14"/>
      <c r="S648" s="14"/>
      <c r="T648" s="14"/>
      <c r="U648" s="14"/>
      <c r="AO648" s="15"/>
    </row>
    <row customHeight="true" ht="15" r="649">
      <c r="B649" s="14"/>
      <c r="C649" s="15"/>
      <c r="D649" s="22" t="str">
        <v>到达总分是否立即结束游戏</v>
      </c>
      <c r="E649" s="2" t="str">
        <v>立即结束</v>
      </c>
      <c r="G649" s="34" t="str">
        <v>点错处理</v>
      </c>
      <c r="H649" s="2" t="str">
        <v>仅扣分</v>
      </c>
      <c r="I649" s="14"/>
      <c r="J649" s="62" t="str">
        <v>连击相关</v>
      </c>
      <c r="K649" s="62"/>
      <c r="L649" s="14"/>
      <c r="M649" s="2" t="str">
        <v>圆盘</v>
      </c>
      <c r="N649" s="2" t="str">
        <v>容器H</v>
      </c>
      <c r="O649" s="2">
        <v>400</v>
      </c>
      <c r="P649" s="14"/>
      <c r="Q649" s="14"/>
      <c r="R649" s="14"/>
      <c r="S649" s="14"/>
      <c r="T649" s="14"/>
      <c r="U649" s="14"/>
      <c r="AO649" s="15"/>
    </row>
    <row customHeight="true" ht="15" r="650">
      <c r="B650" s="14"/>
      <c r="C650" s="15"/>
      <c r="D650" s="22" t="str">
        <v>是否限时</v>
      </c>
      <c r="E650" s="2" t="str">
        <v>否</v>
      </c>
      <c r="G650" s="34" t="str">
        <v>点错扣分值</v>
      </c>
      <c r="H650" s="3">
        <v>10</v>
      </c>
      <c r="I650" s="14"/>
      <c r="J650" s="2" t="str">
        <v>是否显示连击数</v>
      </c>
      <c r="K650" s="2" t="str">
        <v>不显示</v>
      </c>
      <c r="L650" s="14"/>
      <c r="P650" s="14"/>
      <c r="Q650" s="14"/>
      <c r="R650" s="14"/>
      <c r="S650" s="14"/>
      <c r="T650" s="14"/>
      <c r="U650" s="14"/>
      <c r="AO650" s="15"/>
    </row>
    <row customHeight="true" ht="15" r="651">
      <c r="B651" s="14"/>
      <c r="C651" s="15"/>
      <c r="G651" s="32" t="str">
        <v>命中音效</v>
      </c>
      <c r="H651" s="3" t="str">
        <v>Audio/和面.mp3</v>
      </c>
      <c r="I651" s="14"/>
      <c r="J651" s="2" t="str">
        <v>最小连击数</v>
      </c>
      <c r="K651" s="2">
        <v>3</v>
      </c>
      <c r="L651" s="14"/>
      <c r="P651" s="14"/>
      <c r="Q651" s="14"/>
      <c r="R651" s="14"/>
      <c r="S651" s="14"/>
      <c r="T651" s="14"/>
      <c r="U651" s="14"/>
      <c r="AO651" s="15"/>
    </row>
    <row customHeight="true" ht="15" r="652">
      <c r="B652" s="14"/>
      <c r="C652" s="15"/>
      <c r="D652" s="63" t="str">
        <v>指针速度参数</v>
      </c>
      <c r="E652" s="2">
        <v>1</v>
      </c>
      <c r="G652" s="33" t="str">
        <v>命中特效</v>
      </c>
      <c r="H652" s="2"/>
      <c r="I652" s="14"/>
      <c r="J652" s="2" t="str">
        <v>连击积分增幅</v>
      </c>
      <c r="K652" s="2">
        <v>1.1</v>
      </c>
      <c r="L652" s="14"/>
      <c r="P652" s="14"/>
      <c r="Q652" s="14"/>
      <c r="R652" s="14"/>
      <c r="S652" s="14"/>
      <c r="T652" s="14"/>
      <c r="U652" s="14"/>
      <c r="AO652" s="15"/>
    </row>
    <row customHeight="true" ht="15" r="653">
      <c r="B653" s="14"/>
      <c r="C653" s="15"/>
      <c r="G653" s="33" t="str">
        <v>特效持续时间</v>
      </c>
      <c r="H653" s="2" t="str">
        <v>测试特效持续时间</v>
      </c>
      <c r="I653" s="14"/>
      <c r="L653" s="14"/>
      <c r="P653" s="14"/>
      <c r="Q653" s="14"/>
      <c r="R653" s="14"/>
      <c r="S653" s="14"/>
      <c r="T653" s="14"/>
      <c r="U653" s="14"/>
      <c r="AO653" s="15"/>
    </row>
    <row customHeight="true" ht="15" r="654">
      <c r="B654" s="14"/>
      <c r="C654" s="15"/>
      <c r="F654" s="14"/>
      <c r="I654" s="14"/>
      <c r="J654" s="14"/>
      <c r="K654" s="14"/>
      <c r="L654" s="14"/>
      <c r="M654" s="14"/>
      <c r="N654" s="14"/>
      <c r="O654" s="14"/>
      <c r="P654" s="14"/>
      <c r="Q654" s="14"/>
      <c r="R654" s="14"/>
      <c r="S654" s="14"/>
      <c r="T654" s="14"/>
      <c r="U654" s="14"/>
      <c r="AO654" s="15"/>
    </row>
    <row customHeight="true" ht="15" r="655">
      <c r="G655" s="23" t="str">
        <v>点击区域是否循环出现（分数不够且点击区域都被点击后）</v>
      </c>
      <c r="H655" s="2" t="str">
        <v>是</v>
      </c>
      <c r="AO655" s="15"/>
    </row>
    <row customHeight="true" ht="15" r="656">
      <c r="AO656" s="15"/>
    </row>
    <row customHeight="true" ht="15" r="657">
      <c r="AE657" s="44" t="str">
        <v>圆盘填写</v>
      </c>
      <c r="AF657" s="45"/>
      <c r="AG657" s="45"/>
      <c r="AH657" s="46"/>
      <c r="AI657" s="46"/>
      <c r="AJ657" s="47"/>
      <c r="AO657" s="15"/>
    </row>
    <row customHeight="true" ht="15" r="658">
      <c r="R658" s="41" t="str">
        <v>横轴填写</v>
      </c>
      <c r="S658" s="41"/>
      <c r="T658" s="41"/>
      <c r="U658" s="41"/>
      <c r="V658" s="41"/>
      <c r="W658" s="41"/>
      <c r="X658" s="41"/>
      <c r="Y658" s="41"/>
      <c r="Z658" s="41"/>
      <c r="AA658" s="41"/>
      <c r="AB658" s="41"/>
      <c r="AC658" s="41"/>
      <c r="AE658" s="43" t="str">
        <v>预览区域ID</v>
      </c>
      <c r="AF658" s="42">
        <v>5</v>
      </c>
      <c r="AG658" s="42"/>
      <c r="AH658" s="15"/>
      <c r="AI658" s="15"/>
      <c r="AJ658" s="19"/>
    </row>
    <row customHeight="true" ht="15" r="659">
      <c r="E659" s="59" t="str">
        <v>点击区域</v>
      </c>
      <c r="F659" s="58"/>
      <c r="G659" s="58"/>
      <c r="H659" s="58"/>
      <c r="I659" s="58"/>
      <c r="J659" s="58"/>
      <c r="K659" s="58"/>
      <c r="L659" s="58"/>
      <c r="M659" s="58"/>
      <c r="N659" s="58"/>
      <c r="O659" s="58"/>
      <c r="P659" s="58"/>
      <c r="R659" s="26" t="str">
        <v>简易区域位置数据（横轴）</v>
      </c>
      <c r="S659" s="26"/>
      <c r="T659" s="26"/>
      <c r="U659" s="26"/>
      <c r="V659" s="26"/>
      <c r="W659" s="26"/>
      <c r="X659" s="26"/>
      <c r="Y659" s="26"/>
      <c r="Z659" s="26"/>
      <c r="AA659" s="26"/>
      <c r="AB659" s="16" t="str">
        <v>位置数据</v>
      </c>
      <c r="AC659" s="16"/>
      <c r="AE659" s="60">
        <f>VLOOKUP(AF658,AE661:AG670,2,FALSE)</f>
      </c>
      <c r="AF659" s="61">
        <f>VLOOKUP(AF658,AE661:AG670,3,FALSE)</f>
      </c>
      <c r="AG659" s="61">
        <f>360-AE659-AF659</f>
      </c>
      <c r="AH659" s="15"/>
      <c r="AI659" s="15"/>
      <c r="AJ659" s="19"/>
    </row>
    <row customHeight="true" ht="15" r="660">
      <c r="C660" s="16" t="str">
        <v>区域表中编号</v>
      </c>
      <c r="D660" s="12" t="str">
        <v>辅助列</v>
      </c>
      <c r="E660" s="48" t="str">
        <v>所属游戏</v>
      </c>
      <c r="F660" s="48" t="str">
        <v>本游戏区域序号</v>
      </c>
      <c r="G660" s="48" t="str">
        <v>自己ID</v>
      </c>
      <c r="H660" s="50" t="str">
        <v>前置条件</v>
      </c>
      <c r="I660" s="50" t="str">
        <v>触发后解锁区域</v>
      </c>
      <c r="J660" s="54" t="str">
        <v>区域位置X/角度</v>
      </c>
      <c r="K660" s="54" t="str">
        <v>区域宽度/角度</v>
      </c>
      <c r="L660" s="56" t="str">
        <v>初始隐藏</v>
      </c>
      <c r="M660" s="50" t="str">
        <v>区域颜色</v>
      </c>
      <c r="N660" s="34" t="str">
        <v>命中得分区间</v>
      </c>
      <c r="O660" s="34" t="str">
        <v>失误扣分区间</v>
      </c>
      <c r="P660" s="34" t="str">
        <v>命中后指针加速</v>
      </c>
      <c r="R660" s="49" t="str">
        <v>条长度</v>
      </c>
      <c r="S660" s="49"/>
      <c r="T660" s="49"/>
      <c r="U660" s="49"/>
      <c r="V660" s="49"/>
      <c r="W660" s="51">
        <v>1012</v>
      </c>
      <c r="X660" s="51"/>
      <c r="Y660" s="51"/>
      <c r="Z660" s="51"/>
      <c r="AA660" s="51"/>
      <c r="AB660" s="57" t="str">
        <v>区域位置X/角度</v>
      </c>
      <c r="AC660" s="57" t="str">
        <v>区域宽度/角度</v>
      </c>
      <c r="AE660" s="52" t="str">
        <v>区域ID</v>
      </c>
      <c r="AF660" s="53" t="str">
        <v>区域位置</v>
      </c>
      <c r="AG660" s="55" t="str">
        <v>区域角度</v>
      </c>
      <c r="AH660" s="15"/>
      <c r="AI660" s="15"/>
      <c r="AJ660" s="19"/>
    </row>
    <row customHeight="true" ht="15" r="661">
      <c r="C661" s="2">
        <f>IF(J661="","",COUNT($C$30:C660)+1)</f>
      </c>
      <c r="D661" s="12">
        <f>H640</f>
      </c>
      <c r="E661" s="6">
        <f>B634</f>
      </c>
      <c r="F661" s="6">
        <v>1</v>
      </c>
      <c r="G661" s="3">
        <f>IF(J661="","",E661&amp;"-"&amp;F661)</f>
      </c>
      <c r="H661" s="3"/>
      <c r="I661" s="3">
        <f t="array" ref="I661:I661">IF(J661="","","["&amp;TEXTJOIN(",",TRUE,IF((E631:E1630=B634)*(H631:H1630=F661),CHAR(34)&amp;G631:G1630&amp;CHAR(34),""))&amp;"]")</f>
      </c>
      <c r="J661" s="3">
        <f>IF(D661="横轴",AB661,IF(AND(AF661=0,AG661=0),"",AF661))</f>
      </c>
      <c r="K661" s="3">
        <f>IF(D661="横轴",AC661,IF(AND(AG661=0,AF661=0),"",AG661))</f>
      </c>
      <c r="L661" s="3" t="str">
        <v>显示</v>
      </c>
      <c r="M661" s="3">
        <f>K645</f>
      </c>
      <c r="N661" s="3">
        <f>IF(J661="","","["&amp;E646&amp;","&amp;E645&amp;"]")</f>
      </c>
      <c r="O661" s="3">
        <f>IF(J661="","","["&amp;E648&amp;","&amp;E647&amp;"]")</f>
      </c>
      <c r="P661" s="3">
        <v>1.3</v>
      </c>
      <c r="R661" s="10"/>
      <c r="S661" s="4"/>
      <c r="T661" s="4"/>
      <c r="U661" s="4"/>
      <c r="V661" s="4">
        <v>1</v>
      </c>
      <c r="W661" s="4">
        <v>1</v>
      </c>
      <c r="X661" s="4"/>
      <c r="Y661" s="4"/>
      <c r="Z661" s="4"/>
      <c r="AA661" s="5"/>
      <c r="AB661" s="13">
        <f>IF(COUNTIF(R661:AA661,1)=0,"",ROUND((MATCH(1,R661:AA661,0)-1)*(W660/10),0))</f>
      </c>
      <c r="AC661" s="2">
        <f>IF(COUNTIF(R661:AA661,1)=0,"",ROUND(COUNTIF(R661:AA661,1)*(W660/10),0))</f>
      </c>
      <c r="AE661" s="18">
        <v>1</v>
      </c>
      <c r="AF661" s="17"/>
      <c r="AG661" s="16"/>
      <c r="AH661" s="15"/>
      <c r="AI661" s="15"/>
      <c r="AJ661" s="19"/>
    </row>
    <row customHeight="true" ht="15" r="662">
      <c r="C662" s="2">
        <f>IF(J662="","",COUNT($C$30:C661)+1)</f>
      </c>
      <c r="D662" s="12">
        <f>H640</f>
      </c>
      <c r="E662" s="6">
        <f>B634</f>
      </c>
      <c r="F662" s="6">
        <v>2</v>
      </c>
      <c r="G662" s="3">
        <f>IF(J662="","",E662&amp;"-"&amp;F662)</f>
      </c>
      <c r="H662" s="3">
        <v>1</v>
      </c>
      <c r="I662" s="3">
        <f t="array" ref="I662:I662">IF(J662="","","["&amp;TEXTJOIN(",",TRUE,IF((E632:E1631=B634)*(H632:H1631=F662),CHAR(34)&amp;G632:G1631&amp;CHAR(34),""))&amp;"]")</f>
      </c>
      <c r="J662" s="3">
        <f>IF(D662="横轴",AB662,IF(AND(AF662=0,AG662=0),"",AF662))</f>
      </c>
      <c r="K662" s="3">
        <f>IF(D662="横轴",AC662,IF(AND(AG662=0,AF662=0),"",AG662))</f>
      </c>
      <c r="L662" s="3" t="str">
        <v>隐藏</v>
      </c>
      <c r="M662" s="3">
        <f>K645</f>
      </c>
      <c r="N662" s="3">
        <f>IF(J662="","","["&amp;E646&amp;","&amp;E645&amp;"]")</f>
      </c>
      <c r="O662" s="3">
        <f>IF(J662="","","["&amp;E648&amp;","&amp;E647&amp;"]")</f>
      </c>
      <c r="P662" s="3">
        <v>1.8</v>
      </c>
      <c r="R662" s="10"/>
      <c r="S662" s="4">
        <v>1</v>
      </c>
      <c r="T662" s="4">
        <v>1</v>
      </c>
      <c r="U662" s="4"/>
      <c r="V662" s="4"/>
      <c r="W662" s="4"/>
      <c r="X662" s="4"/>
      <c r="Y662" s="4"/>
      <c r="Z662" s="4"/>
      <c r="AA662" s="5"/>
      <c r="AB662" s="13">
        <f>IF(COUNTIF(R662:AA662,1)=0,"",ROUND((MATCH(1,R662:AA662,0)-1)*(W660/10),0))</f>
      </c>
      <c r="AC662" s="2">
        <f>IF(COUNTIF(R662:AA662,1)=0,"",ROUND(COUNTIF(R662:AA662,1)*(W660/10),0))</f>
      </c>
      <c r="AE662" s="18">
        <v>2</v>
      </c>
      <c r="AF662" s="17"/>
      <c r="AG662" s="16"/>
      <c r="AH662" s="15"/>
      <c r="AI662" s="15"/>
      <c r="AJ662" s="19"/>
    </row>
    <row customHeight="true" ht="15" r="663">
      <c r="C663" s="2">
        <f>IF(J663="","",COUNT($C$30:C662)+1)</f>
      </c>
      <c r="D663" s="12">
        <f>H640</f>
      </c>
      <c r="E663" s="6">
        <f>B634</f>
      </c>
      <c r="F663" s="6">
        <v>3</v>
      </c>
      <c r="G663" s="3">
        <f>IF(J663="","",E663&amp;"-"&amp;F663)</f>
      </c>
      <c r="H663" s="3">
        <v>2</v>
      </c>
      <c r="I663" s="3">
        <f t="array" ref="I663:I663">IF(J663="","","["&amp;TEXTJOIN(",",TRUE,IF((E633:E1632=B634)*(H633:H1632=F663),CHAR(34)&amp;G633:G1632&amp;CHAR(34),""))&amp;"]")</f>
      </c>
      <c r="J663" s="3">
        <f>IF(D663="横轴",AB663,IF(AND(AF663=0,AG663=0),"",AF663))</f>
      </c>
      <c r="K663" s="3">
        <f>IF(D663="横轴",AC663,IF(AND(AG663=0,AF663=0),"",AG663))</f>
      </c>
      <c r="L663" s="3" t="str">
        <v>隐藏</v>
      </c>
      <c r="M663" s="3">
        <f>K645</f>
      </c>
      <c r="N663" s="3">
        <f>IF(J663="","","["&amp;E646&amp;","&amp;E645&amp;"]")</f>
      </c>
      <c r="O663" s="3">
        <f>IF(J663="","","["&amp;E648&amp;","&amp;E647&amp;"]")</f>
      </c>
      <c r="P663" s="3">
        <v>1.3</v>
      </c>
      <c r="R663" s="10"/>
      <c r="S663" s="4"/>
      <c r="T663" s="4"/>
      <c r="U663" s="4"/>
      <c r="V663" s="4"/>
      <c r="W663" s="4"/>
      <c r="X663" s="4">
        <v>1</v>
      </c>
      <c r="Y663" s="4">
        <v>1</v>
      </c>
      <c r="Z663" s="4">
        <v>1</v>
      </c>
      <c r="AA663" s="5"/>
      <c r="AB663" s="13">
        <f>IF(COUNTIF(R663:AA663,1)=0,"",ROUND((MATCH(1,R663:AA663,0)-1)*(W660/10),0))</f>
      </c>
      <c r="AC663" s="2">
        <f>IF(COUNTIF(R663:AA663,1)=0,"",ROUND(COUNTIF(R663:AA663,1)*(W660/10),0))</f>
      </c>
      <c r="AE663" s="18">
        <v>3</v>
      </c>
      <c r="AF663" s="17"/>
      <c r="AG663" s="16"/>
      <c r="AH663" s="15"/>
      <c r="AI663" s="15"/>
      <c r="AJ663" s="19"/>
    </row>
    <row customHeight="true" ht="15" r="664">
      <c r="C664" s="2">
        <f>IF(J664="","",COUNT($C$30:C663)+1)</f>
      </c>
      <c r="D664" s="12">
        <f>H640</f>
      </c>
      <c r="E664" s="6">
        <f>B634</f>
      </c>
      <c r="F664" s="6">
        <v>4</v>
      </c>
      <c r="G664" s="3">
        <f>IF(J664="","",E664&amp;"-"&amp;F664)</f>
      </c>
      <c r="H664" s="3">
        <v>3</v>
      </c>
      <c r="I664" s="3">
        <f t="array" ref="I664:I664">IF(J664="","","["&amp;TEXTJOIN(",",TRUE,IF((E634:E1633=B634)*(H634:H1633=F664),CHAR(34)&amp;G634:G1633&amp;CHAR(34),""))&amp;"]")</f>
      </c>
      <c r="J664" s="3">
        <f>IF(D664="横轴",AB664,IF(AND(AF664=0,AG664=0),"",AF664))</f>
      </c>
      <c r="K664" s="3">
        <f>IF(D664="横轴",AC664,IF(AND(AG664=0,AF664=0),"",AG664))</f>
      </c>
      <c r="L664" s="3" t="str">
        <v>隐藏</v>
      </c>
      <c r="M664" s="3">
        <f>K645</f>
      </c>
      <c r="N664" s="3">
        <f>IF(J664="","","["&amp;E646&amp;","&amp;E645&amp;"]")</f>
      </c>
      <c r="O664" s="3">
        <f>IF(J664="","","["&amp;E648&amp;","&amp;E647&amp;"]")</f>
      </c>
      <c r="P664" s="3">
        <v>1</v>
      </c>
      <c r="R664" s="10"/>
      <c r="S664" s="4">
        <v>1</v>
      </c>
      <c r="T664" s="4">
        <v>1</v>
      </c>
      <c r="U664" s="4"/>
      <c r="V664" s="4"/>
      <c r="W664" s="4"/>
      <c r="X664" s="4"/>
      <c r="Y664" s="4"/>
      <c r="Z664" s="4"/>
      <c r="AA664" s="5"/>
      <c r="AB664" s="13">
        <f>IF(COUNTIF(R664:AA664,1)=0,"",ROUND((MATCH(1,R664:AA664,0)-1)*(W660/10),0))</f>
      </c>
      <c r="AC664" s="2">
        <f>IF(COUNTIF(R664:AA664,1)=0,"",ROUND(COUNTIF(R664:AA664,1)*(W660/10),0))</f>
      </c>
      <c r="AE664" s="18">
        <v>4</v>
      </c>
      <c r="AF664" s="17"/>
      <c r="AG664" s="16"/>
      <c r="AH664" s="15"/>
      <c r="AI664" s="15"/>
      <c r="AJ664" s="19"/>
    </row>
    <row customHeight="true" ht="15" r="665">
      <c r="C665" s="2">
        <f>IF(J665="","",COUNT($C$30:C664)+1)</f>
      </c>
      <c r="D665" s="12">
        <f>H640</f>
      </c>
      <c r="E665" s="6">
        <f>B634</f>
      </c>
      <c r="F665" s="6">
        <v>5</v>
      </c>
      <c r="G665" s="3">
        <f>IF(J665="","",E665&amp;"-"&amp;F665)</f>
      </c>
      <c r="H665" s="3"/>
      <c r="I665" s="3">
        <f t="array" ref="I665:I665">IF(J665="","","["&amp;TEXTJOIN(",",TRUE,IF((E635:E1634=B634)*(H635:H1634=F665),CHAR(34)&amp;G635:G1634&amp;CHAR(34),""))&amp;"]")</f>
      </c>
      <c r="J665" s="3">
        <f>IF(D665="横轴",AB665,IF(AND(AF665=0,AG665=0),"",AF665))</f>
      </c>
      <c r="K665" s="3">
        <f>IF(D665="横轴",AC665,IF(AND(AG665=0,AF665=0),"",AG665))</f>
      </c>
      <c r="L665" s="3" t="str">
        <v>隐藏</v>
      </c>
      <c r="M665" s="3">
        <f>K645</f>
      </c>
      <c r="N665" s="3">
        <f>IF(J665="","","["&amp;E646&amp;","&amp;E645&amp;"]")</f>
      </c>
      <c r="O665" s="3">
        <f>IF(J665="","","["&amp;E648&amp;","&amp;E647&amp;"]")</f>
      </c>
      <c r="P665" s="3"/>
      <c r="R665" s="10"/>
      <c r="S665" s="4"/>
      <c r="T665" s="4"/>
      <c r="U665" s="4"/>
      <c r="V665" s="4"/>
      <c r="W665" s="4"/>
      <c r="X665" s="4"/>
      <c r="Y665" s="4"/>
      <c r="Z665" s="4"/>
      <c r="AA665" s="5"/>
      <c r="AB665" s="13">
        <f>IF(COUNTIF(R665:AA665,1)=0,"",ROUND((MATCH(1,R665:AA665,0)-1)*(W660/10),0))</f>
      </c>
      <c r="AC665" s="2">
        <f>IF(COUNTIF(R665:AA665,1)=0,"",ROUND(COUNTIF(R665:AA665,1)*(W660/10),0))</f>
      </c>
      <c r="AE665" s="18">
        <v>5</v>
      </c>
      <c r="AF665" s="17"/>
      <c r="AG665" s="16"/>
      <c r="AH665" s="15"/>
      <c r="AI665" s="15"/>
      <c r="AJ665" s="19"/>
    </row>
    <row customHeight="true" ht="15" r="666">
      <c r="C666" s="2">
        <f>IF(J666="","",COUNT($C$30:C665)+1)</f>
      </c>
      <c r="D666" s="12">
        <f>H640</f>
      </c>
      <c r="E666" s="6">
        <f>B634</f>
      </c>
      <c r="F666" s="6">
        <v>6</v>
      </c>
      <c r="G666" s="3">
        <f>IF(J666="","",E666&amp;"-"&amp;F666)</f>
      </c>
      <c r="H666" s="3"/>
      <c r="I666" s="3">
        <f t="array" ref="I666:I666">IF(J666="","","["&amp;TEXTJOIN(",",TRUE,IF((E636:E1635=B634)*(H636:H1635=F666),CHAR(34)&amp;G636:G1635&amp;CHAR(34),""))&amp;"]")</f>
      </c>
      <c r="J666" s="3">
        <f>IF(D666="横轴",AB666,IF(AND(AF666=0,AG666=0),"",AF666))</f>
      </c>
      <c r="K666" s="3">
        <f>IF(D666="横轴",AC666,IF(AND(AG666=0,AF666=0),"",AG666))</f>
      </c>
      <c r="L666" s="3" t="str">
        <v>隐藏</v>
      </c>
      <c r="M666" s="3">
        <f>K645</f>
      </c>
      <c r="N666" s="3">
        <f>IF(J666="","","["&amp;E646&amp;","&amp;E645&amp;"]")</f>
      </c>
      <c r="O666" s="3">
        <f>IF(J666="","","["&amp;E648&amp;","&amp;E647&amp;"]")</f>
      </c>
      <c r="P666" s="3"/>
      <c r="R666" s="10"/>
      <c r="S666" s="4"/>
      <c r="T666" s="4"/>
      <c r="U666" s="4"/>
      <c r="V666" s="4"/>
      <c r="W666" s="4"/>
      <c r="X666" s="4"/>
      <c r="Y666" s="4"/>
      <c r="Z666" s="4"/>
      <c r="AA666" s="5"/>
      <c r="AB666" s="13">
        <f>IF(COUNTIF(R666:AA666,1)=0,"",ROUND((MATCH(1,R666:AA666,0)-1)*(W660/10),0))</f>
      </c>
      <c r="AC666" s="2">
        <f>IF(COUNTIF(R666:AA666,1)=0,"",ROUND(COUNTIF(R666:AA666,1)*(W660/10),0))</f>
      </c>
      <c r="AE666" s="18">
        <v>6</v>
      </c>
      <c r="AF666" s="17"/>
      <c r="AG666" s="16"/>
      <c r="AH666" s="15"/>
      <c r="AI666" s="15"/>
      <c r="AJ666" s="19"/>
    </row>
    <row customHeight="true" ht="15" r="667">
      <c r="C667" s="2">
        <f>IF(J667="","",COUNT($C$30:C666)+1)</f>
      </c>
      <c r="D667" s="12">
        <f>H640</f>
      </c>
      <c r="E667" s="6">
        <f>B634</f>
      </c>
      <c r="F667" s="6">
        <v>7</v>
      </c>
      <c r="G667" s="3">
        <f>IF(J667="","",E667&amp;"-"&amp;F667)</f>
      </c>
      <c r="H667" s="3"/>
      <c r="I667" s="3">
        <f t="array" ref="I667:I667">IF(J667="","","["&amp;TEXTJOIN(",",TRUE,IF((E637:E1636=B634)*(H637:H1636=F667),CHAR(34)&amp;G637:G1636&amp;CHAR(34),""))&amp;"]")</f>
      </c>
      <c r="J667" s="3">
        <f>IF(D667="横轴",AB667,IF(AND(AF667=0,AG667=0),"",AF667))</f>
      </c>
      <c r="K667" s="3">
        <f>IF(D667="横轴",AC667,IF(AND(AG667=0,AF667=0),"",AG667))</f>
      </c>
      <c r="L667" s="3" t="str">
        <v>隐藏</v>
      </c>
      <c r="M667" s="3">
        <f>K645</f>
      </c>
      <c r="N667" s="3">
        <f>IF(J667="","","["&amp;E646&amp;","&amp;E645&amp;"]")</f>
      </c>
      <c r="O667" s="3">
        <f>IF(J667="","","["&amp;E648&amp;","&amp;E647&amp;"]")</f>
      </c>
      <c r="P667" s="3"/>
      <c r="R667" s="10"/>
      <c r="S667" s="4"/>
      <c r="T667" s="4"/>
      <c r="U667" s="4"/>
      <c r="V667" s="4"/>
      <c r="W667" s="4"/>
      <c r="X667" s="4"/>
      <c r="Y667" s="4"/>
      <c r="Z667" s="4"/>
      <c r="AA667" s="5"/>
      <c r="AB667" s="13">
        <f>IF(COUNTIF(R667:AA667,1)=0,"",ROUND((MATCH(1,R667:AA667,0)-1)*(W660/10),0))</f>
      </c>
      <c r="AC667" s="2">
        <f>IF(COUNTIF(R667:AA667,1)=0,"",ROUND(COUNTIF(R667:AA667,1)*(W660/10),0))</f>
      </c>
      <c r="AE667" s="18">
        <v>7</v>
      </c>
      <c r="AF667" s="17"/>
      <c r="AG667" s="16"/>
      <c r="AH667" s="15"/>
      <c r="AI667" s="15"/>
      <c r="AJ667" s="19"/>
    </row>
    <row customHeight="true" ht="15" r="668">
      <c r="C668" s="2">
        <f>IF(J668="","",COUNT($C$30:C667)+1)</f>
      </c>
      <c r="D668" s="12">
        <f>H640</f>
      </c>
      <c r="E668" s="6">
        <f>B634</f>
      </c>
      <c r="F668" s="6">
        <v>8</v>
      </c>
      <c r="G668" s="3">
        <f>IF(J668="","",E668&amp;"-"&amp;F668)</f>
      </c>
      <c r="H668" s="3"/>
      <c r="I668" s="3">
        <f t="array" ref="I668:I668">IF(J668="","","["&amp;TEXTJOIN(",",TRUE,IF((E638:E1637=B634)*(H638:H1637=F668),CHAR(34)&amp;G638:G1637&amp;CHAR(34),""))&amp;"]")</f>
      </c>
      <c r="J668" s="3">
        <f>IF(D668="横轴",AB668,IF(AND(AF668=0,AG668=0),"",AF668))</f>
      </c>
      <c r="K668" s="3">
        <f>IF(D668="横轴",AC668,IF(AND(AG668=0,AF668=0),"",AG668))</f>
      </c>
      <c r="L668" s="3" t="str">
        <v>隐藏</v>
      </c>
      <c r="M668" s="3">
        <f>K645</f>
      </c>
      <c r="N668" s="3">
        <f>IF(J668="","","["&amp;E646&amp;","&amp;E645&amp;"]")</f>
      </c>
      <c r="O668" s="3">
        <f>IF(J668="","","["&amp;E648&amp;","&amp;E647&amp;"]")</f>
      </c>
      <c r="P668" s="3"/>
      <c r="R668" s="10"/>
      <c r="S668" s="4"/>
      <c r="T668" s="4"/>
      <c r="U668" s="4"/>
      <c r="V668" s="4"/>
      <c r="W668" s="4"/>
      <c r="X668" s="4"/>
      <c r="Y668" s="4"/>
      <c r="Z668" s="4"/>
      <c r="AA668" s="5"/>
      <c r="AB668" s="13">
        <f>IF(COUNTIF(R668:AA668,1)=0,"",ROUND((MATCH(1,R668:AA668,0)-1)*(W660/10),0))</f>
      </c>
      <c r="AC668" s="2">
        <f>IF(COUNTIF(R668:AA668,1)=0,"",ROUND(COUNTIF(R668:AA668,1)*(W660/10),0))</f>
      </c>
      <c r="AE668" s="18">
        <v>8</v>
      </c>
      <c r="AF668" s="17"/>
      <c r="AG668" s="16"/>
      <c r="AH668" s="15"/>
      <c r="AI668" s="15"/>
      <c r="AJ668" s="19"/>
    </row>
    <row customHeight="true" ht="15" r="669">
      <c r="C669" s="2">
        <f>IF(J669="","",COUNT($C$30:C668)+1)</f>
      </c>
      <c r="D669" s="12">
        <f>H640</f>
      </c>
      <c r="E669" s="6">
        <f>B634</f>
      </c>
      <c r="F669" s="6">
        <v>9</v>
      </c>
      <c r="G669" s="3">
        <f>IF(J669="","",E669&amp;"-"&amp;F669)</f>
      </c>
      <c r="H669" s="3"/>
      <c r="I669" s="3">
        <f t="array" ref="I669:I669">IF(J669="","","["&amp;TEXTJOIN(",",TRUE,IF((E639:E1638=B634)*(H639:H1638=F669),CHAR(34)&amp;G639:G1638&amp;CHAR(34),""))&amp;"]")</f>
      </c>
      <c r="J669" s="3">
        <f>IF(D669="横轴",AB669,IF(AND(AF669=0,AG669=0),"",AF669))</f>
      </c>
      <c r="K669" s="3">
        <f>IF(D669="横轴",AC669,IF(AND(AG669=0,AF669=0),"",AG669))</f>
      </c>
      <c r="L669" s="3" t="str">
        <v>隐藏</v>
      </c>
      <c r="M669" s="3">
        <f>K645</f>
      </c>
      <c r="N669" s="3">
        <f>IF(J669="","","["&amp;E646&amp;","&amp;E645&amp;"]")</f>
      </c>
      <c r="O669" s="3">
        <f>IF(J669="","","["&amp;E648&amp;","&amp;E647&amp;"]")</f>
      </c>
      <c r="P669" s="3"/>
      <c r="R669" s="10"/>
      <c r="S669" s="4"/>
      <c r="T669" s="4"/>
      <c r="U669" s="4"/>
      <c r="V669" s="4"/>
      <c r="W669" s="4"/>
      <c r="X669" s="4"/>
      <c r="Y669" s="4"/>
      <c r="Z669" s="4"/>
      <c r="AA669" s="5"/>
      <c r="AB669" s="13">
        <f>IF(COUNTIF(R669:AA669,1)=0,"",ROUND((MATCH(1,R669:AA669,0)-1)*(W660/10),0))</f>
      </c>
      <c r="AC669" s="2">
        <f>IF(COUNTIF(R669:AA669,1)=0,"",ROUND(COUNTIF(R669:AA669,1)*(W660/10),0))</f>
      </c>
      <c r="AE669" s="18">
        <v>9</v>
      </c>
      <c r="AF669" s="17"/>
      <c r="AG669" s="16"/>
      <c r="AH669" s="15"/>
      <c r="AI669" s="15"/>
      <c r="AJ669" s="19"/>
    </row>
    <row customHeight="true" ht="15" r="670">
      <c r="C670" s="2">
        <f>IF(J670="","",COUNT($C$30:C669)+1)</f>
      </c>
      <c r="D670" s="12">
        <f>H640</f>
      </c>
      <c r="E670" s="6">
        <f>B634</f>
      </c>
      <c r="F670" s="6">
        <v>10</v>
      </c>
      <c r="G670" s="3">
        <f>IF(J670="","",E670&amp;"-"&amp;F670)</f>
      </c>
      <c r="H670" s="3"/>
      <c r="I670" s="3">
        <f t="array" ref="I670:I670">IF(J670="","","["&amp;TEXTJOIN(",",TRUE,IF((E640:E1639=B634)*(H640:H1639=F670),CHAR(34)&amp;G640:G1639&amp;CHAR(34),""))&amp;"]")</f>
      </c>
      <c r="J670" s="3">
        <f>IF(D670="横轴",AB670,IF(AND(AF670=0,AG670=0),"",AF670))</f>
      </c>
      <c r="K670" s="3">
        <f>IF(D670="横轴",AC670,IF(AND(AG670=0,AF670=0),"",AG670))</f>
      </c>
      <c r="L670" s="3" t="str">
        <v>隐藏</v>
      </c>
      <c r="M670" s="3">
        <f>K645</f>
      </c>
      <c r="N670" s="3">
        <f>IF(J670="","","["&amp;E646&amp;","&amp;E645&amp;"]")</f>
      </c>
      <c r="O670" s="3">
        <f>IF(J670="","","["&amp;E648&amp;","&amp;E647&amp;"]")</f>
      </c>
      <c r="P670" s="3"/>
      <c r="R670" s="10"/>
      <c r="S670" s="4"/>
      <c r="T670" s="4"/>
      <c r="U670" s="4"/>
      <c r="V670" s="4"/>
      <c r="W670" s="4"/>
      <c r="X670" s="4"/>
      <c r="Y670" s="4"/>
      <c r="Z670" s="4"/>
      <c r="AA670" s="5"/>
      <c r="AB670" s="13">
        <f>IF(COUNTIF(R670:AA670,1)=0,"",ROUND((MATCH(1,R670:AA670,0)-1)*(W660/10),0))</f>
      </c>
      <c r="AC670" s="2">
        <f>IF(COUNTIF(R670:AA670,1)=0,"",ROUND(COUNTIF(R670:AA670,1)*(W660/10),0))</f>
      </c>
      <c r="AE670" s="9">
        <v>10</v>
      </c>
      <c r="AF670" s="8"/>
      <c r="AG670" s="11"/>
      <c r="AH670" s="7"/>
      <c r="AI670" s="7"/>
      <c r="AJ670" s="1"/>
    </row>
    <row customHeight="true" ht="15" r="671">
      <c r="AE671" s="15"/>
      <c r="AF671" s="15"/>
      <c r="AG671" s="15"/>
    </row>
    <row customHeight="true" ht="15" r="672">
      <c r="A672" s="20"/>
      <c r="B672" s="20"/>
      <c r="C672" s="20"/>
      <c r="D672" s="20"/>
      <c r="E672" s="20"/>
      <c r="F672" s="20"/>
      <c r="G672" s="20"/>
      <c r="H672" s="20"/>
      <c r="I672" s="20"/>
      <c r="J672" s="20"/>
      <c r="K672" s="20"/>
      <c r="L672" s="20"/>
      <c r="M672" s="20"/>
      <c r="N672" s="20"/>
      <c r="O672" s="20"/>
      <c r="P672" s="20"/>
      <c r="Q672" s="20"/>
      <c r="R672" s="20"/>
      <c r="S672" s="20"/>
      <c r="T672" s="20"/>
      <c r="U672" s="20"/>
      <c r="V672" s="20"/>
      <c r="W672" s="20"/>
      <c r="X672" s="20"/>
      <c r="Y672" s="20"/>
      <c r="Z672" s="20"/>
      <c r="AA672" s="20"/>
      <c r="AB672" s="20"/>
      <c r="AC672" s="20"/>
      <c r="AD672" s="20"/>
      <c r="AE672" s="20"/>
      <c r="AF672" s="20"/>
      <c r="AG672" s="20"/>
      <c r="AH672" s="20"/>
      <c r="AI672" s="20"/>
      <c r="AJ672" s="20"/>
      <c r="AK672" s="20"/>
      <c r="AL672" s="20"/>
      <c r="AM672" s="20"/>
      <c r="AN672" s="20"/>
      <c r="AO672" s="20"/>
      <c r="AP672" s="20"/>
      <c r="AQ672" s="20"/>
      <c r="AR672" s="20"/>
      <c r="AS672" s="20"/>
      <c r="AT672" s="20"/>
      <c r="AU672" s="20"/>
      <c r="AV672" s="20"/>
      <c r="AW672" s="20"/>
      <c r="AX672" s="20"/>
      <c r="AY672" s="20"/>
      <c r="AZ672" s="20"/>
      <c r="BA672" s="20"/>
      <c r="BB672" s="20"/>
      <c r="BC672" s="20"/>
      <c r="BD672" s="20"/>
      <c r="BE672" s="20"/>
      <c r="BF672" s="20"/>
      <c r="BG672" s="20"/>
      <c r="BH672" s="20"/>
      <c r="BI672" s="20"/>
      <c r="BJ672" s="20"/>
      <c r="BK672" s="20"/>
      <c r="BL672" s="20"/>
      <c r="BM672" s="20"/>
      <c r="BN672" s="20"/>
      <c r="BO672" s="20"/>
      <c r="BP672" s="20"/>
      <c r="BQ672" s="20"/>
      <c r="BR672" s="20"/>
      <c r="BS672" s="20"/>
      <c r="BT672" s="20"/>
      <c r="BU672" s="20"/>
      <c r="BV672" s="20"/>
      <c r="BW672" s="20"/>
    </row>
    <row customHeight="true" ht="15" r="673">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c r="AA673" s="14"/>
      <c r="AB673" s="14"/>
      <c r="AC673" s="14"/>
      <c r="AD673" s="14"/>
      <c r="AE673" s="14"/>
      <c r="AF673" s="14"/>
      <c r="AG673" s="14"/>
      <c r="AH673" s="14"/>
      <c r="AI673" s="14"/>
      <c r="AJ673" s="14"/>
      <c r="AK673" s="14"/>
      <c r="AL673" s="14"/>
      <c r="AM673" s="14"/>
      <c r="AN673" s="14"/>
      <c r="AO673" s="14"/>
      <c r="AP673" s="14"/>
      <c r="AQ673" s="14"/>
      <c r="AR673" s="14"/>
      <c r="AS673" s="14"/>
      <c r="AT673" s="14"/>
      <c r="AU673" s="14"/>
      <c r="AV673" s="14"/>
      <c r="AW673" s="14"/>
      <c r="AX673" s="14"/>
      <c r="AY673" s="14"/>
      <c r="AZ673" s="14"/>
      <c r="BA673" s="14"/>
      <c r="BB673" s="14"/>
      <c r="BC673" s="14"/>
      <c r="BD673" s="14"/>
      <c r="BE673" s="14"/>
      <c r="BF673" s="14"/>
      <c r="BG673" s="14"/>
      <c r="BH673" s="14"/>
      <c r="BI673" s="14"/>
      <c r="BJ673" s="14"/>
      <c r="BK673" s="14"/>
      <c r="BL673" s="14"/>
      <c r="BM673" s="14"/>
      <c r="BN673" s="14"/>
      <c r="BO673" s="14"/>
      <c r="BP673" s="14"/>
      <c r="BQ673" s="14"/>
      <c r="BR673" s="14"/>
      <c r="BS673" s="14"/>
      <c r="BT673" s="14"/>
      <c r="BU673" s="14"/>
      <c r="BV673" s="14"/>
      <c r="BW673" s="14"/>
    </row>
    <row customHeight="true" ht="15" r="674">
      <c r="B674" s="14"/>
      <c r="C674" s="14"/>
      <c r="D674" s="14"/>
      <c r="E674" s="14"/>
      <c r="F674" s="14"/>
      <c r="G674" s="27" t="str">
        <v>步骤表索引数据</v>
      </c>
      <c r="H674" s="27"/>
      <c r="I674" s="27"/>
      <c r="J674" s="27"/>
      <c r="K674" s="27"/>
      <c r="AO674" s="30" t="str">
        <v>辅助填写数据</v>
      </c>
      <c r="AP674" s="28"/>
      <c r="AQ674" s="28"/>
      <c r="AR674" s="28"/>
      <c r="AS674" s="28"/>
      <c r="AT674" s="28"/>
      <c r="AU674" s="28"/>
      <c r="AV674" s="28"/>
      <c r="AW674" s="28"/>
      <c r="AX674" s="28"/>
      <c r="AY674" s="28"/>
      <c r="AZ674" s="28"/>
      <c r="BA674" s="28"/>
      <c r="BB674" s="28"/>
      <c r="BC674" s="28"/>
      <c r="BD674" s="28"/>
      <c r="BE674" s="28"/>
      <c r="BF674" s="28"/>
      <c r="BG674" s="28"/>
      <c r="BH674" s="28"/>
      <c r="BI674" s="28"/>
      <c r="BJ674" s="28"/>
      <c r="BK674" s="28"/>
      <c r="BL674" s="28"/>
      <c r="BM674" s="28"/>
      <c r="BN674" s="28"/>
      <c r="BO674" s="28"/>
      <c r="BP674" s="28"/>
      <c r="BQ674" s="28"/>
      <c r="BR674" s="28"/>
      <c r="BS674" s="28"/>
      <c r="BT674" s="28"/>
      <c r="BU674" s="28"/>
      <c r="BV674" s="28"/>
      <c r="BW674" s="29"/>
    </row>
    <row customHeight="true" ht="15" r="675">
      <c r="B675" s="39" t="str">
        <v>索引值</v>
      </c>
      <c r="D675" s="40" t="str">
        <v>所属人物</v>
      </c>
      <c r="E675" s="34" t="str">
        <v>菜品</v>
      </c>
      <c r="F675" s="35" t="str">
        <v>步骤名</v>
      </c>
      <c r="G675" s="37" t="str">
        <v>关卡倒计时</v>
      </c>
      <c r="H675" s="37" t="str">
        <v>满分值</v>
      </c>
      <c r="I675" s="37" t="str">
        <v>及格分值</v>
      </c>
      <c r="J675" s="37" t="str">
        <v>失败后处理</v>
      </c>
      <c r="K675" s="37" t="str">
        <v>失败处理值</v>
      </c>
      <c r="AL675" s="36"/>
      <c r="AM675" s="36"/>
      <c r="AN675" s="36"/>
      <c r="AO675" s="38" t="str">
        <v>容器X</v>
      </c>
      <c r="AP675" s="15" t="str">
        <v>容器Y</v>
      </c>
      <c r="AQ675" s="15" t="str">
        <v>SettleOnPassingScore(控制游戏到达合格分数是否立即进行结算,0:不立即结束，1:分数一达到合格分就结算)</v>
      </c>
      <c r="AR675" s="15" t="str">
        <v>进度条的高度（默认100，基本不用）</v>
      </c>
      <c r="AS675" s="15" t="str">
        <v>横轴区域块的高度（默认100）</v>
      </c>
      <c r="AT675" s="15" t="str">
        <v>横轴区域块Y轴偏移量（相对于容器，默认为0）</v>
      </c>
      <c r="AU675" s="15" t="str">
        <v>进度条图Y(相对于容器默认50）</v>
      </c>
      <c r="AV675" s="15" t="str">
        <v>横轴容器宽度 默认700</v>
      </c>
      <c r="AW675" s="15" t="str">
        <v>横轴容器高度 默认300</v>
      </c>
      <c r="AX675" s="15" t="str">
        <v>圆盘容器宽度</v>
      </c>
      <c r="AY675" s="15" t="str">
        <v>圆盘容器高度</v>
      </c>
      <c r="AZ675" s="15" t="str">
        <v>IsOrder(点击的顺序：是否无序:'0'=有序 '1'=无序)，注意如果无序需要确保ClickAreaIds和区域块展示下一个区域快的id准确</v>
      </c>
      <c r="BA675" s="15" t="str">
        <v>IsRandom(题目组（区域块的顺序是否随机）次序是否随机-ClickAreaIds数组随机重新排序-:'0'=否 '1'=是)</v>
      </c>
      <c r="BB675" s="15" t="str">
        <v>IsShowComboCount(是否显示连击数：'0'不显示、'1'显示（默认）)</v>
      </c>
      <c r="BC675" s="15" t="str">
        <v>IsDisappearHit(击中后区域是否消失:‘0’=否 ’1‘=是)</v>
      </c>
      <c r="BD675" s="15" t="str">
        <v>LoopMode(指针-循环模式:'0'=不循环 '1'=往复循环 '2'=从头循环)</v>
      </c>
      <c r="BE675" s="15" t="str">
        <v>点击区域是否重复出现</v>
      </c>
      <c r="BF675" s="15" t="str">
        <v>PointesId(自己id)</v>
      </c>
      <c r="BG675" s="15" t="str">
        <v>AxisType(轴类型:'1'=横轴 '2'=圆盘)</v>
      </c>
      <c r="BH675" s="15" t="str">
        <v>StartDirection(初始方向:’1‘=从左到右/顺时针 ’2‘=从右到左/逆时针)</v>
      </c>
      <c r="BI675" s="15" t="str">
        <v>PointerMoveSpeed(指针移动速度:n 像素/秒或角度/秒)</v>
      </c>
      <c r="BJ675" s="15" t="str">
        <v>PointerImg(横轴指针图片) 20*100</v>
      </c>
      <c r="BK675" s="15" t="str">
        <v>QteBgHengZhouImg(qte横轴背景图) 700*100</v>
      </c>
      <c r="BL675" s="15" t="str">
        <v>QteBgCircleImg(qte圆盘背景图)400*400</v>
      </c>
      <c r="BM675" s="15" t="str">
        <v>QteBgColor(背景颜色，Hex码)</v>
      </c>
      <c r="BN675" s="15" t="str">
        <v>ClickMissFollowUp('1'=（默认）无反馈+仅扣分 '2'=显示下一个点击次序的区域块 '3’=退出并返回失败值 ‘4’(不再使用)=关卡重开)</v>
      </c>
      <c r="BO675" s="15" t="str">
        <v>ClickAreaNums(点击区域个数:暂时无用)</v>
      </c>
      <c r="BP675" s="15" t="str">
        <v>MinComboCount(最小连击数-连续N次点中即可算作处于连击状态（本次也算在内）)</v>
      </c>
      <c r="BQ675" s="15" t="str">
        <v>ComboScoreBoost(连击得分增幅:例：1.1)  连击得分=原始分数*1.1 (多次连击也是这个分数)</v>
      </c>
      <c r="BR675" s="15" t="str">
        <v>HitSoundEffect(命中音效资源路径)</v>
      </c>
      <c r="BS675" s="15" t="str">
        <v>HitEffectImage(命中特效资源图片路径) 显示区域120*120</v>
      </c>
      <c r="BT675" s="15" t="str">
        <v>HitEffectTimer(特效特效持续时间（秒）)</v>
      </c>
      <c r="BU675" s="15" t="str">
        <v>CriclePointer(圆盘指针) 20*200</v>
      </c>
      <c r="BV675" s="15" t="str">
        <v>CricleClickArea(圆盘区域块，从12点方向顺时针旋转10度的区域) 400*400</v>
      </c>
      <c r="BW675" s="19" t="str">
        <v>ClickAreaIds(点击区域id数组，默认此顺序)</v>
      </c>
    </row>
    <row customHeight="true" ht="15" r="676">
      <c r="B676" s="3">
        <f>COUNT($B$3:B675)+1</f>
      </c>
      <c r="D676" s="3" t="str">
        <v>徐洪</v>
      </c>
      <c r="E676" s="3" t="str">
        <v>老友粉</v>
      </c>
      <c r="F676" s="3" t="str">
        <v>酸汤浇淋</v>
      </c>
      <c r="G676" s="2">
        <f>IF(E692="是",E680,"")</f>
      </c>
      <c r="H676" s="2">
        <f>E684</f>
      </c>
      <c r="I676" s="2">
        <f>E684</f>
      </c>
      <c r="J676" s="2" t="str">
        <v>当前步骤重新开始</v>
      </c>
      <c r="K676" s="27">
        <f>IF(J676="当前步骤重新开始",1,IF(J676="从菜品第一步开始",2,3))</f>
      </c>
      <c r="AO676" s="31">
        <f>IF(H682="横轴",O680,O688)</f>
      </c>
      <c r="AP676" s="7">
        <f>IF(H682="横轴",O681,O689)</f>
      </c>
      <c r="AQ676" s="7">
        <f>IF(E691="立即结束",1,0)</f>
      </c>
      <c r="AR676" s="7"/>
      <c r="AS676" s="7">
        <f>IF(H682="横轴",O685,"")</f>
      </c>
      <c r="AT676" s="7">
        <f>IF(H682="横轴",O684,"")</f>
      </c>
      <c r="AU676" s="7">
        <f>IF(H682="横轴",O686,"")</f>
      </c>
      <c r="AV676" s="7">
        <f>IF(H682="横轴",O682,"")</f>
      </c>
      <c r="AW676" s="7">
        <f>IF(H682="横轴",O683,"")</f>
      </c>
      <c r="AX676" s="7">
        <f>IF(H682="横轴","",O690)</f>
      </c>
      <c r="AY676" s="7">
        <f>IF(H682="横轴","",O691)</f>
      </c>
      <c r="AZ676" s="7">
        <f>IF(H689="有序",0,1)</f>
      </c>
      <c r="BA676" s="7">
        <v>0</v>
      </c>
      <c r="BB676" s="7">
        <f>IF(K692="显示",1,0)</f>
      </c>
      <c r="BC676" s="7">
        <f>IF(H690="消失",1,0)</f>
      </c>
      <c r="BD676" s="7">
        <f>IF(K680="不循环",0,IF(K680="往复循环",1,2))</f>
      </c>
      <c r="BE676" s="7">
        <f>IF(H697="是",1,0)</f>
      </c>
      <c r="BF676" s="7">
        <f>D676&amp;"-"&amp;E676&amp;"-"&amp;F676</f>
      </c>
      <c r="BG676" s="7">
        <f>IF(H682="横轴",1,2)</f>
      </c>
      <c r="BH676" s="7">
        <f>IF(K681="左→右/顺时针",1,2)</f>
      </c>
      <c r="BI676" s="7">
        <f>K682</f>
      </c>
      <c r="BJ676" s="7">
        <f>K683</f>
      </c>
      <c r="BK676" s="7">
        <f>H683</f>
      </c>
      <c r="BL676" s="7">
        <f>H684</f>
      </c>
      <c r="BM676" s="7">
        <f>H685</f>
      </c>
      <c r="BN676" s="7">
        <f>IF(H691="仅扣分",1,IF(H691="失败退出",3,2))</f>
      </c>
      <c r="BO676" s="7">
        <f>10-COUNTIF(J703:J712,"")</f>
      </c>
      <c r="BP676" s="7">
        <f>K693</f>
      </c>
      <c r="BQ676" s="7">
        <f>K694</f>
      </c>
      <c r="BR676" s="7">
        <f>H693</f>
      </c>
      <c r="BS676" s="7">
        <f>H694</f>
      </c>
      <c r="BT676" s="7">
        <f>H695</f>
      </c>
      <c r="BU676" s="7">
        <f>K684</f>
      </c>
      <c r="BV676" s="7">
        <f>IF(K688=0,"",K688)</f>
      </c>
      <c r="BW676" s="1">
        <f t="array" ref="BW676:BW676">"["&amp;TEXTJOIN(",",TRUE,IF(G703:G712&lt;&gt;"",CHAR(34)&amp;G703:G712&amp;CHAR(34),""))&amp;"]"</f>
      </c>
    </row>
    <row customHeight="true" ht="15" r="677">
      <c r="B677" s="14"/>
      <c r="C677" s="14"/>
      <c r="D677" s="14"/>
      <c r="E677" s="14"/>
      <c r="F677" s="14"/>
      <c r="G677" s="14"/>
      <c r="H677" s="14"/>
      <c r="I677" s="14"/>
      <c r="J677" s="14"/>
      <c r="K677" s="14"/>
      <c r="L677" s="14"/>
      <c r="M677" s="14"/>
      <c r="N677" s="14"/>
      <c r="O677" s="14"/>
      <c r="P677" s="14"/>
      <c r="Q677" s="14"/>
      <c r="R677" s="14"/>
      <c r="S677" s="14"/>
      <c r="T677" s="14"/>
      <c r="U677" s="14"/>
      <c r="AO677" s="15"/>
    </row>
    <row customHeight="true" ht="15" r="678">
      <c r="B678" s="14"/>
      <c r="C678" s="14"/>
      <c r="S678" s="14"/>
      <c r="T678" s="14"/>
      <c r="U678" s="14"/>
      <c r="AO678" s="15"/>
    </row>
    <row customHeight="true" ht="15" r="679">
      <c r="B679" s="14"/>
      <c r="C679" s="14"/>
      <c r="D679" s="23" t="str">
        <v>设计相关</v>
      </c>
      <c r="E679" s="23"/>
      <c r="G679" s="24" t="str">
        <v>条整体</v>
      </c>
      <c r="H679" s="24"/>
      <c r="J679" s="25" t="str">
        <v>指针相关</v>
      </c>
      <c r="K679" s="25"/>
      <c r="L679" s="14"/>
      <c r="M679" s="26" t="str">
        <v>QTE数据（根据美术资源而来）</v>
      </c>
      <c r="N679" s="26"/>
      <c r="O679" s="26"/>
      <c r="S679" s="14"/>
      <c r="T679" s="14"/>
      <c r="U679" s="14"/>
      <c r="AO679" s="15"/>
    </row>
    <row customHeight="true" ht="15" r="680">
      <c r="B680" s="14"/>
      <c r="C680" s="14"/>
      <c r="D680" s="22" t="str">
        <v>关卡预期时间(s)</v>
      </c>
      <c r="E680" s="2">
        <v>15</v>
      </c>
      <c r="G680" s="21" t="str">
        <v>容器的X</v>
      </c>
      <c r="H680" s="2">
        <f>IF(H682="横轴",O680,O688)</f>
      </c>
      <c r="J680" s="21" t="str">
        <v>指针循环</v>
      </c>
      <c r="K680" s="3" t="str">
        <v>从头循环</v>
      </c>
      <c r="L680" s="14"/>
      <c r="M680" s="2" t="str">
        <v>横轴</v>
      </c>
      <c r="N680" s="2" t="str">
        <v>容器X</v>
      </c>
      <c r="O680" s="2">
        <v>134</v>
      </c>
      <c r="S680" s="14"/>
      <c r="T680" s="14"/>
      <c r="U680" s="14"/>
      <c r="AO680" s="15"/>
    </row>
    <row customHeight="true" ht="15" r="681">
      <c r="B681" s="14"/>
      <c r="C681" s="14"/>
      <c r="D681" s="27" t="str">
        <v>点击区域数</v>
      </c>
      <c r="E681" s="2">
        <f>10-COUNTIF(J703:J712,"")</f>
      </c>
      <c r="G681" s="21" t="str">
        <v>容器的Y</v>
      </c>
      <c r="H681" s="2">
        <f>IF(H682="横轴",O681,O689)</f>
      </c>
      <c r="J681" s="21" t="str">
        <v>初始方向</v>
      </c>
      <c r="K681" s="3" t="str">
        <v>左→右/顺时针</v>
      </c>
      <c r="L681" s="14"/>
      <c r="M681" s="2" t="str">
        <v>横轴</v>
      </c>
      <c r="N681" s="2" t="str">
        <v>容器Y</v>
      </c>
      <c r="O681" s="2">
        <v>324</v>
      </c>
      <c r="S681" s="14"/>
      <c r="T681" s="14"/>
      <c r="U681" s="14"/>
      <c r="AO681" s="15"/>
    </row>
    <row customHeight="true" ht="15" r="682">
      <c r="B682" s="14"/>
      <c r="C682" s="14"/>
      <c r="D682" s="22" t="str">
        <v>预期指针来回几次玩家才能命中</v>
      </c>
      <c r="E682" s="2">
        <v>2</v>
      </c>
      <c r="G682" s="21" t="str">
        <v>类型</v>
      </c>
      <c r="H682" s="3" t="str">
        <v>圆盘</v>
      </c>
      <c r="J682" s="21" t="str">
        <v>指针移速</v>
      </c>
      <c r="K682" s="3">
        <f>E683</f>
      </c>
      <c r="L682" s="14"/>
      <c r="M682" s="2" t="str">
        <v>横轴</v>
      </c>
      <c r="N682" s="2" t="str">
        <v>容器W</v>
      </c>
      <c r="O682" s="2">
        <v>1012</v>
      </c>
      <c r="S682" s="14"/>
      <c r="T682" s="14"/>
      <c r="U682" s="14"/>
      <c r="AO682" s="15"/>
    </row>
    <row customHeight="true" ht="15" r="683">
      <c r="B683" s="14"/>
      <c r="C683" s="14"/>
      <c r="D683" s="27" t="str">
        <v>默认指针移速</v>
      </c>
      <c r="E683" s="2">
        <f>ROUND(IF(H682="横轴",W702/E682,360/E682)*E694,0)</f>
      </c>
      <c r="G683" s="32" t="str">
        <v>横轴图片</v>
      </c>
      <c r="H683" s="3" t="str">
        <v>Graphics/多点触发轴/横轴背景图.png</v>
      </c>
      <c r="J683" s="32" t="str">
        <v>指针图片-横轴</v>
      </c>
      <c r="K683" s="2" t="str">
        <v>Graphics/多点触发轴/横轴指针.png</v>
      </c>
      <c r="L683" s="14"/>
      <c r="M683" s="2" t="str">
        <v>横轴</v>
      </c>
      <c r="N683" s="2" t="str">
        <v>容器H</v>
      </c>
      <c r="O683" s="2">
        <v>72</v>
      </c>
      <c r="S683" s="14"/>
      <c r="T683" s="14"/>
      <c r="U683" s="14"/>
      <c r="AO683" s="15"/>
    </row>
    <row customHeight="true" ht="15" r="684">
      <c r="B684" s="14"/>
      <c r="C684" s="14"/>
      <c r="D684" s="22" t="str">
        <v>通关总分</v>
      </c>
      <c r="E684" s="2">
        <v>100</v>
      </c>
      <c r="G684" s="33" t="str">
        <v>圆盘图片</v>
      </c>
      <c r="H684" s="2" t="str">
        <v>Graphics/多点触发轴/qte圆盘背景图.png</v>
      </c>
      <c r="J684" s="32" t="str">
        <v>指针图片-圆盘</v>
      </c>
      <c r="K684" s="2" t="str">
        <v>Graphics/多点触发轴/圆盘指针.png</v>
      </c>
      <c r="L684" s="14"/>
      <c r="M684" s="2" t="str">
        <v>横轴</v>
      </c>
      <c r="N684" s="2" t="str">
        <v>目标点击区域Y</v>
      </c>
      <c r="O684" s="2">
        <v>18</v>
      </c>
      <c r="S684" s="14"/>
      <c r="T684" s="14"/>
      <c r="U684" s="14"/>
      <c r="AO684" s="15"/>
    </row>
    <row customHeight="true" ht="15" r="685">
      <c r="B685" s="14"/>
      <c r="C685" s="14"/>
      <c r="D685" s="22" t="str">
        <v>预期最少点击通关次数</v>
      </c>
      <c r="E685" s="2">
        <v>3</v>
      </c>
      <c r="G685" s="33" t="str">
        <v>背景色(HeX码)</v>
      </c>
      <c r="H685" s="2"/>
      <c r="J685" s="41" t="str">
        <v>点击区域</v>
      </c>
      <c r="K685" s="41"/>
      <c r="L685" s="14"/>
      <c r="M685" s="2" t="str">
        <v>横轴</v>
      </c>
      <c r="N685" s="2" t="str">
        <v>目标点击区域H</v>
      </c>
      <c r="O685" s="2">
        <v>36</v>
      </c>
      <c r="S685" s="14"/>
      <c r="T685" s="14"/>
      <c r="U685" s="14"/>
      <c r="AO685" s="15"/>
    </row>
    <row customHeight="true" ht="15" r="686">
      <c r="B686" s="14"/>
      <c r="C686" s="14"/>
      <c r="D686" s="22" t="str">
        <v>预期最多点击通关次数</v>
      </c>
      <c r="E686" s="2">
        <v>5</v>
      </c>
      <c r="G686" s="15"/>
      <c r="H686" s="15"/>
      <c r="J686" s="32" t="str">
        <v>区域图片-横轴</v>
      </c>
      <c r="K686" s="2"/>
      <c r="L686" s="14"/>
      <c r="M686" s="2" t="str">
        <v>横轴</v>
      </c>
      <c r="N686" s="2" t="str">
        <v>进度条图Y偏移</v>
      </c>
      <c r="O686" s="2">
        <v>10</v>
      </c>
      <c r="S686" s="14"/>
      <c r="T686" s="14"/>
      <c r="U686" s="14"/>
      <c r="AO686" s="15"/>
    </row>
    <row customHeight="true" ht="15" r="687">
      <c r="B687" s="14"/>
      <c r="C687" s="14"/>
      <c r="D687" s="27" t="str">
        <v>命中得分区间-大</v>
      </c>
      <c r="E687" s="2">
        <f>ROUND(E684/E685,0)</f>
      </c>
      <c r="J687" s="32" t="str">
        <v>区域颜色-横轴</v>
      </c>
      <c r="K687" s="2" t="str">
        <v>#88cc66</v>
      </c>
      <c r="L687" s="14"/>
      <c r="M687" s="2" t="str">
        <v>横轴</v>
      </c>
      <c r="N687" s="61" t="str">
        <v>进度条图H</v>
      </c>
      <c r="O687" s="61" t="str">
        <v>-</v>
      </c>
      <c r="S687" s="14"/>
      <c r="T687" s="14"/>
      <c r="U687" s="14"/>
      <c r="AO687" s="15"/>
    </row>
    <row customHeight="true" ht="15" r="688">
      <c r="B688" s="14"/>
      <c r="C688" s="14"/>
      <c r="D688" s="27" t="str">
        <v>命中得分区间-小</v>
      </c>
      <c r="E688" s="2">
        <f>ROUND(E684/E686,0)</f>
      </c>
      <c r="G688" s="64" t="str">
        <v>点击相关</v>
      </c>
      <c r="H688" s="64"/>
      <c r="J688" s="32" t="str">
        <v>区域图片-圆盘</v>
      </c>
      <c r="K688" s="2" t="str">
        <v>Graphics/多点触发轴/qte圆盘区域块10度.png</v>
      </c>
      <c r="L688" s="14"/>
      <c r="M688" s="2" t="str">
        <v>圆盘</v>
      </c>
      <c r="N688" s="2" t="str">
        <v>容器X</v>
      </c>
      <c r="O688" s="2">
        <v>440</v>
      </c>
      <c r="S688" s="14"/>
      <c r="T688" s="14"/>
      <c r="U688" s="14"/>
      <c r="AO688" s="15"/>
    </row>
    <row customHeight="true" ht="15" r="689">
      <c r="B689" s="14"/>
      <c r="C689" s="14"/>
      <c r="D689" s="22" t="str">
        <v>失误扣分区间-大</v>
      </c>
      <c r="E689" s="2">
        <v>0</v>
      </c>
      <c r="G689" s="34" t="str">
        <v>点击区域出现顺序</v>
      </c>
      <c r="H689" s="3" t="str">
        <v>有序</v>
      </c>
      <c r="J689" s="32" t="str">
        <v>区域颜色-圆盘</v>
      </c>
      <c r="K689" s="2"/>
      <c r="L689" s="14"/>
      <c r="M689" s="2" t="str">
        <v>圆盘</v>
      </c>
      <c r="N689" s="2" t="str">
        <v>容器Y</v>
      </c>
      <c r="O689" s="2">
        <v>160</v>
      </c>
      <c r="S689" s="14"/>
      <c r="T689" s="14"/>
      <c r="U689" s="14"/>
      <c r="AO689" s="15"/>
    </row>
    <row customHeight="true" ht="15" r="690">
      <c r="B690" s="14"/>
      <c r="C690" s="15"/>
      <c r="D690" s="22" t="str">
        <v>失误扣分区间-小</v>
      </c>
      <c r="E690" s="2">
        <v>0</v>
      </c>
      <c r="G690" s="34" t="str">
        <v>击中后区域是否消失</v>
      </c>
      <c r="H690" s="3" t="str">
        <v>消失</v>
      </c>
      <c r="I690" s="14"/>
      <c r="L690" s="14"/>
      <c r="M690" s="2" t="str">
        <v>圆盘</v>
      </c>
      <c r="N690" s="2" t="str">
        <v>容器W</v>
      </c>
      <c r="O690" s="2">
        <v>400</v>
      </c>
      <c r="P690" s="14"/>
      <c r="Q690" s="14"/>
      <c r="R690" s="14"/>
      <c r="S690" s="14"/>
      <c r="T690" s="14"/>
      <c r="U690" s="14"/>
      <c r="AO690" s="15"/>
    </row>
    <row customHeight="true" ht="15" r="691">
      <c r="B691" s="14"/>
      <c r="C691" s="15"/>
      <c r="D691" s="22" t="str">
        <v>到达总分是否立即结束游戏</v>
      </c>
      <c r="E691" s="2" t="str">
        <v>立即结束</v>
      </c>
      <c r="G691" s="34" t="str">
        <v>点错处理</v>
      </c>
      <c r="H691" s="2" t="str">
        <v>仅扣分</v>
      </c>
      <c r="I691" s="14"/>
      <c r="J691" s="62" t="str">
        <v>连击相关</v>
      </c>
      <c r="K691" s="62"/>
      <c r="L691" s="14"/>
      <c r="M691" s="2" t="str">
        <v>圆盘</v>
      </c>
      <c r="N691" s="2" t="str">
        <v>容器H</v>
      </c>
      <c r="O691" s="2">
        <v>400</v>
      </c>
      <c r="P691" s="14"/>
      <c r="Q691" s="14"/>
      <c r="R691" s="14"/>
      <c r="S691" s="14"/>
      <c r="T691" s="14"/>
      <c r="U691" s="14"/>
      <c r="AO691" s="15"/>
    </row>
    <row customHeight="true" ht="15" r="692">
      <c r="B692" s="14"/>
      <c r="C692" s="15"/>
      <c r="D692" s="22" t="str">
        <v>是否限时</v>
      </c>
      <c r="E692" s="2" t="str">
        <v>否</v>
      </c>
      <c r="G692" s="34" t="str">
        <v>点错扣分值</v>
      </c>
      <c r="H692" s="3">
        <v>10</v>
      </c>
      <c r="I692" s="14"/>
      <c r="J692" s="2" t="str">
        <v>是否显示连击数</v>
      </c>
      <c r="K692" s="2" t="str">
        <v>不显示</v>
      </c>
      <c r="L692" s="14"/>
      <c r="P692" s="14"/>
      <c r="Q692" s="14"/>
      <c r="R692" s="14"/>
      <c r="S692" s="14"/>
      <c r="T692" s="14"/>
      <c r="U692" s="14"/>
      <c r="AO692" s="15"/>
    </row>
    <row customHeight="true" ht="15" r="693">
      <c r="B693" s="14"/>
      <c r="C693" s="15"/>
      <c r="G693" s="32" t="str">
        <v>命中音效</v>
      </c>
      <c r="H693" s="3" t="str">
        <v>Audio/食材入水.mp3</v>
      </c>
      <c r="I693" s="14"/>
      <c r="J693" s="2" t="str">
        <v>最小连击数</v>
      </c>
      <c r="K693" s="2">
        <v>3</v>
      </c>
      <c r="L693" s="14"/>
      <c r="P693" s="14"/>
      <c r="Q693" s="14"/>
      <c r="R693" s="14"/>
      <c r="S693" s="14"/>
      <c r="T693" s="14"/>
      <c r="U693" s="14"/>
      <c r="AO693" s="15"/>
    </row>
    <row customHeight="true" ht="15" r="694">
      <c r="B694" s="14"/>
      <c r="C694" s="15"/>
      <c r="D694" s="63" t="str">
        <v>指针速度参数</v>
      </c>
      <c r="E694" s="2">
        <v>1</v>
      </c>
      <c r="G694" s="33" t="str">
        <v>命中特效</v>
      </c>
      <c r="H694" s="2"/>
      <c r="I694" s="14"/>
      <c r="J694" s="2" t="str">
        <v>连击积分增幅</v>
      </c>
      <c r="K694" s="2">
        <v>1.1</v>
      </c>
      <c r="L694" s="14"/>
      <c r="P694" s="14"/>
      <c r="Q694" s="14"/>
      <c r="R694" s="14"/>
      <c r="S694" s="14"/>
      <c r="T694" s="14"/>
      <c r="U694" s="14"/>
      <c r="AO694" s="15"/>
    </row>
    <row customHeight="true" ht="15" r="695">
      <c r="B695" s="14"/>
      <c r="C695" s="15"/>
      <c r="G695" s="33" t="str">
        <v>特效持续时间</v>
      </c>
      <c r="H695" s="2" t="str">
        <v>测试特效持续时间</v>
      </c>
      <c r="I695" s="14"/>
      <c r="L695" s="14"/>
      <c r="P695" s="14"/>
      <c r="Q695" s="14"/>
      <c r="R695" s="14"/>
      <c r="S695" s="14"/>
      <c r="T695" s="14"/>
      <c r="U695" s="14"/>
      <c r="AO695" s="15"/>
    </row>
    <row customHeight="true" ht="15" r="696">
      <c r="B696" s="14"/>
      <c r="C696" s="15"/>
      <c r="F696" s="14"/>
      <c r="I696" s="14"/>
      <c r="J696" s="14"/>
      <c r="K696" s="14"/>
      <c r="L696" s="14"/>
      <c r="M696" s="14"/>
      <c r="N696" s="14"/>
      <c r="O696" s="14"/>
      <c r="P696" s="14"/>
      <c r="Q696" s="14"/>
      <c r="R696" s="14"/>
      <c r="S696" s="14"/>
      <c r="T696" s="14"/>
      <c r="U696" s="14"/>
      <c r="AO696" s="15"/>
    </row>
    <row customHeight="true" ht="15" r="697">
      <c r="G697" s="23" t="str">
        <v>点击区域是否循环出现（分数不够且点击区域都被点击后）</v>
      </c>
      <c r="H697" s="2" t="str">
        <v>是</v>
      </c>
      <c r="AO697" s="15"/>
    </row>
    <row customHeight="true" ht="15" r="698">
      <c r="AO698" s="15"/>
    </row>
    <row customHeight="true" ht="15" r="699">
      <c r="AE699" s="44" t="str">
        <v>圆盘填写</v>
      </c>
      <c r="AF699" s="45"/>
      <c r="AG699" s="45"/>
      <c r="AH699" s="46"/>
      <c r="AI699" s="46"/>
      <c r="AJ699" s="47"/>
      <c r="AO699" s="15"/>
    </row>
    <row customHeight="true" ht="15" r="700">
      <c r="R700" s="41" t="str">
        <v>横轴填写</v>
      </c>
      <c r="S700" s="41"/>
      <c r="T700" s="41"/>
      <c r="U700" s="41"/>
      <c r="V700" s="41"/>
      <c r="W700" s="41"/>
      <c r="X700" s="41"/>
      <c r="Y700" s="41"/>
      <c r="Z700" s="41"/>
      <c r="AA700" s="41"/>
      <c r="AB700" s="41"/>
      <c r="AC700" s="41"/>
      <c r="AE700" s="43" t="str">
        <v>预览区域ID</v>
      </c>
      <c r="AF700" s="42">
        <v>5</v>
      </c>
      <c r="AG700" s="42"/>
      <c r="AH700" s="15"/>
      <c r="AI700" s="15"/>
      <c r="AJ700" s="19"/>
    </row>
    <row customHeight="true" ht="15" r="701">
      <c r="E701" s="59" t="str">
        <v>点击区域</v>
      </c>
      <c r="F701" s="58"/>
      <c r="G701" s="58"/>
      <c r="H701" s="58"/>
      <c r="I701" s="58"/>
      <c r="J701" s="58"/>
      <c r="K701" s="58"/>
      <c r="L701" s="58"/>
      <c r="M701" s="58"/>
      <c r="N701" s="58"/>
      <c r="O701" s="58"/>
      <c r="P701" s="58"/>
      <c r="R701" s="26" t="str">
        <v>简易区域位置数据（横轴）</v>
      </c>
      <c r="S701" s="26"/>
      <c r="T701" s="26"/>
      <c r="U701" s="26"/>
      <c r="V701" s="26"/>
      <c r="W701" s="26"/>
      <c r="X701" s="26"/>
      <c r="Y701" s="26"/>
      <c r="Z701" s="26"/>
      <c r="AA701" s="26"/>
      <c r="AB701" s="16" t="str">
        <v>位置数据</v>
      </c>
      <c r="AC701" s="16"/>
      <c r="AE701" s="60">
        <f>VLOOKUP(AF700,AE703:AG712,2,FALSE)</f>
      </c>
      <c r="AF701" s="61">
        <f>VLOOKUP(AF700,AE703:AG712,3,FALSE)</f>
      </c>
      <c r="AG701" s="61">
        <f>360-AE701-AF701</f>
      </c>
      <c r="AH701" s="15"/>
      <c r="AI701" s="15"/>
      <c r="AJ701" s="19"/>
    </row>
    <row customHeight="true" ht="15" r="702">
      <c r="C702" s="16" t="str">
        <v>区域表中编号</v>
      </c>
      <c r="D702" s="12" t="str">
        <v>辅助列</v>
      </c>
      <c r="E702" s="48" t="str">
        <v>所属游戏</v>
      </c>
      <c r="F702" s="48" t="str">
        <v>本游戏区域序号</v>
      </c>
      <c r="G702" s="48" t="str">
        <v>自己ID</v>
      </c>
      <c r="H702" s="50" t="str">
        <v>前置条件</v>
      </c>
      <c r="I702" s="50" t="str">
        <v>触发后解锁区域</v>
      </c>
      <c r="J702" s="54" t="str">
        <v>区域位置X/角度</v>
      </c>
      <c r="K702" s="54" t="str">
        <v>区域宽度/角度</v>
      </c>
      <c r="L702" s="56" t="str">
        <v>初始隐藏</v>
      </c>
      <c r="M702" s="50" t="str">
        <v>区域颜色</v>
      </c>
      <c r="N702" s="34" t="str">
        <v>命中得分区间</v>
      </c>
      <c r="O702" s="34" t="str">
        <v>失误扣分区间</v>
      </c>
      <c r="P702" s="34" t="str">
        <v>命中后指针加速</v>
      </c>
      <c r="R702" s="49" t="str">
        <v>条长度</v>
      </c>
      <c r="S702" s="49"/>
      <c r="T702" s="49"/>
      <c r="U702" s="49"/>
      <c r="V702" s="49"/>
      <c r="W702" s="51">
        <v>1012</v>
      </c>
      <c r="X702" s="51"/>
      <c r="Y702" s="51"/>
      <c r="Z702" s="51"/>
      <c r="AA702" s="51"/>
      <c r="AB702" s="57" t="str">
        <v>区域位置X/角度</v>
      </c>
      <c r="AC702" s="57" t="str">
        <v>区域宽度/角度</v>
      </c>
      <c r="AE702" s="52" t="str">
        <v>区域ID</v>
      </c>
      <c r="AF702" s="53" t="str">
        <v>区域位置</v>
      </c>
      <c r="AG702" s="55" t="str">
        <v>区域角度</v>
      </c>
      <c r="AH702" s="15"/>
      <c r="AI702" s="15"/>
      <c r="AJ702" s="19"/>
    </row>
    <row customHeight="true" ht="15" r="703">
      <c r="C703" s="2">
        <f>IF(J703="","",COUNT($C$30:C702)+1)</f>
      </c>
      <c r="D703" s="12">
        <f>H682</f>
      </c>
      <c r="E703" s="6">
        <f>B676</f>
      </c>
      <c r="F703" s="6">
        <v>1</v>
      </c>
      <c r="G703" s="3">
        <f>IF(J703="","",E703&amp;"-"&amp;F703)</f>
      </c>
      <c r="H703" s="3"/>
      <c r="I703" s="3">
        <f t="array" ref="I703:I703">IF(J703="","","["&amp;TEXTJOIN(",",TRUE,IF((E673:E1672=B676)*(H673:H1672=F703),CHAR(34)&amp;G673:G1672&amp;CHAR(34),""))&amp;"]")</f>
      </c>
      <c r="J703" s="3">
        <f>IF(D703="横轴",AB703,IF(AND(AF703=0,AG703=0),"",AF703))</f>
      </c>
      <c r="K703" s="3">
        <f>IF(D703="横轴",AC703,IF(AND(AG703=0,AF703=0),"",AG703))</f>
      </c>
      <c r="L703" s="3" t="str">
        <v>显示</v>
      </c>
      <c r="M703" s="3">
        <f>K687</f>
      </c>
      <c r="N703" s="3">
        <f>IF(J703="","","["&amp;E688&amp;","&amp;E687&amp;"]")</f>
      </c>
      <c r="O703" s="3">
        <f>IF(J703="","","["&amp;E690&amp;","&amp;E689&amp;"]")</f>
      </c>
      <c r="P703" s="3">
        <v>1.3</v>
      </c>
      <c r="R703" s="10"/>
      <c r="S703" s="4"/>
      <c r="T703" s="4"/>
      <c r="U703" s="4"/>
      <c r="V703" s="4"/>
      <c r="W703" s="4"/>
      <c r="X703" s="4"/>
      <c r="Y703" s="4"/>
      <c r="Z703" s="4"/>
      <c r="AA703" s="5"/>
      <c r="AB703" s="13"/>
      <c r="AC703" s="2"/>
      <c r="AE703" s="18">
        <v>1</v>
      </c>
      <c r="AF703" s="17">
        <v>50</v>
      </c>
      <c r="AG703" s="16">
        <v>60</v>
      </c>
      <c r="AH703" s="15"/>
      <c r="AI703" s="15"/>
      <c r="AJ703" s="19"/>
    </row>
    <row customHeight="true" ht="15" r="704">
      <c r="C704" s="2">
        <f>IF(J704="","",COUNT($C$30:C703)+1)</f>
      </c>
      <c r="D704" s="12">
        <f>H682</f>
      </c>
      <c r="E704" s="6">
        <f>B676</f>
      </c>
      <c r="F704" s="6">
        <v>2</v>
      </c>
      <c r="G704" s="3">
        <f>IF(J704="","",E704&amp;"-"&amp;F704)</f>
      </c>
      <c r="H704" s="3">
        <v>1</v>
      </c>
      <c r="I704" s="3">
        <f t="array" ref="I704:I704">IF(J704="","","["&amp;TEXTJOIN(",",TRUE,IF((E674:E1673=B676)*(H674:H1673=F704),CHAR(34)&amp;G674:G1673&amp;CHAR(34),""))&amp;"]")</f>
      </c>
      <c r="J704" s="3">
        <f>IF(D704="横轴",AB704,IF(AND(AF704=0,AG704=0),"",AF704))</f>
      </c>
      <c r="K704" s="3">
        <f>IF(D704="横轴",AC704,IF(AND(AG704=0,AF704=0),"",AG704))</f>
      </c>
      <c r="L704" s="3" t="str">
        <v>隐藏</v>
      </c>
      <c r="M704" s="3">
        <f>K687</f>
      </c>
      <c r="N704" s="3">
        <f>IF(J704="","","["&amp;E688&amp;","&amp;E687&amp;"]")</f>
      </c>
      <c r="O704" s="3">
        <f>IF(J704="","","["&amp;E690&amp;","&amp;E689&amp;"]")</f>
      </c>
      <c r="P704" s="3">
        <v>1.9</v>
      </c>
      <c r="R704" s="10"/>
      <c r="S704" s="4"/>
      <c r="T704" s="4"/>
      <c r="U704" s="4"/>
      <c r="V704" s="4"/>
      <c r="W704" s="4"/>
      <c r="X704" s="4"/>
      <c r="Y704" s="4"/>
      <c r="Z704" s="4"/>
      <c r="AA704" s="5"/>
      <c r="AB704" s="13"/>
      <c r="AC704" s="2"/>
      <c r="AE704" s="18">
        <v>2</v>
      </c>
      <c r="AF704" s="17">
        <v>220</v>
      </c>
      <c r="AG704" s="16">
        <v>40</v>
      </c>
      <c r="AH704" s="15"/>
      <c r="AI704" s="15"/>
      <c r="AJ704" s="19"/>
    </row>
    <row customHeight="true" ht="15" r="705">
      <c r="C705" s="2">
        <f>IF(J705="","",COUNT($C$30:C704)+1)</f>
      </c>
      <c r="D705" s="12">
        <f>H682</f>
      </c>
      <c r="E705" s="6">
        <f>B676</f>
      </c>
      <c r="F705" s="6">
        <v>3</v>
      </c>
      <c r="G705" s="3">
        <f>IF(J705="","",E705&amp;"-"&amp;F705)</f>
      </c>
      <c r="H705" s="3">
        <v>2</v>
      </c>
      <c r="I705" s="3">
        <f t="array" ref="I705:I705">IF(J705="","","["&amp;TEXTJOIN(",",TRUE,IF((E675:E1674=B676)*(H675:H1674=F705),CHAR(34)&amp;G675:G1674&amp;CHAR(34),""))&amp;"]")</f>
      </c>
      <c r="J705" s="3">
        <f>IF(D705="横轴",AB705,IF(AND(AF705=0,AG705=0),"",AF705))</f>
      </c>
      <c r="K705" s="3">
        <f>IF(D705="横轴",AC705,IF(AND(AG705=0,AF705=0),"",AG705))</f>
      </c>
      <c r="L705" s="3" t="str">
        <v>隐藏</v>
      </c>
      <c r="M705" s="3">
        <f>K687</f>
      </c>
      <c r="N705" s="3">
        <f>IF(J705="","","["&amp;E688&amp;","&amp;E687&amp;"]")</f>
      </c>
      <c r="O705" s="3">
        <f>IF(J705="","","["&amp;E690&amp;","&amp;E689&amp;"]")</f>
      </c>
      <c r="P705" s="3">
        <v>2.4</v>
      </c>
      <c r="R705" s="10"/>
      <c r="S705" s="4"/>
      <c r="T705" s="4"/>
      <c r="U705" s="4"/>
      <c r="V705" s="4"/>
      <c r="W705" s="4"/>
      <c r="X705" s="4"/>
      <c r="Y705" s="4"/>
      <c r="Z705" s="4"/>
      <c r="AA705" s="5"/>
      <c r="AB705" s="13"/>
      <c r="AC705" s="2"/>
      <c r="AE705" s="18">
        <v>3</v>
      </c>
      <c r="AF705" s="17">
        <v>180</v>
      </c>
      <c r="AG705" s="16">
        <v>60</v>
      </c>
      <c r="AH705" s="15"/>
      <c r="AI705" s="15"/>
      <c r="AJ705" s="19"/>
    </row>
    <row customHeight="true" ht="15" r="706">
      <c r="C706" s="2">
        <f>IF(J706="","",COUNT($C$30:C705)+1)</f>
      </c>
      <c r="D706" s="12">
        <f>H682</f>
      </c>
      <c r="E706" s="6">
        <f>B676</f>
      </c>
      <c r="F706" s="6">
        <v>4</v>
      </c>
      <c r="G706" s="3">
        <f>IF(J706="","",E706&amp;"-"&amp;F706)</f>
      </c>
      <c r="H706" s="3">
        <v>3</v>
      </c>
      <c r="I706" s="3">
        <f t="array" ref="I706:I706">IF(J706="","","["&amp;TEXTJOIN(",",TRUE,IF((E676:E1675=B676)*(H676:H1675=F706),CHAR(34)&amp;G676:G1675&amp;CHAR(34),""))&amp;"]")</f>
      </c>
      <c r="J706" s="3">
        <f>IF(D706="横轴",AB706,IF(AND(AF706=0,AG706=0),"",AF706))</f>
      </c>
      <c r="K706" s="3">
        <f>IF(D706="横轴",AC706,IF(AND(AG706=0,AF706=0),"",AG706))</f>
      </c>
      <c r="L706" s="3" t="str">
        <v>隐藏</v>
      </c>
      <c r="M706" s="3">
        <f>K687</f>
      </c>
      <c r="N706" s="3">
        <f>IF(J706="","","["&amp;E688&amp;","&amp;E687&amp;"]")</f>
      </c>
      <c r="O706" s="3">
        <f>IF(J706="","","["&amp;E690&amp;","&amp;E689&amp;"]")</f>
      </c>
      <c r="P706" s="3">
        <v>1.9</v>
      </c>
      <c r="R706" s="10"/>
      <c r="S706" s="4"/>
      <c r="T706" s="4"/>
      <c r="U706" s="4"/>
      <c r="V706" s="4"/>
      <c r="W706" s="4"/>
      <c r="X706" s="4"/>
      <c r="Y706" s="4"/>
      <c r="Z706" s="4"/>
      <c r="AA706" s="5"/>
      <c r="AB706" s="13"/>
      <c r="AC706" s="2"/>
      <c r="AE706" s="18">
        <v>4</v>
      </c>
      <c r="AF706" s="17">
        <v>250</v>
      </c>
      <c r="AG706" s="16">
        <v>60</v>
      </c>
      <c r="AH706" s="15"/>
      <c r="AI706" s="15"/>
      <c r="AJ706" s="19"/>
    </row>
    <row customHeight="true" ht="15" r="707">
      <c r="C707" s="2">
        <f>IF(J707="","",COUNT($C$30:C706)+1)</f>
      </c>
      <c r="D707" s="12">
        <f>H682</f>
      </c>
      <c r="E707" s="6">
        <f>B676</f>
      </c>
      <c r="F707" s="6">
        <v>5</v>
      </c>
      <c r="G707" s="3">
        <f>IF(J707="","",E707&amp;"-"&amp;F707)</f>
      </c>
      <c r="H707" s="3">
        <v>4</v>
      </c>
      <c r="I707" s="3">
        <f t="array" ref="I707:I707">IF(J707="","","["&amp;TEXTJOIN(",",TRUE,IF((E677:E1676=B676)*(H677:H1676=F707),CHAR(34)&amp;G677:G1676&amp;CHAR(34),""))&amp;"]")</f>
      </c>
      <c r="J707" s="3">
        <f>IF(D707="横轴",AB707,IF(AND(AF707=0,AG707=0),"",AF707))</f>
      </c>
      <c r="K707" s="3">
        <f>IF(D707="横轴",AC707,IF(AND(AG707=0,AF707=0),"",AG707))</f>
      </c>
      <c r="L707" s="3" t="str">
        <v>隐藏</v>
      </c>
      <c r="M707" s="3">
        <f>K687</f>
      </c>
      <c r="N707" s="3">
        <f>IF(J707="","","["&amp;E688&amp;","&amp;E687&amp;"]")</f>
      </c>
      <c r="O707" s="3">
        <f>IF(J707="","","["&amp;E690&amp;","&amp;E689&amp;"]")</f>
      </c>
      <c r="P707" s="3">
        <v>1.3</v>
      </c>
      <c r="R707" s="10"/>
      <c r="S707" s="4"/>
      <c r="T707" s="4"/>
      <c r="U707" s="4"/>
      <c r="V707" s="4"/>
      <c r="W707" s="4"/>
      <c r="X707" s="4"/>
      <c r="Y707" s="4"/>
      <c r="Z707" s="4"/>
      <c r="AA707" s="5"/>
      <c r="AB707" s="13"/>
      <c r="AC707" s="2"/>
      <c r="AE707" s="18">
        <v>5</v>
      </c>
      <c r="AF707" s="17">
        <v>320</v>
      </c>
      <c r="AG707" s="16">
        <v>40</v>
      </c>
      <c r="AH707" s="15"/>
      <c r="AI707" s="15"/>
      <c r="AJ707" s="19"/>
    </row>
    <row customHeight="true" ht="15" r="708">
      <c r="C708" s="2">
        <f>IF(J708="","",COUNT($C$30:C707)+1)</f>
      </c>
      <c r="D708" s="12">
        <f>H682</f>
      </c>
      <c r="E708" s="6">
        <f>B676</f>
      </c>
      <c r="F708" s="6">
        <v>6</v>
      </c>
      <c r="G708" s="3">
        <f>IF(J708="","",E708&amp;"-"&amp;F708)</f>
      </c>
      <c r="H708" s="3">
        <v>5</v>
      </c>
      <c r="I708" s="3">
        <f t="array" ref="I708:I708">IF(J708="","","["&amp;TEXTJOIN(",",TRUE,IF((E678:E1677=B676)*(H678:H1677=F708),CHAR(34)&amp;G678:G1677&amp;CHAR(34),""))&amp;"]")</f>
      </c>
      <c r="J708" s="3">
        <f>IF(D708="横轴",AB708,IF(AND(AF708=0,AG708=0),"",AF708))</f>
      </c>
      <c r="K708" s="3">
        <f>IF(D708="横轴",AC708,IF(AND(AG708=0,AF708=0),"",AG708))</f>
      </c>
      <c r="L708" s="3" t="str">
        <v>隐藏</v>
      </c>
      <c r="M708" s="3">
        <f>K687</f>
      </c>
      <c r="N708" s="3">
        <f>IF(J708="","","["&amp;E688&amp;","&amp;E687&amp;"]")</f>
      </c>
      <c r="O708" s="3">
        <f>IF(J708="","","["&amp;E690&amp;","&amp;E689&amp;"]")</f>
      </c>
      <c r="P708" s="3">
        <v>1</v>
      </c>
      <c r="R708" s="10"/>
      <c r="S708" s="4"/>
      <c r="T708" s="4"/>
      <c r="U708" s="4"/>
      <c r="V708" s="4"/>
      <c r="W708" s="4"/>
      <c r="X708" s="4"/>
      <c r="Y708" s="4"/>
      <c r="Z708" s="4"/>
      <c r="AA708" s="5"/>
      <c r="AB708" s="13"/>
      <c r="AC708" s="2"/>
      <c r="AE708" s="18">
        <v>6</v>
      </c>
      <c r="AF708" s="17">
        <v>100</v>
      </c>
      <c r="AG708" s="16">
        <v>60</v>
      </c>
      <c r="AH708" s="15"/>
      <c r="AI708" s="15"/>
      <c r="AJ708" s="19"/>
    </row>
    <row customHeight="true" ht="15" r="709">
      <c r="C709" s="2">
        <f>IF(J709="","",COUNT($C$30:C708)+1)</f>
      </c>
      <c r="D709" s="12">
        <f>H682</f>
      </c>
      <c r="E709" s="6">
        <f>B676</f>
      </c>
      <c r="F709" s="6">
        <v>7</v>
      </c>
      <c r="G709" s="3">
        <f>IF(J709="","",E709&amp;"-"&amp;F709)</f>
      </c>
      <c r="H709" s="3"/>
      <c r="I709" s="3">
        <f t="array" ref="I709:I709">IF(J709="","","["&amp;TEXTJOIN(",",TRUE,IF((E679:E1678=B676)*(H679:H1678=F709),CHAR(34)&amp;G679:G1678&amp;CHAR(34),""))&amp;"]")</f>
      </c>
      <c r="J709" s="3">
        <f>IF(D709="横轴",AB709,IF(AND(AF709=0,AG709=0),"",AF709))</f>
      </c>
      <c r="K709" s="3">
        <f>IF(D709="横轴",AC709,IF(AND(AG709=0,AF709=0),"",AG709))</f>
      </c>
      <c r="L709" s="3" t="str">
        <v>隐藏</v>
      </c>
      <c r="M709" s="3">
        <f>K687</f>
      </c>
      <c r="N709" s="3">
        <f>IF(J709="","","["&amp;E688&amp;","&amp;E687&amp;"]")</f>
      </c>
      <c r="O709" s="3">
        <f>IF(J709="","","["&amp;E690&amp;","&amp;E689&amp;"]")</f>
      </c>
      <c r="P709" s="3"/>
      <c r="R709" s="10"/>
      <c r="S709" s="4"/>
      <c r="T709" s="4"/>
      <c r="U709" s="4"/>
      <c r="V709" s="4"/>
      <c r="W709" s="4"/>
      <c r="X709" s="4"/>
      <c r="Y709" s="4"/>
      <c r="Z709" s="4"/>
      <c r="AA709" s="5"/>
      <c r="AB709" s="13"/>
      <c r="AC709" s="2"/>
      <c r="AE709" s="18">
        <v>7</v>
      </c>
      <c r="AF709" s="17"/>
      <c r="AG709" s="16"/>
      <c r="AH709" s="15"/>
      <c r="AI709" s="15"/>
      <c r="AJ709" s="19"/>
    </row>
    <row customHeight="true" ht="15" r="710">
      <c r="C710" s="2">
        <f>IF(J710="","",COUNT($C$30:C709)+1)</f>
      </c>
      <c r="D710" s="12">
        <f>H682</f>
      </c>
      <c r="E710" s="6">
        <f>B676</f>
      </c>
      <c r="F710" s="6">
        <v>8</v>
      </c>
      <c r="G710" s="3">
        <f>IF(J710="","",E710&amp;"-"&amp;F710)</f>
      </c>
      <c r="H710" s="3"/>
      <c r="I710" s="3">
        <f t="array" ref="I710:I710">IF(J710="","","["&amp;TEXTJOIN(",",TRUE,IF((E680:E1679=B676)*(H680:H1679=F710),CHAR(34)&amp;G680:G1679&amp;CHAR(34),""))&amp;"]")</f>
      </c>
      <c r="J710" s="3">
        <f>IF(D710="横轴",AB710,IF(AND(AF710=0,AG710=0),"",AF710))</f>
      </c>
      <c r="K710" s="3">
        <f>IF(D710="横轴",AC710,IF(AND(AG710=0,AF710=0),"",AG710))</f>
      </c>
      <c r="L710" s="3" t="str">
        <v>隐藏</v>
      </c>
      <c r="M710" s="3">
        <f>K687</f>
      </c>
      <c r="N710" s="3">
        <f>IF(J710="","","["&amp;E688&amp;","&amp;E687&amp;"]")</f>
      </c>
      <c r="O710" s="3">
        <f>IF(J710="","","["&amp;E690&amp;","&amp;E689&amp;"]")</f>
      </c>
      <c r="P710" s="3"/>
      <c r="R710" s="10"/>
      <c r="S710" s="4"/>
      <c r="T710" s="4"/>
      <c r="U710" s="4"/>
      <c r="V710" s="4"/>
      <c r="W710" s="4"/>
      <c r="X710" s="4"/>
      <c r="Y710" s="4"/>
      <c r="Z710" s="4"/>
      <c r="AA710" s="5"/>
      <c r="AB710" s="13"/>
      <c r="AC710" s="2"/>
      <c r="AE710" s="18">
        <v>8</v>
      </c>
      <c r="AF710" s="17"/>
      <c r="AG710" s="16"/>
      <c r="AH710" s="15"/>
      <c r="AI710" s="15"/>
      <c r="AJ710" s="19"/>
    </row>
    <row customHeight="true" ht="15" r="711">
      <c r="C711" s="2">
        <f>IF(J711="","",COUNT($C$30:C710)+1)</f>
      </c>
      <c r="D711" s="12">
        <f>H682</f>
      </c>
      <c r="E711" s="6">
        <f>B676</f>
      </c>
      <c r="F711" s="6">
        <v>9</v>
      </c>
      <c r="G711" s="3">
        <f>IF(J711="","",E711&amp;"-"&amp;F711)</f>
      </c>
      <c r="H711" s="3"/>
      <c r="I711" s="3">
        <f t="array" ref="I711:I711">IF(J711="","","["&amp;TEXTJOIN(",",TRUE,IF((E681:E1680=B676)*(H681:H1680=F711),CHAR(34)&amp;G681:G1680&amp;CHAR(34),""))&amp;"]")</f>
      </c>
      <c r="J711" s="3">
        <f>IF(D711="横轴",AB711,IF(AND(AF711=0,AG711=0),"",AF711))</f>
      </c>
      <c r="K711" s="3">
        <f>IF(D711="横轴",AC711,IF(AND(AG711=0,AF711=0),"",AG711))</f>
      </c>
      <c r="L711" s="3" t="str">
        <v>隐藏</v>
      </c>
      <c r="M711" s="3">
        <f>K687</f>
      </c>
      <c r="N711" s="3">
        <f>IF(J711="","","["&amp;E688&amp;","&amp;E687&amp;"]")</f>
      </c>
      <c r="O711" s="3">
        <f>IF(J711="","","["&amp;E690&amp;","&amp;E689&amp;"]")</f>
      </c>
      <c r="P711" s="3"/>
      <c r="R711" s="10"/>
      <c r="S711" s="4"/>
      <c r="T711" s="4"/>
      <c r="U711" s="4"/>
      <c r="V711" s="4"/>
      <c r="W711" s="4"/>
      <c r="X711" s="4"/>
      <c r="Y711" s="4"/>
      <c r="Z711" s="4"/>
      <c r="AA711" s="5"/>
      <c r="AB711" s="13"/>
      <c r="AC711" s="2"/>
      <c r="AE711" s="18">
        <v>9</v>
      </c>
      <c r="AF711" s="17"/>
      <c r="AG711" s="16"/>
      <c r="AH711" s="15"/>
      <c r="AI711" s="15"/>
      <c r="AJ711" s="19"/>
    </row>
    <row customHeight="true" ht="15" r="712">
      <c r="C712" s="2">
        <f>IF(J712="","",COUNT($C$30:C711)+1)</f>
      </c>
      <c r="D712" s="12">
        <f>H682</f>
      </c>
      <c r="E712" s="6">
        <f>B676</f>
      </c>
      <c r="F712" s="6">
        <v>10</v>
      </c>
      <c r="G712" s="3">
        <f>IF(J712="","",E712&amp;"-"&amp;F712)</f>
      </c>
      <c r="H712" s="3"/>
      <c r="I712" s="3">
        <f t="array" ref="I712:I712">IF(J712="","","["&amp;TEXTJOIN(",",TRUE,IF((E682:E1681=B676)*(H682:H1681=F712),CHAR(34)&amp;G682:G1681&amp;CHAR(34),""))&amp;"]")</f>
      </c>
      <c r="J712" s="3">
        <f>IF(D712="横轴",AB712,IF(AND(AF712=0,AG712=0),"",AF712))</f>
      </c>
      <c r="K712" s="3">
        <f>IF(D712="横轴",AC712,IF(AND(AG712=0,AF712=0),"",AG712))</f>
      </c>
      <c r="L712" s="3" t="str">
        <v>隐藏</v>
      </c>
      <c r="M712" s="3">
        <f>K687</f>
      </c>
      <c r="N712" s="3">
        <f>IF(J712="","","["&amp;E688&amp;","&amp;E687&amp;"]")</f>
      </c>
      <c r="O712" s="3">
        <f>IF(J712="","","["&amp;E690&amp;","&amp;E689&amp;"]")</f>
      </c>
      <c r="P712" s="3"/>
      <c r="R712" s="10"/>
      <c r="S712" s="4"/>
      <c r="T712" s="4"/>
      <c r="U712" s="4"/>
      <c r="V712" s="4"/>
      <c r="W712" s="4"/>
      <c r="X712" s="4"/>
      <c r="Y712" s="4"/>
      <c r="Z712" s="4"/>
      <c r="AA712" s="5"/>
      <c r="AB712" s="13"/>
      <c r="AC712" s="2"/>
      <c r="AE712" s="9">
        <v>10</v>
      </c>
      <c r="AF712" s="8"/>
      <c r="AG712" s="11"/>
      <c r="AH712" s="7"/>
      <c r="AI712" s="7"/>
      <c r="AJ712" s="1"/>
    </row>
    <row customHeight="true" ht="15" r="713">
      <c r="AE713" s="15"/>
      <c r="AF713" s="15"/>
      <c r="AG713" s="15"/>
    </row>
    <row customHeight="true" ht="15" r="714">
      <c r="A714" s="20"/>
      <c r="B714" s="20"/>
      <c r="C714" s="20"/>
      <c r="D714" s="20"/>
      <c r="E714" s="20"/>
      <c r="F714" s="20"/>
      <c r="G714" s="20"/>
      <c r="H714" s="20"/>
      <c r="I714" s="20"/>
      <c r="J714" s="20"/>
      <c r="K714" s="20"/>
      <c r="L714" s="20"/>
      <c r="M714" s="20"/>
      <c r="N714" s="20"/>
      <c r="O714" s="20"/>
      <c r="P714" s="20"/>
      <c r="Q714" s="20"/>
      <c r="R714" s="20"/>
      <c r="S714" s="20"/>
      <c r="T714" s="20"/>
      <c r="U714" s="20"/>
      <c r="V714" s="20"/>
      <c r="W714" s="20"/>
      <c r="X714" s="20"/>
      <c r="Y714" s="20"/>
      <c r="Z714" s="20"/>
      <c r="AA714" s="20"/>
      <c r="AB714" s="20"/>
      <c r="AC714" s="20"/>
      <c r="AD714" s="20"/>
      <c r="AE714" s="20"/>
      <c r="AF714" s="20"/>
      <c r="AG714" s="20"/>
      <c r="AH714" s="20"/>
      <c r="AI714" s="20"/>
      <c r="AJ714" s="20"/>
      <c r="AK714" s="20"/>
      <c r="AL714" s="20"/>
      <c r="AM714" s="20"/>
      <c r="AN714" s="20"/>
      <c r="AO714" s="20"/>
      <c r="AP714" s="20"/>
      <c r="AQ714" s="20"/>
      <c r="AR714" s="20"/>
      <c r="AS714" s="20"/>
      <c r="AT714" s="20"/>
      <c r="AU714" s="20"/>
      <c r="AV714" s="20"/>
      <c r="AW714" s="20"/>
      <c r="AX714" s="20"/>
      <c r="AY714" s="20"/>
      <c r="AZ714" s="20"/>
      <c r="BA714" s="20"/>
      <c r="BB714" s="20"/>
      <c r="BC714" s="20"/>
      <c r="BD714" s="20"/>
      <c r="BE714" s="20"/>
      <c r="BF714" s="20"/>
      <c r="BG714" s="20"/>
      <c r="BH714" s="20"/>
      <c r="BI714" s="20"/>
      <c r="BJ714" s="20"/>
      <c r="BK714" s="20"/>
      <c r="BL714" s="20"/>
      <c r="BM714" s="20"/>
      <c r="BN714" s="20"/>
      <c r="BO714" s="20"/>
      <c r="BP714" s="20"/>
      <c r="BQ714" s="20"/>
      <c r="BR714" s="20"/>
      <c r="BS714" s="20"/>
      <c r="BT714" s="20"/>
      <c r="BU714" s="20"/>
      <c r="BV714" s="20"/>
      <c r="BW714" s="20"/>
    </row>
    <row customHeight="true" ht="15" r="715">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c r="AA715" s="14"/>
      <c r="AB715" s="14"/>
      <c r="AC715" s="14"/>
      <c r="AD715" s="14"/>
      <c r="AE715" s="14"/>
      <c r="AF715" s="14"/>
      <c r="AG715" s="14"/>
      <c r="AH715" s="14"/>
      <c r="AI715" s="14"/>
      <c r="AJ715" s="14"/>
      <c r="AK715" s="14"/>
      <c r="AL715" s="14"/>
      <c r="AM715" s="14"/>
      <c r="AN715" s="14"/>
      <c r="AO715" s="14"/>
      <c r="AP715" s="14"/>
      <c r="AQ715" s="14"/>
      <c r="AR715" s="14"/>
      <c r="AS715" s="14"/>
      <c r="AT715" s="14"/>
      <c r="AU715" s="14"/>
      <c r="AV715" s="14"/>
      <c r="AW715" s="14"/>
      <c r="AX715" s="14"/>
      <c r="AY715" s="14"/>
      <c r="AZ715" s="14"/>
      <c r="BA715" s="14"/>
      <c r="BB715" s="14"/>
      <c r="BC715" s="14"/>
      <c r="BD715" s="14"/>
      <c r="BE715" s="14"/>
      <c r="BF715" s="14"/>
      <c r="BG715" s="14"/>
      <c r="BH715" s="14"/>
      <c r="BI715" s="14"/>
      <c r="BJ715" s="14"/>
      <c r="BK715" s="14"/>
      <c r="BL715" s="14"/>
      <c r="BM715" s="14"/>
      <c r="BN715" s="14"/>
      <c r="BO715" s="14"/>
      <c r="BP715" s="14"/>
      <c r="BQ715" s="14"/>
      <c r="BR715" s="14"/>
      <c r="BS715" s="14"/>
      <c r="BT715" s="14"/>
      <c r="BU715" s="14"/>
      <c r="BV715" s="14"/>
      <c r="BW715" s="14"/>
    </row>
    <row customHeight="true" ht="15" r="716">
      <c r="B716" s="14"/>
      <c r="C716" s="14"/>
      <c r="D716" s="14"/>
      <c r="E716" s="14"/>
      <c r="F716" s="14"/>
      <c r="G716" s="27" t="str">
        <v>步骤表索引数据</v>
      </c>
      <c r="H716" s="27"/>
      <c r="I716" s="27"/>
      <c r="J716" s="27"/>
      <c r="K716" s="27"/>
      <c r="AO716" s="30" t="str">
        <v>辅助填写数据</v>
      </c>
      <c r="AP716" s="28"/>
      <c r="AQ716" s="28"/>
      <c r="AR716" s="28"/>
      <c r="AS716" s="28"/>
      <c r="AT716" s="28"/>
      <c r="AU716" s="28"/>
      <c r="AV716" s="28"/>
      <c r="AW716" s="28"/>
      <c r="AX716" s="28"/>
      <c r="AY716" s="28"/>
      <c r="AZ716" s="28"/>
      <c r="BA716" s="28"/>
      <c r="BB716" s="28"/>
      <c r="BC716" s="28"/>
      <c r="BD716" s="28"/>
      <c r="BE716" s="28"/>
      <c r="BF716" s="28"/>
      <c r="BG716" s="28"/>
      <c r="BH716" s="28"/>
      <c r="BI716" s="28"/>
      <c r="BJ716" s="28"/>
      <c r="BK716" s="28"/>
      <c r="BL716" s="28"/>
      <c r="BM716" s="28"/>
      <c r="BN716" s="28"/>
      <c r="BO716" s="28"/>
      <c r="BP716" s="28"/>
      <c r="BQ716" s="28"/>
      <c r="BR716" s="28"/>
      <c r="BS716" s="28"/>
      <c r="BT716" s="28"/>
      <c r="BU716" s="28"/>
      <c r="BV716" s="28"/>
      <c r="BW716" s="29"/>
    </row>
    <row customHeight="true" ht="15" r="717">
      <c r="B717" s="39" t="str">
        <v>索引值</v>
      </c>
      <c r="D717" s="40" t="str">
        <v>所属人物</v>
      </c>
      <c r="E717" s="34" t="str">
        <v>菜品</v>
      </c>
      <c r="F717" s="35" t="str">
        <v>步骤名</v>
      </c>
      <c r="G717" s="37" t="str">
        <v>关卡倒计时</v>
      </c>
      <c r="H717" s="37" t="str">
        <v>满分值</v>
      </c>
      <c r="I717" s="37" t="str">
        <v>及格分值</v>
      </c>
      <c r="J717" s="37" t="str">
        <v>失败后处理</v>
      </c>
      <c r="K717" s="37" t="str">
        <v>失败处理值</v>
      </c>
      <c r="AL717" s="36"/>
      <c r="AM717" s="36"/>
      <c r="AN717" s="36"/>
      <c r="AO717" s="38" t="str">
        <v>容器X</v>
      </c>
      <c r="AP717" s="15" t="str">
        <v>容器Y</v>
      </c>
      <c r="AQ717" s="15" t="str">
        <v>SettleOnPassingScore(控制游戏到达合格分数是否立即进行结算,0:不立即结束，1:分数一达到合格分就结算)</v>
      </c>
      <c r="AR717" s="15" t="str">
        <v>进度条的高度（默认100，基本不用）</v>
      </c>
      <c r="AS717" s="15" t="str">
        <v>横轴区域块的高度（默认100）</v>
      </c>
      <c r="AT717" s="15" t="str">
        <v>横轴区域块Y轴偏移量（相对于容器，默认为0）</v>
      </c>
      <c r="AU717" s="15" t="str">
        <v>进度条图Y(相对于容器默认50）</v>
      </c>
      <c r="AV717" s="15" t="str">
        <v>横轴容器宽度 默认700</v>
      </c>
      <c r="AW717" s="15" t="str">
        <v>横轴容器高度 默认300</v>
      </c>
      <c r="AX717" s="15" t="str">
        <v>圆盘容器宽度</v>
      </c>
      <c r="AY717" s="15" t="str">
        <v>圆盘容器高度</v>
      </c>
      <c r="AZ717" s="15" t="str">
        <v>IsOrder(点击的顺序：是否无序:'0'=有序 '1'=无序)，注意如果无序需要确保ClickAreaIds和区域块展示下一个区域快的id准确</v>
      </c>
      <c r="BA717" s="15" t="str">
        <v>IsRandom(题目组（区域块的顺序是否随机）次序是否随机-ClickAreaIds数组随机重新排序-:'0'=否 '1'=是)</v>
      </c>
      <c r="BB717" s="15" t="str">
        <v>IsShowComboCount(是否显示连击数：'0'不显示、'1'显示（默认）)</v>
      </c>
      <c r="BC717" s="15" t="str">
        <v>IsDisappearHit(击中后区域是否消失:‘0’=否 ’1‘=是)</v>
      </c>
      <c r="BD717" s="15" t="str">
        <v>LoopMode(指针-循环模式:'0'=不循环 '1'=往复循环 '2'=从头循环)</v>
      </c>
      <c r="BE717" s="15" t="str">
        <v>点击区域是否重复出现</v>
      </c>
      <c r="BF717" s="15" t="str">
        <v>PointesId(自己id)</v>
      </c>
      <c r="BG717" s="15" t="str">
        <v>AxisType(轴类型:'1'=横轴 '2'=圆盘)</v>
      </c>
      <c r="BH717" s="15" t="str">
        <v>StartDirection(初始方向:’1‘=从左到右/顺时针 ’2‘=从右到左/逆时针)</v>
      </c>
      <c r="BI717" s="15" t="str">
        <v>PointerMoveSpeed(指针移动速度:n 像素/秒或角度/秒)</v>
      </c>
      <c r="BJ717" s="15" t="str">
        <v>PointerImg(横轴指针图片) 20*100</v>
      </c>
      <c r="BK717" s="15" t="str">
        <v>QteBgHengZhouImg(qte横轴背景图) 700*100</v>
      </c>
      <c r="BL717" s="15" t="str">
        <v>QteBgCircleImg(qte圆盘背景图)400*400</v>
      </c>
      <c r="BM717" s="15" t="str">
        <v>QteBgColor(背景颜色，Hex码)</v>
      </c>
      <c r="BN717" s="15" t="str">
        <v>ClickMissFollowUp('1'=（默认）无反馈+仅扣分 '2'=显示下一个点击次序的区域块 '3’=退出并返回失败值 ‘4’(不再使用)=关卡重开)</v>
      </c>
      <c r="BO717" s="15" t="str">
        <v>ClickAreaNums(点击区域个数:暂时无用)</v>
      </c>
      <c r="BP717" s="15" t="str">
        <v>MinComboCount(最小连击数-连续N次点中即可算作处于连击状态（本次也算在内）)</v>
      </c>
      <c r="BQ717" s="15" t="str">
        <v>ComboScoreBoost(连击得分增幅:例：1.1)  连击得分=原始分数*1.1 (多次连击也是这个分数)</v>
      </c>
      <c r="BR717" s="15" t="str">
        <v>HitSoundEffect(命中音效资源路径)</v>
      </c>
      <c r="BS717" s="15" t="str">
        <v>HitEffectImage(命中特效资源图片路径) 显示区域120*120</v>
      </c>
      <c r="BT717" s="15" t="str">
        <v>HitEffectTimer(特效特效持续时间（秒）)</v>
      </c>
      <c r="BU717" s="15" t="str">
        <v>CriclePointer(圆盘指针) 20*200</v>
      </c>
      <c r="BV717" s="15" t="str">
        <v>CricleClickArea(圆盘区域块，从12点方向顺时针旋转10度的区域) 400*400</v>
      </c>
      <c r="BW717" s="19" t="str">
        <v>ClickAreaIds(点击区域id数组，默认此顺序)</v>
      </c>
    </row>
    <row customHeight="true" ht="15" r="718">
      <c r="B718" s="3">
        <f>COUNT($B$3:B717)+1</f>
      </c>
      <c r="D718" s="3" t="str">
        <v>徐洪</v>
      </c>
      <c r="E718" s="3" t="str">
        <v>纸包鸡</v>
      </c>
      <c r="F718" s="3" t="str">
        <v>调味腌制</v>
      </c>
      <c r="G718" s="2">
        <f>IF(E734="是",E722,"")</f>
      </c>
      <c r="H718" s="2">
        <f>E726</f>
      </c>
      <c r="I718" s="2">
        <f>E726</f>
      </c>
      <c r="J718" s="2" t="str">
        <v>当前步骤重新开始</v>
      </c>
      <c r="K718" s="27">
        <f>IF(J718="当前步骤重新开始",1,IF(J718="从菜品第一步开始",2,3))</f>
      </c>
      <c r="AO718" s="31">
        <f>IF(H724="横轴",O722,O730)</f>
      </c>
      <c r="AP718" s="7">
        <f>IF(H724="横轴",O723,O731)</f>
      </c>
      <c r="AQ718" s="7">
        <f>IF(E733="立即结束",1,0)</f>
      </c>
      <c r="AR718" s="7"/>
      <c r="AS718" s="7">
        <f>IF(H724="横轴",O727,"")</f>
      </c>
      <c r="AT718" s="7">
        <f>IF(H724="横轴",O726,"")</f>
      </c>
      <c r="AU718" s="7">
        <f>IF(H724="横轴",O728,"")</f>
      </c>
      <c r="AV718" s="7">
        <f>IF(H724="横轴",O724,"")</f>
      </c>
      <c r="AW718" s="7">
        <f>IF(H724="横轴",O725,"")</f>
      </c>
      <c r="AX718" s="7">
        <f>IF(H724="横轴","",O732)</f>
      </c>
      <c r="AY718" s="7">
        <f>IF(H724="横轴","",O733)</f>
      </c>
      <c r="AZ718" s="7">
        <f>IF(H731="有序",0,1)</f>
      </c>
      <c r="BA718" s="7">
        <v>0</v>
      </c>
      <c r="BB718" s="7">
        <f>IF(K734="显示",1,0)</f>
      </c>
      <c r="BC718" s="7">
        <f>IF(H732="消失",1,0)</f>
      </c>
      <c r="BD718" s="7">
        <f>IF(K722="不循环",0,IF(K722="往复循环",1,2))</f>
      </c>
      <c r="BE718" s="7">
        <f>IF(H739="是",1,0)</f>
      </c>
      <c r="BF718" s="7">
        <f>D718&amp;"-"&amp;E718&amp;"-"&amp;F718</f>
      </c>
      <c r="BG718" s="7">
        <f>IF(H724="横轴",1,2)</f>
      </c>
      <c r="BH718" s="7">
        <f>IF(K723="左→右/顺时针",1,2)</f>
      </c>
      <c r="BI718" s="7">
        <f>K724</f>
      </c>
      <c r="BJ718" s="7">
        <f>K725</f>
      </c>
      <c r="BK718" s="7">
        <f>H725</f>
      </c>
      <c r="BL718" s="7">
        <f>H726</f>
      </c>
      <c r="BM718" s="7">
        <f>H727</f>
      </c>
      <c r="BN718" s="7">
        <f>IF(H733="仅扣分",1,IF(H733="失败退出",3,2))</f>
      </c>
      <c r="BO718" s="7">
        <f>10-COUNTIF(J745:J754,"")</f>
      </c>
      <c r="BP718" s="7">
        <f>K735</f>
      </c>
      <c r="BQ718" s="7">
        <f>K736</f>
      </c>
      <c r="BR718" s="7">
        <f>H735</f>
      </c>
      <c r="BS718" s="7">
        <f>H736</f>
      </c>
      <c r="BT718" s="7">
        <f>H737</f>
      </c>
      <c r="BU718" s="7">
        <f>K726</f>
      </c>
      <c r="BV718" s="7">
        <f>IF(K730=0,"",K730)</f>
      </c>
      <c r="BW718" s="1">
        <f t="array" ref="BW718:BW718">"["&amp;TEXTJOIN(",",TRUE,IF(G745:G754&lt;&gt;"",CHAR(34)&amp;G745:G754&amp;CHAR(34),""))&amp;"]"</f>
      </c>
    </row>
    <row customHeight="true" ht="15" r="719">
      <c r="B719" s="14"/>
      <c r="C719" s="14"/>
      <c r="D719" s="14"/>
      <c r="E719" s="14"/>
      <c r="F719" s="14"/>
      <c r="G719" s="14"/>
      <c r="H719" s="14"/>
      <c r="I719" s="14"/>
      <c r="J719" s="14"/>
      <c r="K719" s="14"/>
      <c r="L719" s="14"/>
      <c r="M719" s="14"/>
      <c r="N719" s="14"/>
      <c r="O719" s="14"/>
      <c r="P719" s="14"/>
      <c r="Q719" s="14"/>
      <c r="R719" s="14"/>
      <c r="S719" s="14"/>
      <c r="T719" s="14"/>
      <c r="U719" s="14"/>
      <c r="AO719" s="15"/>
    </row>
    <row customHeight="true" ht="15" r="720">
      <c r="B720" s="14"/>
      <c r="C720" s="14"/>
      <c r="S720" s="14"/>
      <c r="T720" s="14"/>
      <c r="U720" s="14"/>
      <c r="AO720" s="15"/>
    </row>
    <row customHeight="true" ht="15" r="721">
      <c r="B721" s="14"/>
      <c r="C721" s="14"/>
      <c r="D721" s="23" t="str">
        <v>设计相关</v>
      </c>
      <c r="E721" s="23"/>
      <c r="G721" s="24" t="str">
        <v>条整体</v>
      </c>
      <c r="H721" s="24"/>
      <c r="J721" s="25" t="str">
        <v>指针相关</v>
      </c>
      <c r="K721" s="25"/>
      <c r="L721" s="14"/>
      <c r="M721" s="26" t="str">
        <v>QTE数据（根据美术资源而来）</v>
      </c>
      <c r="N721" s="26"/>
      <c r="O721" s="26"/>
      <c r="S721" s="14"/>
      <c r="T721" s="14"/>
      <c r="U721" s="14"/>
      <c r="AO721" s="15"/>
    </row>
    <row customHeight="true" ht="15" r="722">
      <c r="B722" s="14"/>
      <c r="C722" s="14"/>
      <c r="D722" s="22" t="str">
        <v>关卡预期时间(s)</v>
      </c>
      <c r="E722" s="2">
        <v>15</v>
      </c>
      <c r="G722" s="21" t="str">
        <v>容器的X</v>
      </c>
      <c r="H722" s="2">
        <f>IF(H724="横轴",O722,O730)</f>
      </c>
      <c r="J722" s="21" t="str">
        <v>指针循环</v>
      </c>
      <c r="K722" s="3" t="str">
        <v>往复循环</v>
      </c>
      <c r="L722" s="14"/>
      <c r="M722" s="2" t="str">
        <v>横轴</v>
      </c>
      <c r="N722" s="2" t="str">
        <v>容器X</v>
      </c>
      <c r="O722" s="2">
        <v>134</v>
      </c>
      <c r="S722" s="14"/>
      <c r="T722" s="14"/>
      <c r="U722" s="14"/>
      <c r="AO722" s="15"/>
    </row>
    <row customHeight="true" ht="15" r="723">
      <c r="B723" s="14"/>
      <c r="C723" s="14"/>
      <c r="D723" s="27" t="str">
        <v>点击区域数</v>
      </c>
      <c r="E723" s="2">
        <f>10-COUNTIF(J745:J754,"")</f>
      </c>
      <c r="G723" s="21" t="str">
        <v>容器的Y</v>
      </c>
      <c r="H723" s="2">
        <f>IF(H724="横轴",O723,O731)</f>
      </c>
      <c r="J723" s="21" t="str">
        <v>初始方向</v>
      </c>
      <c r="K723" s="3" t="str">
        <v>左→右/顺时针</v>
      </c>
      <c r="L723" s="14"/>
      <c r="M723" s="2" t="str">
        <v>横轴</v>
      </c>
      <c r="N723" s="2" t="str">
        <v>容器Y</v>
      </c>
      <c r="O723" s="2">
        <v>324</v>
      </c>
      <c r="S723" s="14"/>
      <c r="T723" s="14"/>
      <c r="U723" s="14"/>
      <c r="AO723" s="15"/>
    </row>
    <row customHeight="true" ht="15" r="724">
      <c r="B724" s="14"/>
      <c r="C724" s="14"/>
      <c r="D724" s="22" t="str">
        <v>预期指针来回几次玩家才能命中</v>
      </c>
      <c r="E724" s="2">
        <v>2</v>
      </c>
      <c r="G724" s="21" t="str">
        <v>类型</v>
      </c>
      <c r="H724" s="3" t="str">
        <v>横轴</v>
      </c>
      <c r="J724" s="21" t="str">
        <v>指针移速</v>
      </c>
      <c r="K724" s="3">
        <f>E725</f>
      </c>
      <c r="L724" s="14"/>
      <c r="M724" s="2" t="str">
        <v>横轴</v>
      </c>
      <c r="N724" s="2" t="str">
        <v>容器W</v>
      </c>
      <c r="O724" s="2">
        <v>1012</v>
      </c>
      <c r="S724" s="14"/>
      <c r="T724" s="14"/>
      <c r="U724" s="14"/>
      <c r="AO724" s="15"/>
    </row>
    <row customHeight="true" ht="15" r="725">
      <c r="B725" s="14"/>
      <c r="C725" s="14"/>
      <c r="D725" s="27" t="str">
        <v>默认指针移速</v>
      </c>
      <c r="E725" s="2">
        <f>ROUND(IF(H724="横轴",W744/E724,360/E724)*E736,0)</f>
      </c>
      <c r="G725" s="32" t="str">
        <v>横轴图片</v>
      </c>
      <c r="H725" s="3" t="str">
        <v>Graphics/多点触发轴/横轴背景图.png</v>
      </c>
      <c r="J725" s="32" t="str">
        <v>指针图片-横轴</v>
      </c>
      <c r="K725" s="2" t="str">
        <v>Graphics/多点触发轴/横轴指针.png</v>
      </c>
      <c r="L725" s="14"/>
      <c r="M725" s="2" t="str">
        <v>横轴</v>
      </c>
      <c r="N725" s="2" t="str">
        <v>容器H</v>
      </c>
      <c r="O725" s="2">
        <v>72</v>
      </c>
      <c r="S725" s="14"/>
      <c r="T725" s="14"/>
      <c r="U725" s="14"/>
      <c r="AO725" s="15"/>
    </row>
    <row customHeight="true" ht="15" r="726">
      <c r="B726" s="14"/>
      <c r="C726" s="14"/>
      <c r="D726" s="22" t="str">
        <v>通关总分</v>
      </c>
      <c r="E726" s="2">
        <v>100</v>
      </c>
      <c r="G726" s="33" t="str">
        <v>圆盘图片</v>
      </c>
      <c r="H726" s="2" t="str">
        <v>Graphics/多点触发轴/qte圆盘背景图.png</v>
      </c>
      <c r="J726" s="32" t="str">
        <v>指针图片-圆盘</v>
      </c>
      <c r="K726" s="2" t="str">
        <v>Graphics/多点触发轴/圆盘指针.png</v>
      </c>
      <c r="L726" s="14"/>
      <c r="M726" s="2" t="str">
        <v>横轴</v>
      </c>
      <c r="N726" s="2" t="str">
        <v>目标点击区域Y</v>
      </c>
      <c r="O726" s="2">
        <v>18</v>
      </c>
      <c r="S726" s="14"/>
      <c r="T726" s="14"/>
      <c r="U726" s="14"/>
      <c r="AO726" s="15"/>
    </row>
    <row customHeight="true" ht="15" r="727">
      <c r="B727" s="14"/>
      <c r="C727" s="14"/>
      <c r="D727" s="22" t="str">
        <v>预期最少点击通关次数</v>
      </c>
      <c r="E727" s="2">
        <v>4</v>
      </c>
      <c r="G727" s="33" t="str">
        <v>背景色(HeX码)</v>
      </c>
      <c r="H727" s="2"/>
      <c r="J727" s="41" t="str">
        <v>点击区域</v>
      </c>
      <c r="K727" s="41"/>
      <c r="L727" s="14"/>
      <c r="M727" s="2" t="str">
        <v>横轴</v>
      </c>
      <c r="N727" s="2" t="str">
        <v>目标点击区域H</v>
      </c>
      <c r="O727" s="2">
        <v>36</v>
      </c>
      <c r="S727" s="14"/>
      <c r="T727" s="14"/>
      <c r="U727" s="14"/>
      <c r="AO727" s="15"/>
    </row>
    <row customHeight="true" ht="15" r="728">
      <c r="B728" s="14"/>
      <c r="C728" s="14"/>
      <c r="D728" s="22" t="str">
        <v>预期最多点击通关次数</v>
      </c>
      <c r="E728" s="2">
        <v>7</v>
      </c>
      <c r="G728" s="15"/>
      <c r="H728" s="15"/>
      <c r="J728" s="32" t="str">
        <v>区域图片-横轴</v>
      </c>
      <c r="K728" s="2"/>
      <c r="L728" s="14"/>
      <c r="M728" s="2" t="str">
        <v>横轴</v>
      </c>
      <c r="N728" s="2" t="str">
        <v>进度条图Y偏移</v>
      </c>
      <c r="O728" s="2">
        <v>10</v>
      </c>
      <c r="S728" s="14"/>
      <c r="T728" s="14"/>
      <c r="U728" s="14"/>
      <c r="AO728" s="15"/>
    </row>
    <row customHeight="true" ht="15" r="729">
      <c r="B729" s="14"/>
      <c r="C729" s="14"/>
      <c r="D729" s="27" t="str">
        <v>命中得分区间-大</v>
      </c>
      <c r="E729" s="2">
        <f>ROUND(E726/E727,0)</f>
      </c>
      <c r="J729" s="32" t="str">
        <v>区域颜色-横轴</v>
      </c>
      <c r="K729" s="2" t="str">
        <v>#88cc66</v>
      </c>
      <c r="L729" s="14"/>
      <c r="M729" s="2" t="str">
        <v>横轴</v>
      </c>
      <c r="N729" s="61" t="str">
        <v>进度条图H</v>
      </c>
      <c r="O729" s="61" t="str">
        <v>-</v>
      </c>
      <c r="S729" s="14"/>
      <c r="T729" s="14"/>
      <c r="U729" s="14"/>
      <c r="AO729" s="15"/>
    </row>
    <row customHeight="true" ht="15" r="730">
      <c r="B730" s="14"/>
      <c r="C730" s="14"/>
      <c r="D730" s="27" t="str">
        <v>命中得分区间-小</v>
      </c>
      <c r="E730" s="2">
        <f>ROUND(E726/E728,0)</f>
      </c>
      <c r="G730" s="64" t="str">
        <v>点击相关</v>
      </c>
      <c r="H730" s="64"/>
      <c r="J730" s="32" t="str">
        <v>区域图片-圆盘</v>
      </c>
      <c r="K730" s="2" t="str">
        <v>Graphics/多点触发轴/qte圆盘区域块10度.png</v>
      </c>
      <c r="L730" s="14"/>
      <c r="M730" s="2" t="str">
        <v>圆盘</v>
      </c>
      <c r="N730" s="2" t="str">
        <v>容器X</v>
      </c>
      <c r="O730" s="2">
        <v>440</v>
      </c>
      <c r="S730" s="14"/>
      <c r="T730" s="14"/>
      <c r="U730" s="14"/>
      <c r="AO730" s="15"/>
    </row>
    <row customHeight="true" ht="15" r="731">
      <c r="B731" s="14"/>
      <c r="C731" s="14"/>
      <c r="D731" s="22" t="str">
        <v>失误扣分区间-大</v>
      </c>
      <c r="E731" s="2">
        <v>0</v>
      </c>
      <c r="G731" s="34" t="str">
        <v>点击区域出现顺序</v>
      </c>
      <c r="H731" s="3" t="str">
        <v>有序</v>
      </c>
      <c r="J731" s="32" t="str">
        <v>区域颜色-圆盘</v>
      </c>
      <c r="K731" s="2"/>
      <c r="L731" s="14"/>
      <c r="M731" s="2" t="str">
        <v>圆盘</v>
      </c>
      <c r="N731" s="2" t="str">
        <v>容器Y</v>
      </c>
      <c r="O731" s="2">
        <v>160</v>
      </c>
      <c r="S731" s="14"/>
      <c r="T731" s="14"/>
      <c r="U731" s="14"/>
      <c r="AO731" s="15"/>
    </row>
    <row customHeight="true" ht="15" r="732">
      <c r="B732" s="14"/>
      <c r="C732" s="15"/>
      <c r="D732" s="22" t="str">
        <v>失误扣分区间-小</v>
      </c>
      <c r="E732" s="2">
        <v>0</v>
      </c>
      <c r="G732" s="34" t="str">
        <v>击中后区域是否消失</v>
      </c>
      <c r="H732" s="3" t="str">
        <v>消失</v>
      </c>
      <c r="I732" s="14"/>
      <c r="L732" s="14"/>
      <c r="M732" s="2" t="str">
        <v>圆盘</v>
      </c>
      <c r="N732" s="2" t="str">
        <v>容器W</v>
      </c>
      <c r="O732" s="2">
        <v>400</v>
      </c>
      <c r="P732" s="14"/>
      <c r="Q732" s="14"/>
      <c r="R732" s="14"/>
      <c r="S732" s="14"/>
      <c r="T732" s="14"/>
      <c r="U732" s="14"/>
      <c r="AO732" s="15"/>
    </row>
    <row customHeight="true" ht="15" r="733">
      <c r="B733" s="14"/>
      <c r="C733" s="15"/>
      <c r="D733" s="22" t="str">
        <v>到达总分是否立即结束游戏</v>
      </c>
      <c r="E733" s="2" t="str">
        <v>立即结束</v>
      </c>
      <c r="G733" s="34" t="str">
        <v>点错处理</v>
      </c>
      <c r="H733" s="2" t="str">
        <v>仅扣分</v>
      </c>
      <c r="I733" s="14"/>
      <c r="J733" s="62" t="str">
        <v>连击相关</v>
      </c>
      <c r="K733" s="62"/>
      <c r="L733" s="14"/>
      <c r="M733" s="2" t="str">
        <v>圆盘</v>
      </c>
      <c r="N733" s="2" t="str">
        <v>容器H</v>
      </c>
      <c r="O733" s="2">
        <v>400</v>
      </c>
      <c r="P733" s="14"/>
      <c r="Q733" s="14"/>
      <c r="R733" s="14"/>
      <c r="S733" s="14"/>
      <c r="T733" s="14"/>
      <c r="U733" s="14"/>
      <c r="AO733" s="15"/>
    </row>
    <row customHeight="true" ht="15" r="734">
      <c r="B734" s="14"/>
      <c r="C734" s="15"/>
      <c r="D734" s="22" t="str">
        <v>是否限时</v>
      </c>
      <c r="E734" s="2" t="str">
        <v>否</v>
      </c>
      <c r="G734" s="34" t="str">
        <v>点错扣分值</v>
      </c>
      <c r="H734" s="3">
        <v>10</v>
      </c>
      <c r="I734" s="14"/>
      <c r="J734" s="2" t="str">
        <v>是否显示连击数</v>
      </c>
      <c r="K734" s="2" t="str">
        <v>不显示</v>
      </c>
      <c r="L734" s="14"/>
      <c r="P734" s="14"/>
      <c r="Q734" s="14"/>
      <c r="R734" s="14"/>
      <c r="S734" s="14"/>
      <c r="T734" s="14"/>
      <c r="U734" s="14"/>
      <c r="AO734" s="15"/>
    </row>
    <row customHeight="true" ht="15" r="735">
      <c r="B735" s="14"/>
      <c r="C735" s="15"/>
      <c r="G735" s="32" t="str">
        <v>命中音效</v>
      </c>
      <c r="H735" s="3" t="str">
        <v>Audio/和面.mp3</v>
      </c>
      <c r="I735" s="14"/>
      <c r="J735" s="2" t="str">
        <v>最小连击数</v>
      </c>
      <c r="K735" s="2">
        <v>3</v>
      </c>
      <c r="L735" s="14"/>
      <c r="P735" s="14"/>
      <c r="Q735" s="14"/>
      <c r="R735" s="14"/>
      <c r="S735" s="14"/>
      <c r="T735" s="14"/>
      <c r="U735" s="14"/>
      <c r="AO735" s="15"/>
    </row>
    <row customHeight="true" ht="15" r="736">
      <c r="B736" s="14"/>
      <c r="C736" s="15"/>
      <c r="D736" s="63" t="str">
        <v>指针速度参数</v>
      </c>
      <c r="E736" s="2">
        <v>1</v>
      </c>
      <c r="G736" s="33" t="str">
        <v>命中特效</v>
      </c>
      <c r="H736" s="2"/>
      <c r="I736" s="14"/>
      <c r="J736" s="2" t="str">
        <v>连击积分增幅</v>
      </c>
      <c r="K736" s="2">
        <v>1.1</v>
      </c>
      <c r="L736" s="14"/>
      <c r="P736" s="14"/>
      <c r="Q736" s="14"/>
      <c r="R736" s="14"/>
      <c r="S736" s="14"/>
      <c r="T736" s="14"/>
      <c r="U736" s="14"/>
      <c r="AO736" s="15"/>
    </row>
    <row customHeight="true" ht="15" r="737">
      <c r="B737" s="14"/>
      <c r="C737" s="15"/>
      <c r="G737" s="33" t="str">
        <v>特效持续时间</v>
      </c>
      <c r="H737" s="2" t="str">
        <v>测试特效持续时间</v>
      </c>
      <c r="I737" s="14"/>
      <c r="L737" s="14"/>
      <c r="P737" s="14"/>
      <c r="Q737" s="14"/>
      <c r="R737" s="14"/>
      <c r="S737" s="14"/>
      <c r="T737" s="14"/>
      <c r="U737" s="14"/>
      <c r="AO737" s="15"/>
    </row>
    <row customHeight="true" ht="15" r="738">
      <c r="B738" s="14"/>
      <c r="C738" s="15"/>
      <c r="F738" s="14"/>
      <c r="I738" s="14"/>
      <c r="J738" s="14"/>
      <c r="K738" s="14"/>
      <c r="L738" s="14"/>
      <c r="M738" s="14"/>
      <c r="N738" s="14"/>
      <c r="O738" s="14"/>
      <c r="P738" s="14"/>
      <c r="Q738" s="14"/>
      <c r="R738" s="14"/>
      <c r="S738" s="14"/>
      <c r="T738" s="14"/>
      <c r="U738" s="14"/>
      <c r="AO738" s="15"/>
    </row>
    <row customHeight="true" ht="15" r="739">
      <c r="G739" s="23" t="str">
        <v>点击区域是否循环出现（分数不够且点击区域都被点击后）</v>
      </c>
      <c r="H739" s="2" t="str">
        <v>是</v>
      </c>
      <c r="AO739" s="15"/>
    </row>
    <row customHeight="true" ht="15" r="740">
      <c r="AO740" s="15"/>
    </row>
    <row customHeight="true" ht="15" r="741">
      <c r="AE741" s="44" t="str">
        <v>圆盘填写</v>
      </c>
      <c r="AF741" s="45"/>
      <c r="AG741" s="45"/>
      <c r="AH741" s="46"/>
      <c r="AI741" s="46"/>
      <c r="AJ741" s="47"/>
      <c r="AO741" s="15"/>
    </row>
    <row customHeight="true" ht="15" r="742">
      <c r="R742" s="41" t="str">
        <v>横轴填写</v>
      </c>
      <c r="S742" s="41"/>
      <c r="T742" s="41"/>
      <c r="U742" s="41"/>
      <c r="V742" s="41"/>
      <c r="W742" s="41"/>
      <c r="X742" s="41"/>
      <c r="Y742" s="41"/>
      <c r="Z742" s="41"/>
      <c r="AA742" s="41"/>
      <c r="AB742" s="41"/>
      <c r="AC742" s="41"/>
      <c r="AE742" s="43" t="str">
        <v>预览区域ID</v>
      </c>
      <c r="AF742" s="42">
        <v>5</v>
      </c>
      <c r="AG742" s="42"/>
      <c r="AH742" s="15"/>
      <c r="AI742" s="15"/>
      <c r="AJ742" s="19"/>
    </row>
    <row customHeight="true" ht="15" r="743">
      <c r="E743" s="59" t="str">
        <v>点击区域</v>
      </c>
      <c r="F743" s="58"/>
      <c r="G743" s="58"/>
      <c r="H743" s="58"/>
      <c r="I743" s="58"/>
      <c r="J743" s="58"/>
      <c r="K743" s="58"/>
      <c r="L743" s="58"/>
      <c r="M743" s="58"/>
      <c r="N743" s="58"/>
      <c r="O743" s="58"/>
      <c r="P743" s="58"/>
      <c r="R743" s="26" t="str">
        <v>简易区域位置数据（横轴）</v>
      </c>
      <c r="S743" s="26"/>
      <c r="T743" s="26"/>
      <c r="U743" s="26"/>
      <c r="V743" s="26"/>
      <c r="W743" s="26"/>
      <c r="X743" s="26"/>
      <c r="Y743" s="26"/>
      <c r="Z743" s="26"/>
      <c r="AA743" s="26"/>
      <c r="AB743" s="16" t="str">
        <v>位置数据</v>
      </c>
      <c r="AC743" s="16"/>
      <c r="AE743" s="60">
        <f>VLOOKUP(AF742,AE745:AG754,2,FALSE)</f>
      </c>
      <c r="AF743" s="61">
        <f>VLOOKUP(AF742,AE745:AG754,3,FALSE)</f>
      </c>
      <c r="AG743" s="61">
        <f>360-AE743-AF743</f>
      </c>
      <c r="AH743" s="15"/>
      <c r="AI743" s="15"/>
      <c r="AJ743" s="19"/>
    </row>
    <row customHeight="true" ht="15" r="744">
      <c r="C744" s="16" t="str">
        <v>区域表中编号</v>
      </c>
      <c r="D744" s="12" t="str">
        <v>辅助列</v>
      </c>
      <c r="E744" s="48" t="str">
        <v>所属游戏</v>
      </c>
      <c r="F744" s="48" t="str">
        <v>本游戏区域序号</v>
      </c>
      <c r="G744" s="48" t="str">
        <v>自己ID</v>
      </c>
      <c r="H744" s="50" t="str">
        <v>前置条件</v>
      </c>
      <c r="I744" s="50" t="str">
        <v>触发后解锁区域</v>
      </c>
      <c r="J744" s="54" t="str">
        <v>区域位置X/角度</v>
      </c>
      <c r="K744" s="54" t="str">
        <v>区域宽度/角度</v>
      </c>
      <c r="L744" s="56" t="str">
        <v>初始隐藏</v>
      </c>
      <c r="M744" s="50" t="str">
        <v>区域颜色</v>
      </c>
      <c r="N744" s="34" t="str">
        <v>命中得分区间</v>
      </c>
      <c r="O744" s="34" t="str">
        <v>失误扣分区间</v>
      </c>
      <c r="P744" s="34" t="str">
        <v>命中后指针加速</v>
      </c>
      <c r="R744" s="49" t="str">
        <v>条长度</v>
      </c>
      <c r="S744" s="49"/>
      <c r="T744" s="49"/>
      <c r="U744" s="49"/>
      <c r="V744" s="49"/>
      <c r="W744" s="51">
        <v>1012</v>
      </c>
      <c r="X744" s="51"/>
      <c r="Y744" s="51"/>
      <c r="Z744" s="51"/>
      <c r="AA744" s="51"/>
      <c r="AB744" s="57" t="str">
        <v>区域位置X/角度</v>
      </c>
      <c r="AC744" s="57" t="str">
        <v>区域宽度/角度</v>
      </c>
      <c r="AE744" s="52" t="str">
        <v>区域ID</v>
      </c>
      <c r="AF744" s="53" t="str">
        <v>区域位置</v>
      </c>
      <c r="AG744" s="55" t="str">
        <v>区域角度</v>
      </c>
      <c r="AH744" s="15"/>
      <c r="AI744" s="15"/>
      <c r="AJ744" s="19"/>
    </row>
    <row customHeight="true" ht="15" r="745">
      <c r="C745" s="2">
        <f>IF(J745="","",COUNT($C$30:C744)+1)</f>
      </c>
      <c r="D745" s="12">
        <f>H724</f>
      </c>
      <c r="E745" s="6">
        <f>B718</f>
      </c>
      <c r="F745" s="6">
        <v>1</v>
      </c>
      <c r="G745" s="3">
        <f>IF(J745="","",E745&amp;"-"&amp;F745)</f>
      </c>
      <c r="H745" s="3"/>
      <c r="I745" s="3">
        <f t="array" ref="I745:I745">IF(J745="","","["&amp;TEXTJOIN(",",TRUE,IF((E715:E1714=B718)*(H715:H1714=F745),CHAR(34)&amp;G715:G1714&amp;CHAR(34),""))&amp;"]")</f>
      </c>
      <c r="J745" s="3">
        <f>IF(D745="横轴",AB745,IF(AND(AF745=0,AG745=0),"",AF745))</f>
      </c>
      <c r="K745" s="3">
        <f>IF(D745="横轴",AC745,IF(AND(AG745=0,AF745=0),"",AG745))</f>
      </c>
      <c r="L745" s="3" t="str">
        <v>显示</v>
      </c>
      <c r="M745" s="3">
        <f>K729</f>
      </c>
      <c r="N745" s="3">
        <f>IF(J745="","","["&amp;E730&amp;","&amp;E729&amp;"]")</f>
      </c>
      <c r="O745" s="3">
        <f>IF(J745="","","["&amp;E732&amp;","&amp;E731&amp;"]")</f>
      </c>
      <c r="P745" s="3">
        <v>1.3</v>
      </c>
      <c r="R745" s="10"/>
      <c r="S745" s="4">
        <v>1</v>
      </c>
      <c r="T745" s="4">
        <v>1</v>
      </c>
      <c r="U745" s="4"/>
      <c r="V745" s="4"/>
      <c r="W745" s="4"/>
      <c r="X745" s="4"/>
      <c r="Y745" s="4"/>
      <c r="Z745" s="4"/>
      <c r="AA745" s="5"/>
      <c r="AB745" s="13">
        <f>IF(COUNTIF(R745:AA745,1)=0,"",ROUND((MATCH(1,R745:AA745,0)-1)*(W744/10),0))</f>
      </c>
      <c r="AC745" s="2">
        <f>IF(COUNTIF(R745:AA745,1)=0,"",ROUND(COUNTIF(R745:AA745,1)*(W744/10),0))</f>
      </c>
      <c r="AE745" s="18">
        <v>1</v>
      </c>
      <c r="AF745" s="17"/>
      <c r="AG745" s="16"/>
      <c r="AH745" s="15"/>
      <c r="AI745" s="15"/>
      <c r="AJ745" s="19"/>
    </row>
    <row customHeight="true" ht="15" r="746">
      <c r="C746" s="2">
        <f>IF(J746="","",COUNT($C$30:C745)+1)</f>
      </c>
      <c r="D746" s="12">
        <f>H724</f>
      </c>
      <c r="E746" s="6">
        <f>B718</f>
      </c>
      <c r="F746" s="6">
        <v>2</v>
      </c>
      <c r="G746" s="3">
        <f>IF(J746="","",E746&amp;"-"&amp;F746)</f>
      </c>
      <c r="H746" s="3">
        <v>1</v>
      </c>
      <c r="I746" s="3">
        <f t="array" ref="I746:I746">IF(J746="","","["&amp;TEXTJOIN(",",TRUE,IF((E716:E1715=B718)*(H716:H1715=F746),CHAR(34)&amp;G716:G1715&amp;CHAR(34),""))&amp;"]")</f>
      </c>
      <c r="J746" s="3">
        <f>IF(D746="横轴",AB746,IF(AND(AF746=0,AG746=0),"",AF746))</f>
      </c>
      <c r="K746" s="3">
        <f>IF(D746="横轴",AC746,IF(AND(AG746=0,AF746=0),"",AG746))</f>
      </c>
      <c r="L746" s="3" t="str">
        <v>隐藏</v>
      </c>
      <c r="M746" s="3">
        <f>K729</f>
      </c>
      <c r="N746" s="3">
        <f>IF(J746="","","["&amp;E730&amp;","&amp;E729&amp;"]")</f>
      </c>
      <c r="O746" s="3">
        <f>IF(J746="","","["&amp;E732&amp;","&amp;E731&amp;"]")</f>
      </c>
      <c r="P746" s="3">
        <v>1.8</v>
      </c>
      <c r="R746" s="10"/>
      <c r="S746" s="4"/>
      <c r="T746" s="4"/>
      <c r="U746" s="4"/>
      <c r="V746" s="4"/>
      <c r="W746" s="4"/>
      <c r="X746" s="4">
        <v>1</v>
      </c>
      <c r="Y746" s="4">
        <v>1</v>
      </c>
      <c r="Z746" s="4"/>
      <c r="AA746" s="5"/>
      <c r="AB746" s="13">
        <f>IF(COUNTIF(R746:AA746,1)=0,"",ROUND((MATCH(1,R746:AA746,0)-1)*(W744/10),0))</f>
      </c>
      <c r="AC746" s="2">
        <f>IF(COUNTIF(R746:AA746,1)=0,"",ROUND(COUNTIF(R746:AA746,1)*(W744/10),0))</f>
      </c>
      <c r="AE746" s="18">
        <v>2</v>
      </c>
      <c r="AF746" s="17"/>
      <c r="AG746" s="16"/>
      <c r="AH746" s="15"/>
      <c r="AI746" s="15"/>
      <c r="AJ746" s="19"/>
    </row>
    <row customHeight="true" ht="15" r="747">
      <c r="C747" s="2">
        <f>IF(J747="","",COUNT($C$30:C746)+1)</f>
      </c>
      <c r="D747" s="12">
        <f>H724</f>
      </c>
      <c r="E747" s="6">
        <f>B718</f>
      </c>
      <c r="F747" s="6">
        <v>3</v>
      </c>
      <c r="G747" s="3">
        <f>IF(J747="","",E747&amp;"-"&amp;F747)</f>
      </c>
      <c r="H747" s="3">
        <v>2</v>
      </c>
      <c r="I747" s="3">
        <f t="array" ref="I747:I747">IF(J747="","","["&amp;TEXTJOIN(",",TRUE,IF((E717:E1716=B718)*(H717:H1716=F747),CHAR(34)&amp;G717:G1716&amp;CHAR(34),""))&amp;"]")</f>
      </c>
      <c r="J747" s="3">
        <f>IF(D747="横轴",AB747,IF(AND(AF747=0,AG747=0),"",AF747))</f>
      </c>
      <c r="K747" s="3">
        <f>IF(D747="横轴",AC747,IF(AND(AG747=0,AF747=0),"",AG747))</f>
      </c>
      <c r="L747" s="3" t="str">
        <v>隐藏</v>
      </c>
      <c r="M747" s="3">
        <f>K729</f>
      </c>
      <c r="N747" s="3">
        <f>IF(J747="","","["&amp;E730&amp;","&amp;E729&amp;"]")</f>
      </c>
      <c r="O747" s="3">
        <f>IF(J747="","","["&amp;E732&amp;","&amp;E731&amp;"]")</f>
      </c>
      <c r="P747" s="3">
        <v>2.3</v>
      </c>
      <c r="R747" s="10"/>
      <c r="S747" s="4"/>
      <c r="T747" s="4"/>
      <c r="U747" s="4">
        <v>1</v>
      </c>
      <c r="V747" s="4">
        <v>1</v>
      </c>
      <c r="W747" s="4"/>
      <c r="X747" s="4"/>
      <c r="Y747" s="4"/>
      <c r="Z747" s="4"/>
      <c r="AA747" s="5"/>
      <c r="AB747" s="13">
        <f>IF(COUNTIF(R747:AA747,1)=0,"",ROUND((MATCH(1,R747:AA747,0)-1)*(W744/10),0))</f>
      </c>
      <c r="AC747" s="2">
        <f>IF(COUNTIF(R747:AA747,1)=0,"",ROUND(COUNTIF(R747:AA747,1)*(W744/10),0))</f>
      </c>
      <c r="AE747" s="18">
        <v>3</v>
      </c>
      <c r="AF747" s="17"/>
      <c r="AG747" s="16"/>
      <c r="AH747" s="15"/>
      <c r="AI747" s="15"/>
      <c r="AJ747" s="19"/>
    </row>
    <row customHeight="true" ht="15" r="748">
      <c r="C748" s="2">
        <f>IF(J748="","",COUNT($C$30:C747)+1)</f>
      </c>
      <c r="D748" s="12">
        <f>H724</f>
      </c>
      <c r="E748" s="6">
        <f>B718</f>
      </c>
      <c r="F748" s="6">
        <v>4</v>
      </c>
      <c r="G748" s="3">
        <f>IF(J748="","",E748&amp;"-"&amp;F748)</f>
      </c>
      <c r="H748" s="3">
        <v>3</v>
      </c>
      <c r="I748" s="3">
        <f t="array" ref="I748:I748">IF(J748="","","["&amp;TEXTJOIN(",",TRUE,IF((E718:E1717=B718)*(H718:H1717=F748),CHAR(34)&amp;G718:G1717&amp;CHAR(34),""))&amp;"]")</f>
      </c>
      <c r="J748" s="3">
        <f>IF(D748="横轴",AB748,IF(AND(AF748=0,AG748=0),"",AF748))</f>
      </c>
      <c r="K748" s="3">
        <f>IF(D748="横轴",AC748,IF(AND(AG748=0,AF748=0),"",AG748))</f>
      </c>
      <c r="L748" s="3" t="str">
        <v>隐藏</v>
      </c>
      <c r="M748" s="3">
        <f>K729</f>
      </c>
      <c r="N748" s="3">
        <f>IF(J748="","","["&amp;E730&amp;","&amp;E729&amp;"]")</f>
      </c>
      <c r="O748" s="3">
        <f>IF(J748="","","["&amp;E732&amp;","&amp;E731&amp;"]")</f>
      </c>
      <c r="P748" s="3">
        <v>1.8</v>
      </c>
      <c r="R748" s="10"/>
      <c r="S748" s="4">
        <v>1</v>
      </c>
      <c r="T748" s="4">
        <v>1</v>
      </c>
      <c r="U748" s="4"/>
      <c r="V748" s="4"/>
      <c r="W748" s="4"/>
      <c r="X748" s="4"/>
      <c r="Y748" s="4"/>
      <c r="Z748" s="4"/>
      <c r="AA748" s="5"/>
      <c r="AB748" s="13">
        <f>IF(COUNTIF(R748:AA748,1)=0,"",ROUND((MATCH(1,R748:AA748,0)-1)*(W744/10),0))</f>
      </c>
      <c r="AC748" s="2">
        <f>IF(COUNTIF(R748:AA748,1)=0,"",ROUND(COUNTIF(R748:AA748,1)*(W744/10),0))</f>
      </c>
      <c r="AE748" s="18">
        <v>4</v>
      </c>
      <c r="AF748" s="17"/>
      <c r="AG748" s="16"/>
      <c r="AH748" s="15"/>
      <c r="AI748" s="15"/>
      <c r="AJ748" s="19"/>
    </row>
    <row customHeight="true" ht="15" r="749">
      <c r="C749" s="2">
        <f>IF(J749="","",COUNT($C$30:C748)+1)</f>
      </c>
      <c r="D749" s="12">
        <f>H724</f>
      </c>
      <c r="E749" s="6">
        <f>B718</f>
      </c>
      <c r="F749" s="6">
        <v>5</v>
      </c>
      <c r="G749" s="3">
        <f>IF(J749="","",E749&amp;"-"&amp;F749)</f>
      </c>
      <c r="H749" s="3">
        <v>4</v>
      </c>
      <c r="I749" s="3">
        <f t="array" ref="I749:I749">IF(J749="","","["&amp;TEXTJOIN(",",TRUE,IF((E719:E1718=B718)*(H719:H1718=F749),CHAR(34)&amp;G719:G1718&amp;CHAR(34),""))&amp;"]")</f>
      </c>
      <c r="J749" s="3">
        <f>IF(D749="横轴",AB749,IF(AND(AF749=0,AG749=0),"",AF749))</f>
      </c>
      <c r="K749" s="3">
        <f>IF(D749="横轴",AC749,IF(AND(AG749=0,AF749=0),"",AG749))</f>
      </c>
      <c r="L749" s="3" t="str">
        <v>隐藏</v>
      </c>
      <c r="M749" s="3">
        <f>K729</f>
      </c>
      <c r="N749" s="3">
        <f>IF(J749="","","["&amp;E730&amp;","&amp;E729&amp;"]")</f>
      </c>
      <c r="O749" s="3">
        <f>IF(J749="","","["&amp;E732&amp;","&amp;E731&amp;"]")</f>
      </c>
      <c r="P749" s="3">
        <v>1.3</v>
      </c>
      <c r="R749" s="10"/>
      <c r="S749" s="4"/>
      <c r="T749" s="4"/>
      <c r="U749" s="4"/>
      <c r="V749" s="4"/>
      <c r="W749" s="4"/>
      <c r="X749" s="4"/>
      <c r="Y749" s="4"/>
      <c r="Z749" s="4">
        <v>1</v>
      </c>
      <c r="AA749" s="5"/>
      <c r="AB749" s="13">
        <f>IF(COUNTIF(R749:AA749,1)=0,"",ROUND((MATCH(1,R749:AA749,0)-1)*(W744/10),0))</f>
      </c>
      <c r="AC749" s="2">
        <f>IF(COUNTIF(R749:AA749,1)=0,"",ROUND(COUNTIF(R749:AA749,1)*(W744/10),0))</f>
      </c>
      <c r="AE749" s="18">
        <v>5</v>
      </c>
      <c r="AF749" s="17"/>
      <c r="AG749" s="16"/>
      <c r="AH749" s="15"/>
      <c r="AI749" s="15"/>
      <c r="AJ749" s="19"/>
    </row>
    <row customHeight="true" ht="15" r="750">
      <c r="C750" s="2">
        <f>IF(J750="","",COUNT($C$30:C749)+1)</f>
      </c>
      <c r="D750" s="12">
        <f>H724</f>
      </c>
      <c r="E750" s="6">
        <f>B718</f>
      </c>
      <c r="F750" s="6">
        <v>6</v>
      </c>
      <c r="G750" s="3">
        <f>IF(J750="","",E750&amp;"-"&amp;F750)</f>
      </c>
      <c r="H750" s="3">
        <v>5</v>
      </c>
      <c r="I750" s="3">
        <f t="array" ref="I750:I750">IF(J750="","","["&amp;TEXTJOIN(",",TRUE,IF((E720:E1719=B718)*(H720:H1719=F750),CHAR(34)&amp;G720:G1719&amp;CHAR(34),""))&amp;"]")</f>
      </c>
      <c r="J750" s="3">
        <f>IF(D750="横轴",AB750,IF(AND(AF750=0,AG750=0),"",AF750))</f>
      </c>
      <c r="K750" s="3">
        <f>IF(D750="横轴",AC750,IF(AND(AG750=0,AF750=0),"",AG750))</f>
      </c>
      <c r="L750" s="3" t="str">
        <v>隐藏</v>
      </c>
      <c r="M750" s="3">
        <f>K729</f>
      </c>
      <c r="N750" s="3">
        <f>IF(J750="","","["&amp;E730&amp;","&amp;E729&amp;"]")</f>
      </c>
      <c r="O750" s="3">
        <f>IF(J750="","","["&amp;E732&amp;","&amp;E731&amp;"]")</f>
      </c>
      <c r="P750" s="3">
        <v>1</v>
      </c>
      <c r="R750" s="10"/>
      <c r="S750" s="4"/>
      <c r="T750" s="4"/>
      <c r="U750" s="4"/>
      <c r="V750" s="4"/>
      <c r="W750" s="4">
        <v>1</v>
      </c>
      <c r="X750" s="4">
        <v>1</v>
      </c>
      <c r="Y750" s="4"/>
      <c r="Z750" s="4"/>
      <c r="AA750" s="5"/>
      <c r="AB750" s="13">
        <f>IF(COUNTIF(R750:AA750,1)=0,"",ROUND((MATCH(1,R750:AA750,0)-1)*(W744/10),0))</f>
      </c>
      <c r="AC750" s="2">
        <f>IF(COUNTIF(R750:AA750,1)=0,"",ROUND(COUNTIF(R750:AA750,1)*(W744/10),0))</f>
      </c>
      <c r="AE750" s="18">
        <v>6</v>
      </c>
      <c r="AF750" s="17"/>
      <c r="AG750" s="16"/>
      <c r="AH750" s="15"/>
      <c r="AI750" s="15"/>
      <c r="AJ750" s="19"/>
    </row>
    <row customHeight="true" ht="15" r="751">
      <c r="C751" s="2">
        <f>IF(J751="","",COUNT($C$30:C750)+1)</f>
      </c>
      <c r="D751" s="12">
        <f>H724</f>
      </c>
      <c r="E751" s="6">
        <f>B718</f>
      </c>
      <c r="F751" s="6">
        <v>7</v>
      </c>
      <c r="G751" s="3">
        <f>IF(J751="","",E751&amp;"-"&amp;F751)</f>
      </c>
      <c r="H751" s="3"/>
      <c r="I751" s="3">
        <f t="array" ref="I751:I751">IF(J751="","","["&amp;TEXTJOIN(",",TRUE,IF((E721:E1720=B718)*(H721:H1720=F751),CHAR(34)&amp;G721:G1720&amp;CHAR(34),""))&amp;"]")</f>
      </c>
      <c r="J751" s="3">
        <f>IF(D751="横轴",AB751,IF(AND(AF751=0,AG751=0),"",AF751))</f>
      </c>
      <c r="K751" s="3">
        <f>IF(D751="横轴",AC751,IF(AND(AG751=0,AF751=0),"",AG751))</f>
      </c>
      <c r="L751" s="3" t="str">
        <v>隐藏</v>
      </c>
      <c r="M751" s="3">
        <f>K729</f>
      </c>
      <c r="N751" s="3">
        <f>IF(J751="","","["&amp;E730&amp;","&amp;E729&amp;"]")</f>
      </c>
      <c r="O751" s="3">
        <f>IF(J751="","","["&amp;E732&amp;","&amp;E731&amp;"]")</f>
      </c>
      <c r="P751" s="3"/>
      <c r="R751" s="10"/>
      <c r="S751" s="4"/>
      <c r="T751" s="4"/>
      <c r="U751" s="4"/>
      <c r="V751" s="4"/>
      <c r="W751" s="4"/>
      <c r="X751" s="4"/>
      <c r="Y751" s="4"/>
      <c r="Z751" s="4"/>
      <c r="AA751" s="5"/>
      <c r="AB751" s="13">
        <f>IF(COUNTIF(R751:AA751,1)=0,"",ROUND((MATCH(1,R751:AA751,0)-1)*(W744/10),0))</f>
      </c>
      <c r="AC751" s="2">
        <f>IF(COUNTIF(R751:AA751,1)=0,"",ROUND(COUNTIF(R751:AA751,1)*(W744/10),0))</f>
      </c>
      <c r="AE751" s="18">
        <v>7</v>
      </c>
      <c r="AF751" s="17"/>
      <c r="AG751" s="16"/>
      <c r="AH751" s="15"/>
      <c r="AI751" s="15"/>
      <c r="AJ751" s="19"/>
    </row>
    <row customHeight="true" ht="15" r="752">
      <c r="C752" s="2">
        <f>IF(J752="","",COUNT($C$30:C751)+1)</f>
      </c>
      <c r="D752" s="12">
        <f>H724</f>
      </c>
      <c r="E752" s="6">
        <f>B718</f>
      </c>
      <c r="F752" s="6">
        <v>8</v>
      </c>
      <c r="G752" s="3">
        <f>IF(J752="","",E752&amp;"-"&amp;F752)</f>
      </c>
      <c r="H752" s="3"/>
      <c r="I752" s="3">
        <f t="array" ref="I752:I752">IF(J752="","","["&amp;TEXTJOIN(",",TRUE,IF((E722:E1721=B718)*(H722:H1721=F752),CHAR(34)&amp;G722:G1721&amp;CHAR(34),""))&amp;"]")</f>
      </c>
      <c r="J752" s="3">
        <f>IF(D752="横轴",AB752,IF(AND(AF752=0,AG752=0),"",AF752))</f>
      </c>
      <c r="K752" s="3">
        <f>IF(D752="横轴",AC752,IF(AND(AG752=0,AF752=0),"",AG752))</f>
      </c>
      <c r="L752" s="3" t="str">
        <v>隐藏</v>
      </c>
      <c r="M752" s="3">
        <f>K729</f>
      </c>
      <c r="N752" s="3">
        <f>IF(J752="","","["&amp;E730&amp;","&amp;E729&amp;"]")</f>
      </c>
      <c r="O752" s="3">
        <f>IF(J752="","","["&amp;E732&amp;","&amp;E731&amp;"]")</f>
      </c>
      <c r="P752" s="3"/>
      <c r="R752" s="10"/>
      <c r="S752" s="4"/>
      <c r="T752" s="4"/>
      <c r="U752" s="4"/>
      <c r="V752" s="4"/>
      <c r="W752" s="4"/>
      <c r="X752" s="4"/>
      <c r="Y752" s="4"/>
      <c r="Z752" s="4"/>
      <c r="AA752" s="5"/>
      <c r="AB752" s="13">
        <f>IF(COUNTIF(R752:AA752,1)=0,"",ROUND((MATCH(1,R752:AA752,0)-1)*(W744/10),0))</f>
      </c>
      <c r="AC752" s="2">
        <f>IF(COUNTIF(R752:AA752,1)=0,"",ROUND(COUNTIF(R752:AA752,1)*(W744/10),0))</f>
      </c>
      <c r="AE752" s="18">
        <v>8</v>
      </c>
      <c r="AF752" s="17"/>
      <c r="AG752" s="16"/>
      <c r="AH752" s="15"/>
      <c r="AI752" s="15"/>
      <c r="AJ752" s="19"/>
    </row>
    <row customHeight="true" ht="15" r="753">
      <c r="C753" s="2">
        <f>IF(J753="","",COUNT($C$30:C752)+1)</f>
      </c>
      <c r="D753" s="12">
        <f>H724</f>
      </c>
      <c r="E753" s="6">
        <f>B718</f>
      </c>
      <c r="F753" s="6">
        <v>9</v>
      </c>
      <c r="G753" s="3">
        <f>IF(J753="","",E753&amp;"-"&amp;F753)</f>
      </c>
      <c r="H753" s="3"/>
      <c r="I753" s="3">
        <f t="array" ref="I753:I753">IF(J753="","","["&amp;TEXTJOIN(",",TRUE,IF((E723:E1722=B718)*(H723:H1722=F753),CHAR(34)&amp;G723:G1722&amp;CHAR(34),""))&amp;"]")</f>
      </c>
      <c r="J753" s="3">
        <f>IF(D753="横轴",AB753,IF(AND(AF753=0,AG753=0),"",AF753))</f>
      </c>
      <c r="K753" s="3">
        <f>IF(D753="横轴",AC753,IF(AND(AG753=0,AF753=0),"",AG753))</f>
      </c>
      <c r="L753" s="3" t="str">
        <v>隐藏</v>
      </c>
      <c r="M753" s="3">
        <f>K729</f>
      </c>
      <c r="N753" s="3">
        <f>IF(J753="","","["&amp;E730&amp;","&amp;E729&amp;"]")</f>
      </c>
      <c r="O753" s="3">
        <f>IF(J753="","","["&amp;E732&amp;","&amp;E731&amp;"]")</f>
      </c>
      <c r="P753" s="3"/>
      <c r="R753" s="10"/>
      <c r="S753" s="4"/>
      <c r="T753" s="4"/>
      <c r="U753" s="4"/>
      <c r="V753" s="4"/>
      <c r="W753" s="4"/>
      <c r="X753" s="4"/>
      <c r="Y753" s="4"/>
      <c r="Z753" s="4"/>
      <c r="AA753" s="5"/>
      <c r="AB753" s="13">
        <f>IF(COUNTIF(R753:AA753,1)=0,"",ROUND((MATCH(1,R753:AA753,0)-1)*(W744/10),0))</f>
      </c>
      <c r="AC753" s="2">
        <f>IF(COUNTIF(R753:AA753,1)=0,"",ROUND(COUNTIF(R753:AA753,1)*(W744/10),0))</f>
      </c>
      <c r="AE753" s="18">
        <v>9</v>
      </c>
      <c r="AF753" s="17"/>
      <c r="AG753" s="16"/>
      <c r="AH753" s="15"/>
      <c r="AI753" s="15"/>
      <c r="AJ753" s="19"/>
    </row>
    <row customHeight="true" ht="15" r="754">
      <c r="C754" s="2">
        <f>IF(J754="","",COUNT($C$30:C753)+1)</f>
      </c>
      <c r="D754" s="12">
        <f>H724</f>
      </c>
      <c r="E754" s="6">
        <f>B718</f>
      </c>
      <c r="F754" s="6">
        <v>10</v>
      </c>
      <c r="G754" s="3">
        <f>IF(J754="","",E754&amp;"-"&amp;F754)</f>
      </c>
      <c r="H754" s="3"/>
      <c r="I754" s="3">
        <f t="array" ref="I754:I754">IF(J754="","","["&amp;TEXTJOIN(",",TRUE,IF((E724:E1723=B718)*(H724:H1723=F754),CHAR(34)&amp;G724:G1723&amp;CHAR(34),""))&amp;"]")</f>
      </c>
      <c r="J754" s="3">
        <f>IF(D754="横轴",AB754,IF(AND(AF754=0,AG754=0),"",AF754))</f>
      </c>
      <c r="K754" s="3">
        <f>IF(D754="横轴",AC754,IF(AND(AG754=0,AF754=0),"",AG754))</f>
      </c>
      <c r="L754" s="3" t="str">
        <v>隐藏</v>
      </c>
      <c r="M754" s="3">
        <f>K729</f>
      </c>
      <c r="N754" s="3">
        <f>IF(J754="","","["&amp;E730&amp;","&amp;E729&amp;"]")</f>
      </c>
      <c r="O754" s="3">
        <f>IF(J754="","","["&amp;E732&amp;","&amp;E731&amp;"]")</f>
      </c>
      <c r="P754" s="3"/>
      <c r="R754" s="10"/>
      <c r="S754" s="4"/>
      <c r="T754" s="4"/>
      <c r="U754" s="4"/>
      <c r="V754" s="4"/>
      <c r="W754" s="4"/>
      <c r="X754" s="4"/>
      <c r="Y754" s="4"/>
      <c r="Z754" s="4"/>
      <c r="AA754" s="5"/>
      <c r="AB754" s="13">
        <f>IF(COUNTIF(R754:AA754,1)=0,"",ROUND((MATCH(1,R754:AA754,0)-1)*(W744/10),0))</f>
      </c>
      <c r="AC754" s="2">
        <f>IF(COUNTIF(R754:AA754,1)=0,"",ROUND(COUNTIF(R754:AA754,1)*(W744/10),0))</f>
      </c>
      <c r="AE754" s="9">
        <v>10</v>
      </c>
      <c r="AF754" s="8"/>
      <c r="AG754" s="11"/>
      <c r="AH754" s="7"/>
      <c r="AI754" s="7"/>
      <c r="AJ754" s="1"/>
    </row>
    <row customHeight="true" ht="15" r="755">
      <c r="AE755" s="15"/>
      <c r="AF755" s="15"/>
      <c r="AG755" s="15"/>
    </row>
    <row customHeight="true" ht="15" r="756">
      <c r="A756" s="20"/>
      <c r="B756" s="20"/>
      <c r="C756" s="20"/>
      <c r="D756" s="20"/>
      <c r="E756" s="20"/>
      <c r="F756" s="20"/>
      <c r="G756" s="20"/>
      <c r="H756" s="20"/>
      <c r="I756" s="20"/>
      <c r="J756" s="20"/>
      <c r="K756" s="20"/>
      <c r="L756" s="20"/>
      <c r="M756" s="20"/>
      <c r="N756" s="20"/>
      <c r="O756" s="20"/>
      <c r="P756" s="20"/>
      <c r="Q756" s="20"/>
      <c r="R756" s="20"/>
      <c r="S756" s="20"/>
      <c r="T756" s="20"/>
      <c r="U756" s="20"/>
      <c r="V756" s="20"/>
      <c r="W756" s="20"/>
      <c r="X756" s="20"/>
      <c r="Y756" s="20"/>
      <c r="Z756" s="20"/>
      <c r="AA756" s="20"/>
      <c r="AB756" s="20"/>
      <c r="AC756" s="20"/>
      <c r="AD756" s="20"/>
      <c r="AE756" s="20"/>
      <c r="AF756" s="20"/>
      <c r="AG756" s="20"/>
      <c r="AH756" s="20"/>
      <c r="AI756" s="20"/>
      <c r="AJ756" s="20"/>
      <c r="AK756" s="20"/>
      <c r="AL756" s="20"/>
      <c r="AM756" s="20"/>
      <c r="AN756" s="20"/>
      <c r="AO756" s="20"/>
      <c r="AP756" s="20"/>
      <c r="AQ756" s="20"/>
      <c r="AR756" s="20"/>
      <c r="AS756" s="20"/>
      <c r="AT756" s="20"/>
      <c r="AU756" s="20"/>
      <c r="AV756" s="20"/>
      <c r="AW756" s="20"/>
      <c r="AX756" s="20"/>
      <c r="AY756" s="20"/>
      <c r="AZ756" s="20"/>
      <c r="BA756" s="20"/>
      <c r="BB756" s="20"/>
      <c r="BC756" s="20"/>
      <c r="BD756" s="20"/>
      <c r="BE756" s="20"/>
      <c r="BF756" s="20"/>
      <c r="BG756" s="20"/>
      <c r="BH756" s="20"/>
      <c r="BI756" s="20"/>
      <c r="BJ756" s="20"/>
      <c r="BK756" s="20"/>
      <c r="BL756" s="20"/>
      <c r="BM756" s="20"/>
      <c r="BN756" s="20"/>
      <c r="BO756" s="20"/>
      <c r="BP756" s="20"/>
      <c r="BQ756" s="20"/>
      <c r="BR756" s="20"/>
      <c r="BS756" s="20"/>
      <c r="BT756" s="20"/>
      <c r="BU756" s="20"/>
      <c r="BV756" s="20"/>
      <c r="BW756" s="20"/>
    </row>
    <row customHeight="true" ht="15" r="757">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c r="AA757" s="14"/>
      <c r="AB757" s="14"/>
      <c r="AC757" s="14"/>
      <c r="AD757" s="14"/>
      <c r="AE757" s="14"/>
      <c r="AF757" s="14"/>
      <c r="AG757" s="14"/>
      <c r="AH757" s="14"/>
      <c r="AI757" s="14"/>
      <c r="AJ757" s="14"/>
      <c r="AK757" s="14"/>
      <c r="AL757" s="14"/>
      <c r="AM757" s="14"/>
      <c r="AN757" s="14"/>
      <c r="AO757" s="14"/>
      <c r="AP757" s="14"/>
      <c r="AQ757" s="14"/>
      <c r="AR757" s="14"/>
      <c r="AS757" s="14"/>
      <c r="AT757" s="14"/>
      <c r="AU757" s="14"/>
      <c r="AV757" s="14"/>
      <c r="AW757" s="14"/>
      <c r="AX757" s="14"/>
      <c r="AY757" s="14"/>
      <c r="AZ757" s="14"/>
      <c r="BA757" s="14"/>
      <c r="BB757" s="14"/>
      <c r="BC757" s="14"/>
      <c r="BD757" s="14"/>
      <c r="BE757" s="14"/>
      <c r="BF757" s="14"/>
      <c r="BG757" s="14"/>
      <c r="BH757" s="14"/>
      <c r="BI757" s="14"/>
      <c r="BJ757" s="14"/>
      <c r="BK757" s="14"/>
      <c r="BL757" s="14"/>
      <c r="BM757" s="14"/>
      <c r="BN757" s="14"/>
      <c r="BO757" s="14"/>
      <c r="BP757" s="14"/>
      <c r="BQ757" s="14"/>
      <c r="BR757" s="14"/>
      <c r="BS757" s="14"/>
      <c r="BT757" s="14"/>
      <c r="BU757" s="14"/>
      <c r="BV757" s="14"/>
      <c r="BW757" s="14"/>
    </row>
    <row customHeight="true" ht="15" r="758">
      <c r="B758" s="14"/>
      <c r="C758" s="14"/>
      <c r="D758" s="14"/>
      <c r="E758" s="14"/>
      <c r="F758" s="14"/>
      <c r="G758" s="27" t="str">
        <v>步骤表索引数据</v>
      </c>
      <c r="H758" s="27"/>
      <c r="I758" s="27"/>
      <c r="J758" s="27"/>
      <c r="K758" s="27"/>
      <c r="AO758" s="30" t="str">
        <v>辅助填写数据</v>
      </c>
      <c r="AP758" s="28"/>
      <c r="AQ758" s="28"/>
      <c r="AR758" s="28"/>
      <c r="AS758" s="28"/>
      <c r="AT758" s="28"/>
      <c r="AU758" s="28"/>
      <c r="AV758" s="28"/>
      <c r="AW758" s="28"/>
      <c r="AX758" s="28"/>
      <c r="AY758" s="28"/>
      <c r="AZ758" s="28"/>
      <c r="BA758" s="28"/>
      <c r="BB758" s="28"/>
      <c r="BC758" s="28"/>
      <c r="BD758" s="28"/>
      <c r="BE758" s="28"/>
      <c r="BF758" s="28"/>
      <c r="BG758" s="28"/>
      <c r="BH758" s="28"/>
      <c r="BI758" s="28"/>
      <c r="BJ758" s="28"/>
      <c r="BK758" s="28"/>
      <c r="BL758" s="28"/>
      <c r="BM758" s="28"/>
      <c r="BN758" s="28"/>
      <c r="BO758" s="28"/>
      <c r="BP758" s="28"/>
      <c r="BQ758" s="28"/>
      <c r="BR758" s="28"/>
      <c r="BS758" s="28"/>
      <c r="BT758" s="28"/>
      <c r="BU758" s="28"/>
      <c r="BV758" s="28"/>
      <c r="BW758" s="29"/>
    </row>
    <row customHeight="true" ht="15" r="759">
      <c r="B759" s="39" t="str">
        <v>索引值</v>
      </c>
      <c r="D759" s="40" t="str">
        <v>所属人物</v>
      </c>
      <c r="E759" s="34" t="str">
        <v>菜品</v>
      </c>
      <c r="F759" s="35" t="str">
        <v>步骤名</v>
      </c>
      <c r="G759" s="37" t="str">
        <v>关卡倒计时</v>
      </c>
      <c r="H759" s="37" t="str">
        <v>满分值</v>
      </c>
      <c r="I759" s="37" t="str">
        <v>及格分值</v>
      </c>
      <c r="J759" s="37" t="str">
        <v>失败后处理</v>
      </c>
      <c r="K759" s="37" t="str">
        <v>失败处理值</v>
      </c>
      <c r="AL759" s="36"/>
      <c r="AM759" s="36"/>
      <c r="AN759" s="36"/>
      <c r="AO759" s="38" t="str">
        <v>容器X</v>
      </c>
      <c r="AP759" s="15" t="str">
        <v>容器Y</v>
      </c>
      <c r="AQ759" s="15" t="str">
        <v>SettleOnPassingScore(控制游戏到达合格分数是否立即进行结算,0:不立即结束，1:分数一达到合格分就结算)</v>
      </c>
      <c r="AR759" s="15" t="str">
        <v>进度条的高度（默认100，基本不用）</v>
      </c>
      <c r="AS759" s="15" t="str">
        <v>横轴区域块的高度（默认100）</v>
      </c>
      <c r="AT759" s="15" t="str">
        <v>横轴区域块Y轴偏移量（相对于容器，默认为0）</v>
      </c>
      <c r="AU759" s="15" t="str">
        <v>进度条图Y(相对于容器默认50）</v>
      </c>
      <c r="AV759" s="15" t="str">
        <v>横轴容器宽度 默认700</v>
      </c>
      <c r="AW759" s="15" t="str">
        <v>横轴容器高度 默认300</v>
      </c>
      <c r="AX759" s="15" t="str">
        <v>圆盘容器宽度</v>
      </c>
      <c r="AY759" s="15" t="str">
        <v>圆盘容器高度</v>
      </c>
      <c r="AZ759" s="15" t="str">
        <v>IsOrder(点击的顺序：是否无序:'0'=有序 '1'=无序)，注意如果无序需要确保ClickAreaIds和区域块展示下一个区域快的id准确</v>
      </c>
      <c r="BA759" s="15" t="str">
        <v>IsRandom(题目组（区域块的顺序是否随机）次序是否随机-ClickAreaIds数组随机重新排序-:'0'=否 '1'=是)</v>
      </c>
      <c r="BB759" s="15" t="str">
        <v>IsShowComboCount(是否显示连击数：'0'不显示、'1'显示（默认）)</v>
      </c>
      <c r="BC759" s="15" t="str">
        <v>IsDisappearHit(击中后区域是否消失:‘0’=否 ’1‘=是)</v>
      </c>
      <c r="BD759" s="15" t="str">
        <v>LoopMode(指针-循环模式:'0'=不循环 '1'=往复循环 '2'=从头循环)</v>
      </c>
      <c r="BE759" s="15" t="str">
        <v>点击区域是否重复出现</v>
      </c>
      <c r="BF759" s="15" t="str">
        <v>PointesId(自己id)</v>
      </c>
      <c r="BG759" s="15" t="str">
        <v>AxisType(轴类型:'1'=横轴 '2'=圆盘)</v>
      </c>
      <c r="BH759" s="15" t="str">
        <v>StartDirection(初始方向:’1‘=从左到右/顺时针 ’2‘=从右到左/逆时针)</v>
      </c>
      <c r="BI759" s="15" t="str">
        <v>PointerMoveSpeed(指针移动速度:n 像素/秒或角度/秒)</v>
      </c>
      <c r="BJ759" s="15" t="str">
        <v>PointerImg(横轴指针图片) 20*100</v>
      </c>
      <c r="BK759" s="15" t="str">
        <v>QteBgHengZhouImg(qte横轴背景图) 700*100</v>
      </c>
      <c r="BL759" s="15" t="str">
        <v>QteBgCircleImg(qte圆盘背景图)400*400</v>
      </c>
      <c r="BM759" s="15" t="str">
        <v>QteBgColor(背景颜色，Hex码)</v>
      </c>
      <c r="BN759" s="15" t="str">
        <v>ClickMissFollowUp('1'=（默认）无反馈+仅扣分 '2'=显示下一个点击次序的区域块 '3’=退出并返回失败值 ‘4’(不再使用)=关卡重开)</v>
      </c>
      <c r="BO759" s="15" t="str">
        <v>ClickAreaNums(点击区域个数:暂时无用)</v>
      </c>
      <c r="BP759" s="15" t="str">
        <v>MinComboCount(最小连击数-连续N次点中即可算作处于连击状态（本次也算在内）)</v>
      </c>
      <c r="BQ759" s="15" t="str">
        <v>ComboScoreBoost(连击得分增幅:例：1.1)  连击得分=原始分数*1.1 (多次连击也是这个分数)</v>
      </c>
      <c r="BR759" s="15" t="str">
        <v>HitSoundEffect(命中音效资源路径)</v>
      </c>
      <c r="BS759" s="15" t="str">
        <v>HitEffectImage(命中特效资源图片路径) 显示区域120*120</v>
      </c>
      <c r="BT759" s="15" t="str">
        <v>HitEffectTimer(特效特效持续时间（秒）)</v>
      </c>
      <c r="BU759" s="15" t="str">
        <v>CriclePointer(圆盘指针) 20*200</v>
      </c>
      <c r="BV759" s="15" t="str">
        <v>CricleClickArea(圆盘区域块，从12点方向顺时针旋转10度的区域) 400*400</v>
      </c>
      <c r="BW759" s="19" t="str">
        <v>ClickAreaIds(点击区域id数组，默认此顺序)</v>
      </c>
    </row>
    <row customHeight="true" ht="15" r="760">
      <c r="B760" s="3">
        <f>COUNT($B$3:B759)+1</f>
      </c>
      <c r="D760" s="3" t="str">
        <v>徐洪</v>
      </c>
      <c r="E760" s="3" t="str">
        <v>桂林油茶</v>
      </c>
      <c r="F760" s="3" t="str">
        <v>加料调味</v>
      </c>
      <c r="G760" s="2">
        <f>IF(E776="是",E764,"")</f>
      </c>
      <c r="H760" s="2">
        <f>E768</f>
      </c>
      <c r="I760" s="2">
        <f>E768</f>
      </c>
      <c r="J760" s="2" t="str">
        <v>当前步骤重新开始</v>
      </c>
      <c r="K760" s="27">
        <f>IF(J760="当前步骤重新开始",1,IF(J760="从菜品第一步开始",2,3))</f>
      </c>
      <c r="AO760" s="31">
        <f>IF(H766="横轴",O764,O772)</f>
      </c>
      <c r="AP760" s="7">
        <f>IF(H766="横轴",O765,O773)</f>
      </c>
      <c r="AQ760" s="7">
        <f>IF(E775="立即结束",1,0)</f>
      </c>
      <c r="AR760" s="7"/>
      <c r="AS760" s="7">
        <f>IF(H766="横轴",O769,"")</f>
      </c>
      <c r="AT760" s="7">
        <f>IF(H766="横轴",O768,"")</f>
      </c>
      <c r="AU760" s="7">
        <f>IF(H766="横轴",O770,"")</f>
      </c>
      <c r="AV760" s="7">
        <f>IF(H766="横轴",O766,"")</f>
      </c>
      <c r="AW760" s="7">
        <f>IF(H766="横轴",O767,"")</f>
      </c>
      <c r="AX760" s="7">
        <f>IF(H766="横轴","",O774)</f>
      </c>
      <c r="AY760" s="7">
        <f>IF(H766="横轴","",O775)</f>
      </c>
      <c r="AZ760" s="7">
        <f>IF(H773="有序",0,1)</f>
      </c>
      <c r="BA760" s="7">
        <v>0</v>
      </c>
      <c r="BB760" s="7">
        <f>IF(K776="显示",1,0)</f>
      </c>
      <c r="BC760" s="7">
        <f>IF(H774="消失",1,0)</f>
      </c>
      <c r="BD760" s="7">
        <f>IF(K764="不循环",0,IF(K764="往复循环",1,2))</f>
      </c>
      <c r="BE760" s="7">
        <f>IF(H781="是",1,0)</f>
      </c>
      <c r="BF760" s="7">
        <f>D760&amp;"-"&amp;E760&amp;"-"&amp;F760</f>
      </c>
      <c r="BG760" s="7">
        <f>IF(H766="横轴",1,2)</f>
      </c>
      <c r="BH760" s="7">
        <f>IF(K765="左→右/顺时针",1,2)</f>
      </c>
      <c r="BI760" s="7">
        <f>K766</f>
      </c>
      <c r="BJ760" s="7">
        <f>K767</f>
      </c>
      <c r="BK760" s="7">
        <f>H767</f>
      </c>
      <c r="BL760" s="7">
        <f>H768</f>
      </c>
      <c r="BM760" s="7">
        <f>H769</f>
      </c>
      <c r="BN760" s="7">
        <f>IF(H775="仅扣分",1,IF(H775="失败退出",3,2))</f>
      </c>
      <c r="BO760" s="7">
        <f>10-COUNTIF(J787:J796,"")</f>
      </c>
      <c r="BP760" s="7">
        <f>K777</f>
      </c>
      <c r="BQ760" s="7">
        <f>K778</f>
      </c>
      <c r="BR760" s="7">
        <f>H777</f>
      </c>
      <c r="BS760" s="7">
        <f>H778</f>
      </c>
      <c r="BT760" s="7">
        <f>H779</f>
      </c>
      <c r="BU760" s="7">
        <f>K768</f>
      </c>
      <c r="BV760" s="7">
        <f>IF(K772=0,"",K772)</f>
      </c>
      <c r="BW760" s="1">
        <f t="array" ref="BW760:BW760">"["&amp;TEXTJOIN(",",TRUE,IF(G787:G796&lt;&gt;"",CHAR(34)&amp;G787:G796&amp;CHAR(34),""))&amp;"]"</f>
      </c>
    </row>
    <row customHeight="true" ht="15" r="761">
      <c r="B761" s="14"/>
      <c r="C761" s="14"/>
      <c r="D761" s="14"/>
      <c r="E761" s="14"/>
      <c r="F761" s="14"/>
      <c r="G761" s="14"/>
      <c r="H761" s="14"/>
      <c r="I761" s="14"/>
      <c r="J761" s="14"/>
      <c r="K761" s="14"/>
      <c r="L761" s="14"/>
      <c r="M761" s="14"/>
      <c r="N761" s="14"/>
      <c r="O761" s="14"/>
      <c r="P761" s="14"/>
      <c r="Q761" s="14"/>
      <c r="R761" s="14"/>
      <c r="S761" s="14"/>
      <c r="T761" s="14"/>
      <c r="U761" s="14"/>
      <c r="AO761" s="15"/>
    </row>
    <row customHeight="true" ht="15" r="762">
      <c r="B762" s="14"/>
      <c r="C762" s="14"/>
      <c r="S762" s="14"/>
      <c r="T762" s="14"/>
      <c r="U762" s="14"/>
      <c r="AO762" s="15"/>
    </row>
    <row customHeight="true" ht="15" r="763">
      <c r="B763" s="14"/>
      <c r="C763" s="14"/>
      <c r="D763" s="23" t="str">
        <v>设计相关</v>
      </c>
      <c r="E763" s="23"/>
      <c r="G763" s="24" t="str">
        <v>条整体</v>
      </c>
      <c r="H763" s="24"/>
      <c r="J763" s="25" t="str">
        <v>指针相关</v>
      </c>
      <c r="K763" s="25"/>
      <c r="L763" s="14"/>
      <c r="M763" s="26" t="str">
        <v>QTE数据（根据美术资源而来）</v>
      </c>
      <c r="N763" s="26"/>
      <c r="O763" s="26"/>
      <c r="S763" s="14"/>
      <c r="T763" s="14"/>
      <c r="U763" s="14"/>
      <c r="AO763" s="15"/>
    </row>
    <row customHeight="true" ht="15" r="764">
      <c r="B764" s="14"/>
      <c r="C764" s="14"/>
      <c r="D764" s="22" t="str">
        <v>关卡预期时间(s)</v>
      </c>
      <c r="E764" s="2">
        <v>15</v>
      </c>
      <c r="G764" s="21" t="str">
        <v>容器的X</v>
      </c>
      <c r="H764" s="2">
        <f>IF(H766="横轴",O764,O772)</f>
      </c>
      <c r="J764" s="21" t="str">
        <v>指针循环</v>
      </c>
      <c r="K764" s="3" t="str">
        <v>从头循环</v>
      </c>
      <c r="L764" s="14"/>
      <c r="M764" s="2" t="str">
        <v>横轴</v>
      </c>
      <c r="N764" s="2" t="str">
        <v>容器X</v>
      </c>
      <c r="O764" s="2">
        <v>134</v>
      </c>
      <c r="S764" s="14"/>
      <c r="T764" s="14"/>
      <c r="U764" s="14"/>
      <c r="AO764" s="15"/>
    </row>
    <row customHeight="true" ht="15" r="765">
      <c r="B765" s="14"/>
      <c r="C765" s="14"/>
      <c r="D765" s="27" t="str">
        <v>点击区域数</v>
      </c>
      <c r="E765" s="2">
        <f>10-COUNTIF(J787:J796,"")</f>
      </c>
      <c r="G765" s="21" t="str">
        <v>容器的Y</v>
      </c>
      <c r="H765" s="2">
        <f>IF(H766="横轴",O765,O773)</f>
      </c>
      <c r="J765" s="21" t="str">
        <v>初始方向</v>
      </c>
      <c r="K765" s="3" t="str">
        <v>左→右/顺时针</v>
      </c>
      <c r="L765" s="14"/>
      <c r="M765" s="2" t="str">
        <v>横轴</v>
      </c>
      <c r="N765" s="2" t="str">
        <v>容器Y</v>
      </c>
      <c r="O765" s="2">
        <v>324</v>
      </c>
      <c r="S765" s="14"/>
      <c r="T765" s="14"/>
      <c r="U765" s="14"/>
      <c r="AO765" s="15"/>
    </row>
    <row customHeight="true" ht="15" r="766">
      <c r="B766" s="14"/>
      <c r="C766" s="14"/>
      <c r="D766" s="22" t="str">
        <v>预期指针来回几次玩家才能命中</v>
      </c>
      <c r="E766" s="2">
        <v>2</v>
      </c>
      <c r="G766" s="21" t="str">
        <v>类型</v>
      </c>
      <c r="H766" s="3" t="str">
        <v>圆盘</v>
      </c>
      <c r="J766" s="21" t="str">
        <v>指针移速</v>
      </c>
      <c r="K766" s="3">
        <f>E767</f>
      </c>
      <c r="L766" s="14"/>
      <c r="M766" s="2" t="str">
        <v>横轴</v>
      </c>
      <c r="N766" s="2" t="str">
        <v>容器W</v>
      </c>
      <c r="O766" s="2">
        <v>1012</v>
      </c>
      <c r="S766" s="14"/>
      <c r="T766" s="14"/>
      <c r="U766" s="14"/>
      <c r="AO766" s="15"/>
    </row>
    <row customHeight="true" ht="15" r="767">
      <c r="B767" s="14"/>
      <c r="C767" s="14"/>
      <c r="D767" s="27" t="str">
        <v>默认指针移速</v>
      </c>
      <c r="E767" s="2">
        <f>ROUND(IF(H766="横轴",W786/E766,360/E766)*E778,0)</f>
      </c>
      <c r="G767" s="32" t="str">
        <v>横轴图片</v>
      </c>
      <c r="H767" s="3" t="str">
        <v>Graphics/多点触发轴/横轴背景图.png</v>
      </c>
      <c r="J767" s="32" t="str">
        <v>指针图片-横轴</v>
      </c>
      <c r="K767" s="2" t="str">
        <v>Graphics/多点触发轴/横轴指针.png</v>
      </c>
      <c r="L767" s="14"/>
      <c r="M767" s="2" t="str">
        <v>横轴</v>
      </c>
      <c r="N767" s="2" t="str">
        <v>容器H</v>
      </c>
      <c r="O767" s="2">
        <v>72</v>
      </c>
      <c r="S767" s="14"/>
      <c r="T767" s="14"/>
      <c r="U767" s="14"/>
      <c r="AO767" s="15"/>
    </row>
    <row customHeight="true" ht="15" r="768">
      <c r="B768" s="14"/>
      <c r="C768" s="14"/>
      <c r="D768" s="22" t="str">
        <v>通关总分</v>
      </c>
      <c r="E768" s="2">
        <v>100</v>
      </c>
      <c r="G768" s="33" t="str">
        <v>圆盘图片</v>
      </c>
      <c r="H768" s="2" t="str">
        <v>Graphics/多点触发轴/qte圆盘背景图.png</v>
      </c>
      <c r="J768" s="32" t="str">
        <v>指针图片-圆盘</v>
      </c>
      <c r="K768" s="2" t="str">
        <v>Graphics/多点触发轴/圆盘指针.png</v>
      </c>
      <c r="L768" s="14"/>
      <c r="M768" s="2" t="str">
        <v>横轴</v>
      </c>
      <c r="N768" s="2" t="str">
        <v>目标点击区域Y</v>
      </c>
      <c r="O768" s="2">
        <v>18</v>
      </c>
      <c r="S768" s="14"/>
      <c r="T768" s="14"/>
      <c r="U768" s="14"/>
      <c r="AO768" s="15"/>
    </row>
    <row customHeight="true" ht="15" r="769">
      <c r="B769" s="14"/>
      <c r="C769" s="14"/>
      <c r="D769" s="22" t="str">
        <v>预期最少点击通关次数</v>
      </c>
      <c r="E769" s="2">
        <v>4</v>
      </c>
      <c r="G769" s="33" t="str">
        <v>背景色(HeX码)</v>
      </c>
      <c r="H769" s="2"/>
      <c r="J769" s="41" t="str">
        <v>点击区域</v>
      </c>
      <c r="K769" s="41"/>
      <c r="L769" s="14"/>
      <c r="M769" s="2" t="str">
        <v>横轴</v>
      </c>
      <c r="N769" s="2" t="str">
        <v>目标点击区域H</v>
      </c>
      <c r="O769" s="2">
        <v>36</v>
      </c>
      <c r="S769" s="14"/>
      <c r="T769" s="14"/>
      <c r="U769" s="14"/>
      <c r="AO769" s="15"/>
    </row>
    <row customHeight="true" ht="15" r="770">
      <c r="B770" s="14"/>
      <c r="C770" s="14"/>
      <c r="D770" s="22" t="str">
        <v>预期最多点击通关次数</v>
      </c>
      <c r="E770" s="2">
        <v>7</v>
      </c>
      <c r="G770" s="15"/>
      <c r="H770" s="15"/>
      <c r="J770" s="32" t="str">
        <v>区域图片-横轴</v>
      </c>
      <c r="K770" s="2"/>
      <c r="L770" s="14"/>
      <c r="M770" s="2" t="str">
        <v>横轴</v>
      </c>
      <c r="N770" s="2" t="str">
        <v>进度条图Y偏移</v>
      </c>
      <c r="O770" s="2">
        <v>10</v>
      </c>
      <c r="S770" s="14"/>
      <c r="T770" s="14"/>
      <c r="U770" s="14"/>
      <c r="AO770" s="15"/>
    </row>
    <row customHeight="true" ht="15" r="771">
      <c r="B771" s="14"/>
      <c r="C771" s="14"/>
      <c r="D771" s="27" t="str">
        <v>命中得分区间-大</v>
      </c>
      <c r="E771" s="2">
        <f>ROUND(E768/E769,0)</f>
      </c>
      <c r="J771" s="32" t="str">
        <v>区域颜色-横轴</v>
      </c>
      <c r="K771" s="2" t="str">
        <v>#88cc66</v>
      </c>
      <c r="L771" s="14"/>
      <c r="M771" s="2" t="str">
        <v>横轴</v>
      </c>
      <c r="N771" s="61" t="str">
        <v>进度条图H</v>
      </c>
      <c r="O771" s="61" t="str">
        <v>-</v>
      </c>
      <c r="S771" s="14"/>
      <c r="T771" s="14"/>
      <c r="U771" s="14"/>
      <c r="AO771" s="15"/>
    </row>
    <row customHeight="true" ht="15" r="772">
      <c r="B772" s="14"/>
      <c r="C772" s="14"/>
      <c r="D772" s="27" t="str">
        <v>命中得分区间-小</v>
      </c>
      <c r="E772" s="2">
        <f>ROUND(E768/E770,0)</f>
      </c>
      <c r="G772" s="64" t="str">
        <v>点击相关</v>
      </c>
      <c r="H772" s="64"/>
      <c r="J772" s="32" t="str">
        <v>区域图片-圆盘</v>
      </c>
      <c r="K772" s="2" t="str">
        <v>Graphics/多点触发轴/qte圆盘区域块10度.png</v>
      </c>
      <c r="L772" s="14"/>
      <c r="M772" s="2" t="str">
        <v>圆盘</v>
      </c>
      <c r="N772" s="2" t="str">
        <v>容器X</v>
      </c>
      <c r="O772" s="2">
        <v>440</v>
      </c>
      <c r="S772" s="14"/>
      <c r="T772" s="14"/>
      <c r="U772" s="14"/>
      <c r="AO772" s="15"/>
    </row>
    <row customHeight="true" ht="15" r="773">
      <c r="B773" s="14"/>
      <c r="C773" s="14"/>
      <c r="D773" s="22" t="str">
        <v>失误扣分区间-大</v>
      </c>
      <c r="E773" s="2">
        <v>0</v>
      </c>
      <c r="G773" s="34" t="str">
        <v>点击区域出现顺序</v>
      </c>
      <c r="H773" s="3" t="str">
        <v>有序</v>
      </c>
      <c r="J773" s="32" t="str">
        <v>区域颜色-圆盘</v>
      </c>
      <c r="K773" s="2"/>
      <c r="L773" s="14"/>
      <c r="M773" s="2" t="str">
        <v>圆盘</v>
      </c>
      <c r="N773" s="2" t="str">
        <v>容器Y</v>
      </c>
      <c r="O773" s="2">
        <v>160</v>
      </c>
      <c r="S773" s="14"/>
      <c r="T773" s="14"/>
      <c r="U773" s="14"/>
      <c r="AO773" s="15"/>
    </row>
    <row customHeight="true" ht="15" r="774">
      <c r="B774" s="14"/>
      <c r="C774" s="15"/>
      <c r="D774" s="22" t="str">
        <v>失误扣分区间-小</v>
      </c>
      <c r="E774" s="2">
        <v>0</v>
      </c>
      <c r="G774" s="34" t="str">
        <v>击中后区域是否消失</v>
      </c>
      <c r="H774" s="3" t="str">
        <v>消失</v>
      </c>
      <c r="I774" s="14"/>
      <c r="L774" s="14"/>
      <c r="M774" s="2" t="str">
        <v>圆盘</v>
      </c>
      <c r="N774" s="2" t="str">
        <v>容器W</v>
      </c>
      <c r="O774" s="2">
        <v>400</v>
      </c>
      <c r="P774" s="14"/>
      <c r="Q774" s="14"/>
      <c r="R774" s="14"/>
      <c r="S774" s="14"/>
      <c r="T774" s="14"/>
      <c r="U774" s="14"/>
      <c r="AO774" s="15"/>
    </row>
    <row customHeight="true" ht="15" r="775">
      <c r="B775" s="14"/>
      <c r="C775" s="15"/>
      <c r="D775" s="22" t="str">
        <v>到达总分是否立即结束游戏</v>
      </c>
      <c r="E775" s="2" t="str">
        <v>立即结束</v>
      </c>
      <c r="G775" s="34" t="str">
        <v>点错处理</v>
      </c>
      <c r="H775" s="2" t="str">
        <v>仅扣分</v>
      </c>
      <c r="I775" s="14"/>
      <c r="J775" s="62" t="str">
        <v>连击相关</v>
      </c>
      <c r="K775" s="62"/>
      <c r="L775" s="14"/>
      <c r="M775" s="2" t="str">
        <v>圆盘</v>
      </c>
      <c r="N775" s="2" t="str">
        <v>容器H</v>
      </c>
      <c r="O775" s="2">
        <v>400</v>
      </c>
      <c r="P775" s="14"/>
      <c r="Q775" s="14"/>
      <c r="R775" s="14"/>
      <c r="S775" s="14"/>
      <c r="T775" s="14"/>
      <c r="U775" s="14"/>
      <c r="AO775" s="15"/>
    </row>
    <row customHeight="true" ht="15" r="776">
      <c r="B776" s="14"/>
      <c r="C776" s="15"/>
      <c r="D776" s="22" t="str">
        <v>是否限时</v>
      </c>
      <c r="E776" s="2" t="str">
        <v>否</v>
      </c>
      <c r="G776" s="34" t="str">
        <v>点错扣分值</v>
      </c>
      <c r="H776" s="3">
        <v>10</v>
      </c>
      <c r="I776" s="14"/>
      <c r="J776" s="2" t="str">
        <v>是否显示连击数</v>
      </c>
      <c r="K776" s="2" t="str">
        <v>不显示</v>
      </c>
      <c r="L776" s="14"/>
      <c r="P776" s="14"/>
      <c r="Q776" s="14"/>
      <c r="R776" s="14"/>
      <c r="S776" s="14"/>
      <c r="T776" s="14"/>
      <c r="U776" s="14"/>
      <c r="AO776" s="15"/>
    </row>
    <row customHeight="true" ht="15" r="777">
      <c r="B777" s="14"/>
      <c r="C777" s="15"/>
      <c r="G777" s="32" t="str">
        <v>命中音效</v>
      </c>
      <c r="H777" s="3" t="str">
        <v>Audio/撒调料.mp3</v>
      </c>
      <c r="I777" s="14"/>
      <c r="J777" s="2" t="str">
        <v>最小连击数</v>
      </c>
      <c r="K777" s="2">
        <v>3</v>
      </c>
      <c r="L777" s="14"/>
      <c r="P777" s="14"/>
      <c r="Q777" s="14"/>
      <c r="R777" s="14"/>
      <c r="S777" s="14"/>
      <c r="T777" s="14"/>
      <c r="U777" s="14"/>
      <c r="AO777" s="15"/>
    </row>
    <row customHeight="true" ht="15" r="778">
      <c r="B778" s="14"/>
      <c r="C778" s="15"/>
      <c r="D778" s="63" t="str">
        <v>指针速度参数</v>
      </c>
      <c r="E778" s="2">
        <v>1</v>
      </c>
      <c r="G778" s="33" t="str">
        <v>命中特效</v>
      </c>
      <c r="H778" s="2"/>
      <c r="I778" s="14"/>
      <c r="J778" s="2" t="str">
        <v>连击积分增幅</v>
      </c>
      <c r="K778" s="2">
        <v>1.1</v>
      </c>
      <c r="L778" s="14"/>
      <c r="P778" s="14"/>
      <c r="Q778" s="14"/>
      <c r="R778" s="14"/>
      <c r="S778" s="14"/>
      <c r="T778" s="14"/>
      <c r="U778" s="14"/>
      <c r="AO778" s="15"/>
    </row>
    <row customHeight="true" ht="15" r="779">
      <c r="B779" s="14"/>
      <c r="C779" s="15"/>
      <c r="G779" s="33" t="str">
        <v>特效持续时间</v>
      </c>
      <c r="H779" s="2" t="str">
        <v>测试特效持续时间</v>
      </c>
      <c r="I779" s="14"/>
      <c r="L779" s="14"/>
      <c r="P779" s="14"/>
      <c r="Q779" s="14"/>
      <c r="R779" s="14"/>
      <c r="S779" s="14"/>
      <c r="T779" s="14"/>
      <c r="U779" s="14"/>
      <c r="AO779" s="15"/>
    </row>
    <row customHeight="true" ht="15" r="780">
      <c r="B780" s="14"/>
      <c r="C780" s="15"/>
      <c r="F780" s="14"/>
      <c r="I780" s="14"/>
      <c r="J780" s="14"/>
      <c r="K780" s="14"/>
      <c r="L780" s="14"/>
      <c r="M780" s="14"/>
      <c r="N780" s="14"/>
      <c r="O780" s="14"/>
      <c r="P780" s="14"/>
      <c r="Q780" s="14"/>
      <c r="R780" s="14"/>
      <c r="S780" s="14"/>
      <c r="T780" s="14"/>
      <c r="U780" s="14"/>
      <c r="AO780" s="15"/>
    </row>
    <row customHeight="true" ht="15" r="781">
      <c r="G781" s="23" t="str">
        <v>点击区域是否循环出现（分数不够且点击区域都被点击后）</v>
      </c>
      <c r="H781" s="2" t="str">
        <v>是</v>
      </c>
      <c r="AO781" s="15"/>
    </row>
    <row customHeight="true" ht="15" r="782">
      <c r="AO782" s="15"/>
    </row>
    <row customHeight="true" ht="15" r="783">
      <c r="AE783" s="44" t="str">
        <v>圆盘填写</v>
      </c>
      <c r="AF783" s="45"/>
      <c r="AG783" s="45"/>
      <c r="AH783" s="46"/>
      <c r="AI783" s="46"/>
      <c r="AJ783" s="47"/>
      <c r="AO783" s="15"/>
    </row>
    <row customHeight="true" ht="15" r="784">
      <c r="R784" s="41" t="str">
        <v>横轴填写</v>
      </c>
      <c r="S784" s="41"/>
      <c r="T784" s="41"/>
      <c r="U784" s="41"/>
      <c r="V784" s="41"/>
      <c r="W784" s="41"/>
      <c r="X784" s="41"/>
      <c r="Y784" s="41"/>
      <c r="Z784" s="41"/>
      <c r="AA784" s="41"/>
      <c r="AB784" s="41"/>
      <c r="AC784" s="41"/>
      <c r="AE784" s="43" t="str">
        <v>预览区域ID</v>
      </c>
      <c r="AF784" s="42">
        <v>5</v>
      </c>
      <c r="AG784" s="42"/>
      <c r="AH784" s="15"/>
      <c r="AI784" s="15"/>
      <c r="AJ784" s="19"/>
    </row>
    <row customHeight="true" ht="15" r="785">
      <c r="E785" s="59" t="str">
        <v>点击区域</v>
      </c>
      <c r="F785" s="58"/>
      <c r="G785" s="58"/>
      <c r="H785" s="58"/>
      <c r="I785" s="58"/>
      <c r="J785" s="58"/>
      <c r="K785" s="58"/>
      <c r="L785" s="58"/>
      <c r="M785" s="58"/>
      <c r="N785" s="58"/>
      <c r="O785" s="58"/>
      <c r="P785" s="58"/>
      <c r="R785" s="26" t="str">
        <v>简易区域位置数据（横轴）</v>
      </c>
      <c r="S785" s="26"/>
      <c r="T785" s="26"/>
      <c r="U785" s="26"/>
      <c r="V785" s="26"/>
      <c r="W785" s="26"/>
      <c r="X785" s="26"/>
      <c r="Y785" s="26"/>
      <c r="Z785" s="26"/>
      <c r="AA785" s="26"/>
      <c r="AB785" s="16" t="str">
        <v>位置数据</v>
      </c>
      <c r="AC785" s="16"/>
      <c r="AE785" s="60">
        <f>VLOOKUP(AF784,AE787:AG796,2,FALSE)</f>
      </c>
      <c r="AF785" s="61">
        <f>VLOOKUP(AF784,AE787:AG796,3,FALSE)</f>
      </c>
      <c r="AG785" s="61">
        <f>360-AE785-AF785</f>
      </c>
      <c r="AH785" s="15"/>
      <c r="AI785" s="15"/>
      <c r="AJ785" s="19"/>
    </row>
    <row customHeight="true" ht="15" r="786">
      <c r="C786" s="16" t="str">
        <v>区域表中编号</v>
      </c>
      <c r="D786" s="12" t="str">
        <v>辅助列</v>
      </c>
      <c r="E786" s="48" t="str">
        <v>所属游戏</v>
      </c>
      <c r="F786" s="48" t="str">
        <v>本游戏区域序号</v>
      </c>
      <c r="G786" s="48" t="str">
        <v>自己ID</v>
      </c>
      <c r="H786" s="50" t="str">
        <v>前置条件</v>
      </c>
      <c r="I786" s="50" t="str">
        <v>触发后解锁区域</v>
      </c>
      <c r="J786" s="54" t="str">
        <v>区域位置X/角度</v>
      </c>
      <c r="K786" s="54" t="str">
        <v>区域宽度/角度</v>
      </c>
      <c r="L786" s="56" t="str">
        <v>初始隐藏</v>
      </c>
      <c r="M786" s="50" t="str">
        <v>区域颜色</v>
      </c>
      <c r="N786" s="34" t="str">
        <v>命中得分区间</v>
      </c>
      <c r="O786" s="34" t="str">
        <v>失误扣分区间</v>
      </c>
      <c r="P786" s="34" t="str">
        <v>命中后指针加速</v>
      </c>
      <c r="R786" s="49" t="str">
        <v>条长度</v>
      </c>
      <c r="S786" s="49"/>
      <c r="T786" s="49"/>
      <c r="U786" s="49"/>
      <c r="V786" s="49"/>
      <c r="W786" s="51">
        <v>1012</v>
      </c>
      <c r="X786" s="51"/>
      <c r="Y786" s="51"/>
      <c r="Z786" s="51"/>
      <c r="AA786" s="51"/>
      <c r="AB786" s="57" t="str">
        <v>区域位置X/角度</v>
      </c>
      <c r="AC786" s="57" t="str">
        <v>区域宽度/角度</v>
      </c>
      <c r="AE786" s="52" t="str">
        <v>区域ID</v>
      </c>
      <c r="AF786" s="53" t="str">
        <v>区域位置</v>
      </c>
      <c r="AG786" s="55" t="str">
        <v>区域角度</v>
      </c>
      <c r="AH786" s="15"/>
      <c r="AI786" s="15"/>
      <c r="AJ786" s="19"/>
    </row>
    <row customHeight="true" ht="15" r="787">
      <c r="C787" s="2">
        <f>IF(J787="","",COUNT($C$30:C786)+1)</f>
      </c>
      <c r="D787" s="12">
        <f>H766</f>
      </c>
      <c r="E787" s="6">
        <f>B760</f>
      </c>
      <c r="F787" s="6">
        <v>1</v>
      </c>
      <c r="G787" s="3">
        <f>IF(J787="","",E787&amp;"-"&amp;F787)</f>
      </c>
      <c r="H787" s="3"/>
      <c r="I787" s="3">
        <f t="array" ref="I787:I787">IF(J787="","","["&amp;TEXTJOIN(",",TRUE,IF((E757:E1756=B760)*(H757:H1756=F787),CHAR(34)&amp;G757:G1756&amp;CHAR(34),""))&amp;"]")</f>
      </c>
      <c r="J787" s="3">
        <f>IF(D787="横轴",AB787,IF(AND(AF787=0,AG787=0),"",AF787))</f>
      </c>
      <c r="K787" s="3">
        <f>IF(D787="横轴",AC787,IF(AND(AG787=0,AF787=0),"",AG787))</f>
      </c>
      <c r="L787" s="3" t="str">
        <v>显示</v>
      </c>
      <c r="M787" s="3">
        <f>K771</f>
      </c>
      <c r="N787" s="3">
        <f>IF(J787="","","["&amp;E772&amp;","&amp;E771&amp;"]")</f>
      </c>
      <c r="O787" s="3">
        <f>IF(J787="","","["&amp;E774&amp;","&amp;E773&amp;"]")</f>
      </c>
      <c r="P787" s="3">
        <v>1.3</v>
      </c>
      <c r="R787" s="10"/>
      <c r="S787" s="4"/>
      <c r="T787" s="4"/>
      <c r="U787" s="4"/>
      <c r="V787" s="4"/>
      <c r="W787" s="4"/>
      <c r="X787" s="4"/>
      <c r="Y787" s="4"/>
      <c r="Z787" s="4"/>
      <c r="AA787" s="5"/>
      <c r="AB787" s="13"/>
      <c r="AC787" s="2"/>
      <c r="AE787" s="18">
        <v>1</v>
      </c>
      <c r="AF787" s="17">
        <v>60</v>
      </c>
      <c r="AG787" s="16">
        <v>80</v>
      </c>
      <c r="AH787" s="15"/>
      <c r="AI787" s="15"/>
      <c r="AJ787" s="19"/>
    </row>
    <row customHeight="true" ht="15" r="788">
      <c r="C788" s="2">
        <f>IF(J788="","",COUNT($C$30:C787)+1)</f>
      </c>
      <c r="D788" s="12">
        <f>H766</f>
      </c>
      <c r="E788" s="6">
        <f>B760</f>
      </c>
      <c r="F788" s="6">
        <v>2</v>
      </c>
      <c r="G788" s="3">
        <f>IF(J788="","",E788&amp;"-"&amp;F788)</f>
      </c>
      <c r="H788" s="3">
        <v>1</v>
      </c>
      <c r="I788" s="3">
        <f t="array" ref="I788:I788">IF(J788="","","["&amp;TEXTJOIN(",",TRUE,IF((E758:E1757=B760)*(H758:H1757=F788),CHAR(34)&amp;G758:G1757&amp;CHAR(34),""))&amp;"]")</f>
      </c>
      <c r="J788" s="3">
        <f>IF(D788="横轴",AB788,IF(AND(AF788=0,AG788=0),"",AF788))</f>
      </c>
      <c r="K788" s="3">
        <f>IF(D788="横轴",AC788,IF(AND(AG788=0,AF788=0),"",AG788))</f>
      </c>
      <c r="L788" s="3" t="str">
        <v>隐藏</v>
      </c>
      <c r="M788" s="3">
        <f>K771</f>
      </c>
      <c r="N788" s="3">
        <f>IF(J788="","","["&amp;E772&amp;","&amp;E771&amp;"]")</f>
      </c>
      <c r="O788" s="3">
        <f>IF(J788="","","["&amp;E774&amp;","&amp;E773&amp;"]")</f>
      </c>
      <c r="P788" s="3">
        <v>1.8</v>
      </c>
      <c r="R788" s="10"/>
      <c r="S788" s="4"/>
      <c r="T788" s="4"/>
      <c r="U788" s="4"/>
      <c r="V788" s="4"/>
      <c r="W788" s="4"/>
      <c r="X788" s="4"/>
      <c r="Y788" s="4"/>
      <c r="Z788" s="4"/>
      <c r="AA788" s="5"/>
      <c r="AB788" s="13"/>
      <c r="AC788" s="2"/>
      <c r="AE788" s="18">
        <v>2</v>
      </c>
      <c r="AF788" s="17">
        <v>210</v>
      </c>
      <c r="AG788" s="16">
        <v>70</v>
      </c>
      <c r="AH788" s="15"/>
      <c r="AI788" s="15"/>
      <c r="AJ788" s="19"/>
    </row>
    <row customHeight="true" ht="15" r="789">
      <c r="C789" s="2">
        <f>IF(J789="","",COUNT($C$30:C788)+1)</f>
      </c>
      <c r="D789" s="12">
        <f>H766</f>
      </c>
      <c r="E789" s="6">
        <f>B760</f>
      </c>
      <c r="F789" s="6">
        <v>3</v>
      </c>
      <c r="G789" s="3">
        <f>IF(J789="","",E789&amp;"-"&amp;F789)</f>
      </c>
      <c r="H789" s="3">
        <v>2</v>
      </c>
      <c r="I789" s="3">
        <f t="array" ref="I789:I789">IF(J789="","","["&amp;TEXTJOIN(",",TRUE,IF((E759:E1758=B760)*(H759:H1758=F789),CHAR(34)&amp;G759:G1758&amp;CHAR(34),""))&amp;"]")</f>
      </c>
      <c r="J789" s="3">
        <f>IF(D789="横轴",AB789,IF(AND(AF789=0,AG789=0),"",AF789))</f>
      </c>
      <c r="K789" s="3">
        <f>IF(D789="横轴",AC789,IF(AND(AG789=0,AF789=0),"",AG789))</f>
      </c>
      <c r="L789" s="3" t="str">
        <v>隐藏</v>
      </c>
      <c r="M789" s="3">
        <f>K771</f>
      </c>
      <c r="N789" s="3">
        <f>IF(J789="","","["&amp;E772&amp;","&amp;E771&amp;"]")</f>
      </c>
      <c r="O789" s="3">
        <f>IF(J789="","","["&amp;E774&amp;","&amp;E773&amp;"]")</f>
      </c>
      <c r="P789" s="3">
        <v>1.3</v>
      </c>
      <c r="R789" s="10"/>
      <c r="S789" s="4"/>
      <c r="T789" s="4"/>
      <c r="U789" s="4"/>
      <c r="V789" s="4"/>
      <c r="W789" s="4"/>
      <c r="X789" s="4"/>
      <c r="Y789" s="4"/>
      <c r="Z789" s="4"/>
      <c r="AA789" s="5"/>
      <c r="AB789" s="13"/>
      <c r="AC789" s="2"/>
      <c r="AE789" s="18">
        <v>3</v>
      </c>
      <c r="AF789" s="17">
        <v>100</v>
      </c>
      <c r="AG789" s="16">
        <v>60</v>
      </c>
      <c r="AH789" s="15"/>
      <c r="AI789" s="15"/>
      <c r="AJ789" s="19"/>
    </row>
    <row customHeight="true" ht="15" r="790">
      <c r="C790" s="2">
        <f>IF(J790="","",COUNT($C$30:C789)+1)</f>
      </c>
      <c r="D790" s="12">
        <f>H766</f>
      </c>
      <c r="E790" s="6">
        <f>B760</f>
      </c>
      <c r="F790" s="6">
        <v>4</v>
      </c>
      <c r="G790" s="3">
        <f>IF(J790="","",E790&amp;"-"&amp;F790)</f>
      </c>
      <c r="H790" s="3">
        <v>3</v>
      </c>
      <c r="I790" s="3">
        <f t="array" ref="I790:I790">IF(J790="","","["&amp;TEXTJOIN(",",TRUE,IF((E760:E1759=B760)*(H760:H1759=F790),CHAR(34)&amp;G760:G1759&amp;CHAR(34),""))&amp;"]")</f>
      </c>
      <c r="J790" s="3">
        <f>IF(D790="横轴",AB790,IF(AND(AF790=0,AG790=0),"",AF790))</f>
      </c>
      <c r="K790" s="3">
        <f>IF(D790="横轴",AC790,IF(AND(AG790=0,AF790=0),"",AG790))</f>
      </c>
      <c r="L790" s="3" t="str">
        <v>隐藏</v>
      </c>
      <c r="M790" s="3">
        <f>K771</f>
      </c>
      <c r="N790" s="3">
        <f>IF(J790="","","["&amp;E772&amp;","&amp;E771&amp;"]")</f>
      </c>
      <c r="O790" s="3">
        <f>IF(J790="","","["&amp;E774&amp;","&amp;E773&amp;"]")</f>
      </c>
      <c r="P790" s="3">
        <v>1</v>
      </c>
      <c r="R790" s="10"/>
      <c r="S790" s="4"/>
      <c r="T790" s="4"/>
      <c r="U790" s="4"/>
      <c r="V790" s="4"/>
      <c r="W790" s="4"/>
      <c r="X790" s="4"/>
      <c r="Y790" s="4"/>
      <c r="Z790" s="4"/>
      <c r="AA790" s="5"/>
      <c r="AB790" s="13"/>
      <c r="AC790" s="2"/>
      <c r="AE790" s="18">
        <v>4</v>
      </c>
      <c r="AF790" s="17">
        <v>320</v>
      </c>
      <c r="AG790" s="16">
        <v>80</v>
      </c>
      <c r="AH790" s="15"/>
      <c r="AI790" s="15"/>
      <c r="AJ790" s="19"/>
    </row>
    <row customHeight="true" ht="15" r="791">
      <c r="C791" s="2">
        <f>IF(J791="","",COUNT($C$30:C790)+1)</f>
      </c>
      <c r="D791" s="12">
        <f>H766</f>
      </c>
      <c r="E791" s="6">
        <f>B760</f>
      </c>
      <c r="F791" s="6">
        <v>5</v>
      </c>
      <c r="G791" s="3">
        <f>IF(J791="","",E791&amp;"-"&amp;F791)</f>
      </c>
      <c r="H791" s="3">
        <v>4</v>
      </c>
      <c r="I791" s="3">
        <f t="array" ref="I791:I791">IF(J791="","","["&amp;TEXTJOIN(",",TRUE,IF((E761:E1760=B760)*(H761:H1760=F791),CHAR(34)&amp;G761:G1760&amp;CHAR(34),""))&amp;"]")</f>
      </c>
      <c r="J791" s="3">
        <f>IF(D791="横轴",AB791,IF(AND(AF791=0,AG791=0),"",AF791))</f>
      </c>
      <c r="K791" s="3">
        <f>IF(D791="横轴",AC791,IF(AND(AG791=0,AF791=0),"",AG791))</f>
      </c>
      <c r="L791" s="3" t="str">
        <v>隐藏</v>
      </c>
      <c r="M791" s="3">
        <f>K771</f>
      </c>
      <c r="N791" s="3">
        <f>IF(J791="","","["&amp;E772&amp;","&amp;E771&amp;"]")</f>
      </c>
      <c r="O791" s="3">
        <f>IF(J791="","","["&amp;E774&amp;","&amp;E773&amp;"]")</f>
      </c>
      <c r="P791" s="3">
        <v>1</v>
      </c>
      <c r="R791" s="10"/>
      <c r="S791" s="4"/>
      <c r="T791" s="4"/>
      <c r="U791" s="4"/>
      <c r="V791" s="4"/>
      <c r="W791" s="4"/>
      <c r="X791" s="4"/>
      <c r="Y791" s="4"/>
      <c r="Z791" s="4"/>
      <c r="AA791" s="5"/>
      <c r="AB791" s="13"/>
      <c r="AC791" s="2"/>
      <c r="AE791" s="18">
        <v>5</v>
      </c>
      <c r="AF791" s="17">
        <v>150</v>
      </c>
      <c r="AG791" s="16">
        <v>60</v>
      </c>
      <c r="AH791" s="15"/>
      <c r="AI791" s="15"/>
      <c r="AJ791" s="19"/>
    </row>
    <row customHeight="true" ht="15" r="792">
      <c r="C792" s="2">
        <f>IF(J792="","",COUNT($C$30:C791)+1)</f>
      </c>
      <c r="D792" s="12">
        <f>H766</f>
      </c>
      <c r="E792" s="6">
        <f>B760</f>
      </c>
      <c r="F792" s="6">
        <v>6</v>
      </c>
      <c r="G792" s="3">
        <f>IF(J792="","",E792&amp;"-"&amp;F792)</f>
      </c>
      <c r="H792" s="3"/>
      <c r="I792" s="3">
        <f t="array" ref="I792:I792">IF(J792="","","["&amp;TEXTJOIN(",",TRUE,IF((E762:E1761=B760)*(H762:H1761=F792),CHAR(34)&amp;G762:G1761&amp;CHAR(34),""))&amp;"]")</f>
      </c>
      <c r="J792" s="3">
        <f>IF(D792="横轴",AB792,IF(AND(AF792=0,AG792=0),"",AF792))</f>
      </c>
      <c r="K792" s="3">
        <f>IF(D792="横轴",AC792,IF(AND(AG792=0,AF792=0),"",AG792))</f>
      </c>
      <c r="L792" s="3" t="str">
        <v>隐藏</v>
      </c>
      <c r="M792" s="3">
        <f>K771</f>
      </c>
      <c r="N792" s="3">
        <f>IF(J792="","","["&amp;E772&amp;","&amp;E771&amp;"]")</f>
      </c>
      <c r="O792" s="3">
        <f>IF(J792="","","["&amp;E774&amp;","&amp;E773&amp;"]")</f>
      </c>
      <c r="P792" s="3"/>
      <c r="R792" s="10"/>
      <c r="S792" s="4"/>
      <c r="T792" s="4"/>
      <c r="U792" s="4"/>
      <c r="V792" s="4"/>
      <c r="W792" s="4"/>
      <c r="X792" s="4"/>
      <c r="Y792" s="4"/>
      <c r="Z792" s="4"/>
      <c r="AA792" s="5"/>
      <c r="AB792" s="13"/>
      <c r="AC792" s="2"/>
      <c r="AE792" s="18">
        <v>6</v>
      </c>
      <c r="AF792" s="17"/>
      <c r="AG792" s="16"/>
      <c r="AH792" s="15"/>
      <c r="AI792" s="15"/>
      <c r="AJ792" s="19"/>
    </row>
    <row customHeight="true" ht="15" r="793">
      <c r="C793" s="2">
        <f>IF(J793="","",COUNT($C$30:C792)+1)</f>
      </c>
      <c r="D793" s="12">
        <f>H766</f>
      </c>
      <c r="E793" s="6">
        <f>B760</f>
      </c>
      <c r="F793" s="6">
        <v>7</v>
      </c>
      <c r="G793" s="3">
        <f>IF(J793="","",E793&amp;"-"&amp;F793)</f>
      </c>
      <c r="H793" s="3"/>
      <c r="I793" s="3">
        <f t="array" ref="I793:I793">IF(J793="","","["&amp;TEXTJOIN(",",TRUE,IF((E763:E1762=B760)*(H763:H1762=F793),CHAR(34)&amp;G763:G1762&amp;CHAR(34),""))&amp;"]")</f>
      </c>
      <c r="J793" s="3">
        <f>IF(D793="横轴",AB793,IF(AND(AF793=0,AG793=0),"",AF793))</f>
      </c>
      <c r="K793" s="3">
        <f>IF(D793="横轴",AC793,IF(AND(AG793=0,AF793=0),"",AG793))</f>
      </c>
      <c r="L793" s="3" t="str">
        <v>隐藏</v>
      </c>
      <c r="M793" s="3">
        <f>K771</f>
      </c>
      <c r="N793" s="3">
        <f>IF(J793="","","["&amp;E772&amp;","&amp;E771&amp;"]")</f>
      </c>
      <c r="O793" s="3">
        <f>IF(J793="","","["&amp;E774&amp;","&amp;E773&amp;"]")</f>
      </c>
      <c r="P793" s="3"/>
      <c r="R793" s="10"/>
      <c r="S793" s="4"/>
      <c r="T793" s="4"/>
      <c r="U793" s="4"/>
      <c r="V793" s="4"/>
      <c r="W793" s="4"/>
      <c r="X793" s="4"/>
      <c r="Y793" s="4"/>
      <c r="Z793" s="4"/>
      <c r="AA793" s="5"/>
      <c r="AB793" s="13"/>
      <c r="AC793" s="2"/>
      <c r="AE793" s="18">
        <v>7</v>
      </c>
      <c r="AF793" s="17"/>
      <c r="AG793" s="16"/>
      <c r="AH793" s="15"/>
      <c r="AI793" s="15"/>
      <c r="AJ793" s="19"/>
    </row>
    <row customHeight="true" ht="15" r="794">
      <c r="C794" s="2">
        <f>IF(J794="","",COUNT($C$30:C793)+1)</f>
      </c>
      <c r="D794" s="12">
        <f>H766</f>
      </c>
      <c r="E794" s="6">
        <f>B760</f>
      </c>
      <c r="F794" s="6">
        <v>8</v>
      </c>
      <c r="G794" s="3">
        <f>IF(J794="","",E794&amp;"-"&amp;F794)</f>
      </c>
      <c r="H794" s="3"/>
      <c r="I794" s="3">
        <f t="array" ref="I794:I794">IF(J794="","","["&amp;TEXTJOIN(",",TRUE,IF((E764:E1763=B760)*(H764:H1763=F794),CHAR(34)&amp;G764:G1763&amp;CHAR(34),""))&amp;"]")</f>
      </c>
      <c r="J794" s="3">
        <f>IF(D794="横轴",AB794,IF(AND(AF794=0,AG794=0),"",AF794))</f>
      </c>
      <c r="K794" s="3">
        <f>IF(D794="横轴",AC794,IF(AND(AG794=0,AF794=0),"",AG794))</f>
      </c>
      <c r="L794" s="3" t="str">
        <v>隐藏</v>
      </c>
      <c r="M794" s="3">
        <f>K771</f>
      </c>
      <c r="N794" s="3">
        <f>IF(J794="","","["&amp;E772&amp;","&amp;E771&amp;"]")</f>
      </c>
      <c r="O794" s="3">
        <f>IF(J794="","","["&amp;E774&amp;","&amp;E773&amp;"]")</f>
      </c>
      <c r="P794" s="3"/>
      <c r="R794" s="10"/>
      <c r="S794" s="4"/>
      <c r="T794" s="4"/>
      <c r="U794" s="4"/>
      <c r="V794" s="4"/>
      <c r="W794" s="4"/>
      <c r="X794" s="4"/>
      <c r="Y794" s="4"/>
      <c r="Z794" s="4"/>
      <c r="AA794" s="5"/>
      <c r="AB794" s="13"/>
      <c r="AC794" s="2"/>
      <c r="AE794" s="18">
        <v>8</v>
      </c>
      <c r="AF794" s="17"/>
      <c r="AG794" s="16"/>
      <c r="AH794" s="15"/>
      <c r="AI794" s="15"/>
      <c r="AJ794" s="19"/>
    </row>
    <row customHeight="true" ht="15" r="795">
      <c r="C795" s="2">
        <f>IF(J795="","",COUNT($C$30:C794)+1)</f>
      </c>
      <c r="D795" s="12">
        <f>H766</f>
      </c>
      <c r="E795" s="6">
        <f>B760</f>
      </c>
      <c r="F795" s="6">
        <v>9</v>
      </c>
      <c r="G795" s="3">
        <f>IF(J795="","",E795&amp;"-"&amp;F795)</f>
      </c>
      <c r="H795" s="3"/>
      <c r="I795" s="3">
        <f t="array" ref="I795:I795">IF(J795="","","["&amp;TEXTJOIN(",",TRUE,IF((E765:E1764=B760)*(H765:H1764=F795),CHAR(34)&amp;G765:G1764&amp;CHAR(34),""))&amp;"]")</f>
      </c>
      <c r="J795" s="3">
        <f>IF(D795="横轴",AB795,IF(AND(AF795=0,AG795=0),"",AF795))</f>
      </c>
      <c r="K795" s="3">
        <f>IF(D795="横轴",AC795,IF(AND(AG795=0,AF795=0),"",AG795))</f>
      </c>
      <c r="L795" s="3" t="str">
        <v>隐藏</v>
      </c>
      <c r="M795" s="3">
        <f>K771</f>
      </c>
      <c r="N795" s="3">
        <f>IF(J795="","","["&amp;E772&amp;","&amp;E771&amp;"]")</f>
      </c>
      <c r="O795" s="3">
        <f>IF(J795="","","["&amp;E774&amp;","&amp;E773&amp;"]")</f>
      </c>
      <c r="P795" s="3"/>
      <c r="R795" s="10"/>
      <c r="S795" s="4"/>
      <c r="T795" s="4"/>
      <c r="U795" s="4"/>
      <c r="V795" s="4"/>
      <c r="W795" s="4"/>
      <c r="X795" s="4"/>
      <c r="Y795" s="4"/>
      <c r="Z795" s="4"/>
      <c r="AA795" s="5"/>
      <c r="AB795" s="13"/>
      <c r="AC795" s="2"/>
      <c r="AE795" s="18">
        <v>9</v>
      </c>
      <c r="AF795" s="17"/>
      <c r="AG795" s="16"/>
      <c r="AH795" s="15"/>
      <c r="AI795" s="15"/>
      <c r="AJ795" s="19"/>
    </row>
    <row customHeight="true" ht="15" r="796">
      <c r="C796" s="2">
        <f>IF(J796="","",COUNT($C$30:C795)+1)</f>
      </c>
      <c r="D796" s="12">
        <f>H766</f>
      </c>
      <c r="E796" s="6">
        <f>B760</f>
      </c>
      <c r="F796" s="6">
        <v>10</v>
      </c>
      <c r="G796" s="3">
        <f>IF(J796="","",E796&amp;"-"&amp;F796)</f>
      </c>
      <c r="H796" s="3"/>
      <c r="I796" s="3">
        <f t="array" ref="I796:I796">IF(J796="","","["&amp;TEXTJOIN(",",TRUE,IF((E766:E1765=B760)*(H766:H1765=F796),CHAR(34)&amp;G766:G1765&amp;CHAR(34),""))&amp;"]")</f>
      </c>
      <c r="J796" s="3">
        <f>IF(D796="横轴",AB796,IF(AND(AF796=0,AG796=0),"",AF796))</f>
      </c>
      <c r="K796" s="3">
        <f>IF(D796="横轴",AC796,IF(AND(AG796=0,AF796=0),"",AG796))</f>
      </c>
      <c r="L796" s="3" t="str">
        <v>隐藏</v>
      </c>
      <c r="M796" s="3">
        <f>K771</f>
      </c>
      <c r="N796" s="3">
        <f>IF(J796="","","["&amp;E772&amp;","&amp;E771&amp;"]")</f>
      </c>
      <c r="O796" s="3">
        <f>IF(J796="","","["&amp;E774&amp;","&amp;E773&amp;"]")</f>
      </c>
      <c r="P796" s="3"/>
      <c r="R796" s="10"/>
      <c r="S796" s="4"/>
      <c r="T796" s="4"/>
      <c r="U796" s="4"/>
      <c r="V796" s="4"/>
      <c r="W796" s="4"/>
      <c r="X796" s="4"/>
      <c r="Y796" s="4"/>
      <c r="Z796" s="4"/>
      <c r="AA796" s="5"/>
      <c r="AB796" s="13"/>
      <c r="AC796" s="2"/>
      <c r="AE796" s="9">
        <v>10</v>
      </c>
      <c r="AF796" s="8"/>
      <c r="AG796" s="11"/>
      <c r="AH796" s="7"/>
      <c r="AI796" s="7"/>
      <c r="AJ796" s="1"/>
    </row>
    <row customHeight="true" ht="15" r="797">
      <c r="AE797" s="15"/>
      <c r="AF797" s="15"/>
      <c r="AG797" s="15"/>
    </row>
    <row customHeight="true" ht="15" r="798">
      <c r="A798" s="20"/>
      <c r="B798" s="20"/>
      <c r="C798" s="20"/>
      <c r="D798" s="20"/>
      <c r="E798" s="20"/>
      <c r="F798" s="20"/>
      <c r="G798" s="20"/>
      <c r="H798" s="20"/>
      <c r="I798" s="20"/>
      <c r="J798" s="20"/>
      <c r="K798" s="20"/>
      <c r="L798" s="20"/>
      <c r="M798" s="20"/>
      <c r="N798" s="20"/>
      <c r="O798" s="20"/>
      <c r="P798" s="20"/>
      <c r="Q798" s="20"/>
      <c r="R798" s="20"/>
      <c r="S798" s="20"/>
      <c r="T798" s="20"/>
      <c r="U798" s="20"/>
      <c r="V798" s="20"/>
      <c r="W798" s="20"/>
      <c r="X798" s="20"/>
      <c r="Y798" s="20"/>
      <c r="Z798" s="20"/>
      <c r="AA798" s="20"/>
      <c r="AB798" s="20"/>
      <c r="AC798" s="20"/>
      <c r="AD798" s="20"/>
      <c r="AE798" s="20"/>
      <c r="AF798" s="20"/>
      <c r="AG798" s="20"/>
      <c r="AH798" s="20"/>
      <c r="AI798" s="20"/>
      <c r="AJ798" s="20"/>
      <c r="AK798" s="20"/>
      <c r="AL798" s="20"/>
      <c r="AM798" s="20"/>
      <c r="AN798" s="20"/>
      <c r="AO798" s="20"/>
      <c r="AP798" s="20"/>
      <c r="AQ798" s="20"/>
      <c r="AR798" s="20"/>
      <c r="AS798" s="20"/>
      <c r="AT798" s="20"/>
      <c r="AU798" s="20"/>
      <c r="AV798" s="20"/>
      <c r="AW798" s="20"/>
      <c r="AX798" s="20"/>
      <c r="AY798" s="20"/>
      <c r="AZ798" s="20"/>
      <c r="BA798" s="20"/>
      <c r="BB798" s="20"/>
      <c r="BC798" s="20"/>
      <c r="BD798" s="20"/>
      <c r="BE798" s="20"/>
      <c r="BF798" s="20"/>
      <c r="BG798" s="20"/>
      <c r="BH798" s="20"/>
      <c r="BI798" s="20"/>
      <c r="BJ798" s="20"/>
      <c r="BK798" s="20"/>
      <c r="BL798" s="20"/>
      <c r="BM798" s="20"/>
      <c r="BN798" s="20"/>
      <c r="BO798" s="20"/>
      <c r="BP798" s="20"/>
      <c r="BQ798" s="20"/>
      <c r="BR798" s="20"/>
      <c r="BS798" s="20"/>
      <c r="BT798" s="20"/>
      <c r="BU798" s="20"/>
      <c r="BV798" s="20"/>
      <c r="BW798" s="20"/>
    </row>
    <row r="799">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c r="AB799" s="15"/>
      <c r="AC799" s="15"/>
      <c r="AD799" s="15"/>
      <c r="AE799" s="15"/>
      <c r="AF799" s="15"/>
      <c r="AG799" s="15"/>
      <c r="AH799" s="15"/>
      <c r="AI799" s="15"/>
      <c r="AJ799" s="15"/>
      <c r="AK799" s="15"/>
      <c r="AL799" s="15"/>
      <c r="AM799" s="15"/>
      <c r="AN799" s="15"/>
      <c r="AO799" s="15"/>
      <c r="AP799" s="15"/>
      <c r="AQ799" s="15"/>
      <c r="AR799" s="15"/>
      <c r="AS799" s="15"/>
      <c r="AT799" s="15"/>
      <c r="AU799" s="15"/>
      <c r="AV799" s="15"/>
      <c r="AW799" s="15"/>
      <c r="AX799" s="15"/>
      <c r="AY799" s="15"/>
      <c r="AZ799" s="15"/>
      <c r="BA799" s="15"/>
      <c r="BB799" s="15"/>
      <c r="BC799" s="15"/>
      <c r="BD799" s="15"/>
      <c r="BE799" s="15"/>
      <c r="BF799" s="15"/>
      <c r="BG799" s="15"/>
      <c r="BH799" s="15"/>
      <c r="BI799" s="15"/>
      <c r="BJ799" s="15"/>
      <c r="BK799" s="15"/>
      <c r="BL799" s="15"/>
      <c r="BM799" s="15"/>
      <c r="BN799" s="15"/>
      <c r="BO799" s="15"/>
      <c r="BP799" s="15"/>
      <c r="BQ799" s="15"/>
      <c r="BR799" s="15"/>
      <c r="BS799" s="15"/>
      <c r="BT799" s="15"/>
      <c r="BU799" s="15"/>
      <c r="BV799" s="15"/>
      <c r="BW799" s="15"/>
    </row>
    <row r="800">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c r="AB800" s="15"/>
      <c r="AC800" s="15"/>
      <c r="AD800" s="15"/>
      <c r="AE800" s="15"/>
      <c r="AF800" s="15"/>
      <c r="AG800" s="15"/>
      <c r="AH800" s="15"/>
      <c r="AI800" s="15"/>
      <c r="AJ800" s="15"/>
      <c r="AK800" s="15"/>
      <c r="AL800" s="15"/>
      <c r="AM800" s="15"/>
      <c r="AN800" s="15"/>
      <c r="AO800" s="15"/>
      <c r="AP800" s="15"/>
      <c r="AQ800" s="15"/>
      <c r="AR800" s="15"/>
      <c r="AS800" s="15"/>
      <c r="AT800" s="15"/>
      <c r="AU800" s="15"/>
      <c r="AV800" s="15"/>
      <c r="AW800" s="15"/>
      <c r="AX800" s="15"/>
      <c r="AY800" s="15"/>
      <c r="AZ800" s="15"/>
      <c r="BA800" s="15"/>
      <c r="BB800" s="15"/>
      <c r="BC800" s="15"/>
      <c r="BD800" s="15"/>
      <c r="BE800" s="15"/>
      <c r="BF800" s="15"/>
      <c r="BG800" s="15"/>
      <c r="BH800" s="15"/>
      <c r="BI800" s="15"/>
      <c r="BJ800" s="15"/>
      <c r="BK800" s="15"/>
      <c r="BL800" s="15"/>
      <c r="BM800" s="15"/>
      <c r="BN800" s="15"/>
      <c r="BO800" s="15"/>
      <c r="BP800" s="15"/>
      <c r="BQ800" s="15"/>
      <c r="BR800" s="15"/>
      <c r="BS800" s="15"/>
      <c r="BT800" s="15"/>
      <c r="BU800" s="15"/>
      <c r="BV800" s="15"/>
      <c r="BW800" s="15"/>
    </row>
    <row r="80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c r="AB801" s="15"/>
      <c r="AC801" s="15"/>
      <c r="AD801" s="15"/>
      <c r="AE801" s="15"/>
      <c r="AF801" s="15"/>
      <c r="AG801" s="15"/>
      <c r="AH801" s="15"/>
      <c r="AI801" s="15"/>
      <c r="AJ801" s="15"/>
      <c r="AK801" s="15"/>
      <c r="AL801" s="15"/>
      <c r="AM801" s="15"/>
      <c r="AN801" s="15"/>
      <c r="AO801" s="15"/>
      <c r="AP801" s="15"/>
      <c r="AQ801" s="15"/>
      <c r="AR801" s="15"/>
      <c r="AS801" s="15"/>
      <c r="AT801" s="15"/>
      <c r="AU801" s="15"/>
      <c r="AV801" s="15"/>
      <c r="AW801" s="15"/>
      <c r="AX801" s="15"/>
      <c r="AY801" s="15"/>
      <c r="AZ801" s="15"/>
      <c r="BA801" s="15"/>
      <c r="BB801" s="15"/>
      <c r="BC801" s="15"/>
      <c r="BD801" s="15"/>
      <c r="BE801" s="15"/>
      <c r="BF801" s="15"/>
      <c r="BG801" s="15"/>
      <c r="BH801" s="15"/>
      <c r="BI801" s="15"/>
      <c r="BJ801" s="15"/>
      <c r="BK801" s="15"/>
      <c r="BL801" s="15"/>
      <c r="BM801" s="15"/>
      <c r="BN801" s="15"/>
      <c r="BO801" s="15"/>
      <c r="BP801" s="15"/>
      <c r="BQ801" s="15"/>
      <c r="BR801" s="15"/>
      <c r="BS801" s="15"/>
      <c r="BT801" s="15"/>
      <c r="BU801" s="15"/>
      <c r="BV801" s="15"/>
      <c r="BW801" s="15"/>
    </row>
    <row r="802">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c r="AB802" s="15"/>
      <c r="AC802" s="15"/>
      <c r="AD802" s="15"/>
      <c r="AE802" s="15"/>
      <c r="AF802" s="15"/>
      <c r="AG802" s="15"/>
      <c r="AH802" s="15"/>
      <c r="AI802" s="15"/>
      <c r="AJ802" s="15"/>
      <c r="AK802" s="15"/>
      <c r="AL802" s="15"/>
      <c r="AM802" s="15"/>
      <c r="AN802" s="15"/>
      <c r="AO802" s="15"/>
      <c r="AP802" s="15"/>
      <c r="AQ802" s="15"/>
      <c r="AR802" s="15"/>
      <c r="AS802" s="15"/>
      <c r="AT802" s="15"/>
      <c r="AU802" s="15"/>
      <c r="AV802" s="15"/>
      <c r="AW802" s="15"/>
      <c r="AX802" s="15"/>
      <c r="AY802" s="15"/>
      <c r="AZ802" s="15"/>
      <c r="BA802" s="15"/>
      <c r="BB802" s="15"/>
      <c r="BC802" s="15"/>
      <c r="BD802" s="15"/>
      <c r="BE802" s="15"/>
      <c r="BF802" s="15"/>
      <c r="BG802" s="15"/>
      <c r="BH802" s="15"/>
      <c r="BI802" s="15"/>
      <c r="BJ802" s="15"/>
      <c r="BK802" s="15"/>
      <c r="BL802" s="15"/>
      <c r="BM802" s="15"/>
      <c r="BN802" s="15"/>
      <c r="BO802" s="15"/>
      <c r="BP802" s="15"/>
      <c r="BQ802" s="15"/>
      <c r="BR802" s="15"/>
      <c r="BS802" s="15"/>
      <c r="BT802" s="15"/>
      <c r="BU802" s="15"/>
      <c r="BV802" s="15"/>
      <c r="BW802" s="15"/>
    </row>
    <row r="803">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c r="AB803" s="15"/>
      <c r="AC803" s="15"/>
      <c r="AD803" s="15"/>
      <c r="AE803" s="15"/>
      <c r="AF803" s="15"/>
      <c r="AG803" s="15"/>
      <c r="AH803" s="15"/>
      <c r="AI803" s="15"/>
      <c r="AJ803" s="15"/>
      <c r="AK803" s="15"/>
      <c r="AL803" s="15"/>
      <c r="AM803" s="15"/>
      <c r="AN803" s="15"/>
      <c r="AO803" s="15"/>
      <c r="AP803" s="15"/>
      <c r="AQ803" s="15"/>
      <c r="AR803" s="15"/>
      <c r="AS803" s="15"/>
      <c r="AT803" s="15"/>
      <c r="AU803" s="15"/>
      <c r="AV803" s="15"/>
      <c r="AW803" s="15"/>
      <c r="AX803" s="15"/>
      <c r="AY803" s="15"/>
      <c r="AZ803" s="15"/>
      <c r="BA803" s="15"/>
      <c r="BB803" s="15"/>
      <c r="BC803" s="15"/>
      <c r="BD803" s="15"/>
      <c r="BE803" s="15"/>
      <c r="BF803" s="15"/>
      <c r="BG803" s="15"/>
      <c r="BH803" s="15"/>
      <c r="BI803" s="15"/>
      <c r="BJ803" s="15"/>
      <c r="BK803" s="15"/>
      <c r="BL803" s="15"/>
      <c r="BM803" s="15"/>
      <c r="BN803" s="15"/>
      <c r="BO803" s="15"/>
      <c r="BP803" s="15"/>
      <c r="BQ803" s="15"/>
      <c r="BR803" s="15"/>
      <c r="BS803" s="15"/>
      <c r="BT803" s="15"/>
      <c r="BU803" s="15"/>
      <c r="BV803" s="15"/>
      <c r="BW803" s="15"/>
    </row>
    <row r="804">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c r="AB804" s="15"/>
      <c r="AC804" s="15"/>
      <c r="AD804" s="15"/>
      <c r="AE804" s="15"/>
      <c r="AF804" s="15"/>
      <c r="AG804" s="15"/>
      <c r="AH804" s="15"/>
      <c r="AI804" s="15"/>
      <c r="AJ804" s="15"/>
      <c r="AK804" s="15"/>
      <c r="AL804" s="15"/>
      <c r="AM804" s="15"/>
      <c r="AN804" s="15"/>
      <c r="AO804" s="15"/>
      <c r="AP804" s="15"/>
      <c r="AQ804" s="15"/>
      <c r="AR804" s="15"/>
      <c r="AS804" s="15"/>
      <c r="AT804" s="15"/>
      <c r="AU804" s="15"/>
      <c r="AV804" s="15"/>
      <c r="AW804" s="15"/>
      <c r="AX804" s="15"/>
      <c r="AY804" s="15"/>
      <c r="AZ804" s="15"/>
      <c r="BA804" s="15"/>
      <c r="BB804" s="15"/>
      <c r="BC804" s="15"/>
      <c r="BD804" s="15"/>
      <c r="BE804" s="15"/>
      <c r="BF804" s="15"/>
      <c r="BG804" s="15"/>
      <c r="BH804" s="15"/>
      <c r="BI804" s="15"/>
      <c r="BJ804" s="15"/>
      <c r="BK804" s="15"/>
      <c r="BL804" s="15"/>
      <c r="BM804" s="15"/>
      <c r="BN804" s="15"/>
      <c r="BO804" s="15"/>
      <c r="BP804" s="15"/>
      <c r="BQ804" s="15"/>
      <c r="BR804" s="15"/>
      <c r="BS804" s="15"/>
      <c r="BT804" s="15"/>
      <c r="BU804" s="15"/>
      <c r="BV804" s="15"/>
      <c r="BW804" s="15"/>
    </row>
    <row r="805">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c r="AB805" s="15"/>
      <c r="AC805" s="15"/>
      <c r="AD805" s="15"/>
      <c r="AE805" s="15"/>
      <c r="AF805" s="15"/>
      <c r="AG805" s="15"/>
      <c r="AH805" s="15"/>
      <c r="AI805" s="15"/>
      <c r="AJ805" s="15"/>
      <c r="AK805" s="15"/>
      <c r="AL805" s="15"/>
      <c r="AM805" s="15"/>
      <c r="AN805" s="15"/>
      <c r="AO805" s="15"/>
      <c r="AP805" s="15"/>
      <c r="AQ805" s="15"/>
      <c r="AR805" s="15"/>
      <c r="AS805" s="15"/>
      <c r="AT805" s="15"/>
      <c r="AU805" s="15"/>
      <c r="AV805" s="15"/>
      <c r="AW805" s="15"/>
      <c r="AX805" s="15"/>
      <c r="AY805" s="15"/>
      <c r="AZ805" s="15"/>
      <c r="BA805" s="15"/>
      <c r="BB805" s="15"/>
      <c r="BC805" s="15"/>
      <c r="BD805" s="15"/>
      <c r="BE805" s="15"/>
      <c r="BF805" s="15"/>
      <c r="BG805" s="15"/>
      <c r="BH805" s="15"/>
      <c r="BI805" s="15"/>
      <c r="BJ805" s="15"/>
      <c r="BK805" s="15"/>
      <c r="BL805" s="15"/>
      <c r="BM805" s="15"/>
      <c r="BN805" s="15"/>
      <c r="BO805" s="15"/>
      <c r="BP805" s="15"/>
      <c r="BQ805" s="15"/>
      <c r="BR805" s="15"/>
      <c r="BS805" s="15"/>
      <c r="BT805" s="15"/>
      <c r="BU805" s="15"/>
      <c r="BV805" s="15"/>
      <c r="BW805" s="15"/>
    </row>
    <row r="806">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c r="AB806" s="15"/>
      <c r="AC806" s="15"/>
      <c r="AD806" s="15"/>
      <c r="AE806" s="15"/>
      <c r="AF806" s="15"/>
      <c r="AG806" s="15"/>
      <c r="AH806" s="15"/>
      <c r="AI806" s="15"/>
      <c r="AJ806" s="15"/>
      <c r="AK806" s="15"/>
      <c r="AL806" s="15"/>
      <c r="AM806" s="15"/>
      <c r="AN806" s="15"/>
      <c r="AO806" s="15"/>
      <c r="AP806" s="15"/>
      <c r="AQ806" s="15"/>
      <c r="AR806" s="15"/>
      <c r="AS806" s="15"/>
      <c r="AT806" s="15"/>
      <c r="AU806" s="15"/>
      <c r="AV806" s="15"/>
      <c r="AW806" s="15"/>
      <c r="AX806" s="15"/>
      <c r="AY806" s="15"/>
      <c r="AZ806" s="15"/>
      <c r="BA806" s="15"/>
      <c r="BB806" s="15"/>
      <c r="BC806" s="15"/>
      <c r="BD806" s="15"/>
      <c r="BE806" s="15"/>
      <c r="BF806" s="15"/>
      <c r="BG806" s="15"/>
      <c r="BH806" s="15"/>
      <c r="BI806" s="15"/>
      <c r="BJ806" s="15"/>
      <c r="BK806" s="15"/>
      <c r="BL806" s="15"/>
      <c r="BM806" s="15"/>
      <c r="BN806" s="15"/>
      <c r="BO806" s="15"/>
      <c r="BP806" s="15"/>
      <c r="BQ806" s="15"/>
      <c r="BR806" s="15"/>
      <c r="BS806" s="15"/>
      <c r="BT806" s="15"/>
      <c r="BU806" s="15"/>
      <c r="BV806" s="15"/>
      <c r="BW806" s="15"/>
    </row>
    <row r="807">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c r="AB807" s="15"/>
      <c r="AC807" s="15"/>
      <c r="AD807" s="15"/>
      <c r="AE807" s="15"/>
      <c r="AF807" s="15"/>
      <c r="AG807" s="15"/>
      <c r="AH807" s="15"/>
      <c r="AI807" s="15"/>
      <c r="AJ807" s="15"/>
      <c r="AK807" s="15"/>
      <c r="AL807" s="15"/>
      <c r="AM807" s="15"/>
      <c r="AN807" s="15"/>
      <c r="AO807" s="15"/>
      <c r="AP807" s="15"/>
      <c r="AQ807" s="15"/>
      <c r="AR807" s="15"/>
      <c r="AS807" s="15"/>
      <c r="AT807" s="15"/>
      <c r="AU807" s="15"/>
      <c r="AV807" s="15"/>
      <c r="AW807" s="15"/>
      <c r="AX807" s="15"/>
      <c r="AY807" s="15"/>
      <c r="AZ807" s="15"/>
      <c r="BA807" s="15"/>
      <c r="BB807" s="15"/>
      <c r="BC807" s="15"/>
      <c r="BD807" s="15"/>
      <c r="BE807" s="15"/>
      <c r="BF807" s="15"/>
      <c r="BG807" s="15"/>
      <c r="BH807" s="15"/>
      <c r="BI807" s="15"/>
      <c r="BJ807" s="15"/>
      <c r="BK807" s="15"/>
      <c r="BL807" s="15"/>
      <c r="BM807" s="15"/>
      <c r="BN807" s="15"/>
      <c r="BO807" s="15"/>
      <c r="BP807" s="15"/>
      <c r="BQ807" s="15"/>
      <c r="BR807" s="15"/>
      <c r="BS807" s="15"/>
      <c r="BT807" s="15"/>
      <c r="BU807" s="15"/>
      <c r="BV807" s="15"/>
      <c r="BW807" s="15"/>
    </row>
    <row r="808">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c r="AB808" s="15"/>
      <c r="AC808" s="15"/>
      <c r="AD808" s="15"/>
      <c r="AE808" s="15"/>
      <c r="AF808" s="15"/>
      <c r="AG808" s="15"/>
      <c r="AH808" s="15"/>
      <c r="AI808" s="15"/>
      <c r="AJ808" s="15"/>
      <c r="AK808" s="15"/>
      <c r="AL808" s="15"/>
      <c r="AM808" s="15"/>
      <c r="AN808" s="15"/>
      <c r="AO808" s="15"/>
      <c r="AP808" s="15"/>
      <c r="AQ808" s="15"/>
      <c r="AR808" s="15"/>
      <c r="AS808" s="15"/>
      <c r="AT808" s="15"/>
      <c r="AU808" s="15"/>
      <c r="AV808" s="15"/>
      <c r="AW808" s="15"/>
      <c r="AX808" s="15"/>
      <c r="AY808" s="15"/>
      <c r="AZ808" s="15"/>
      <c r="BA808" s="15"/>
      <c r="BB808" s="15"/>
      <c r="BC808" s="15"/>
      <c r="BD808" s="15"/>
      <c r="BE808" s="15"/>
      <c r="BF808" s="15"/>
      <c r="BG808" s="15"/>
      <c r="BH808" s="15"/>
      <c r="BI808" s="15"/>
      <c r="BJ808" s="15"/>
      <c r="BK808" s="15"/>
      <c r="BL808" s="15"/>
      <c r="BM808" s="15"/>
      <c r="BN808" s="15"/>
      <c r="BO808" s="15"/>
      <c r="BP808" s="15"/>
      <c r="BQ808" s="15"/>
      <c r="BR808" s="15"/>
      <c r="BS808" s="15"/>
      <c r="BT808" s="15"/>
      <c r="BU808" s="15"/>
      <c r="BV808" s="15"/>
      <c r="BW808" s="15"/>
    </row>
    <row r="809">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c r="AB809" s="15"/>
      <c r="AC809" s="15"/>
      <c r="AD809" s="15"/>
      <c r="AE809" s="15"/>
      <c r="AF809" s="15"/>
      <c r="AG809" s="15"/>
      <c r="AH809" s="15"/>
      <c r="AI809" s="15"/>
      <c r="AJ809" s="15"/>
      <c r="AK809" s="15"/>
      <c r="AL809" s="15"/>
      <c r="AM809" s="15"/>
      <c r="AN809" s="15"/>
      <c r="AO809" s="15"/>
      <c r="AP809" s="15"/>
      <c r="AQ809" s="15"/>
      <c r="AR809" s="15"/>
      <c r="AS809" s="15"/>
      <c r="AT809" s="15"/>
      <c r="AU809" s="15"/>
      <c r="AV809" s="15"/>
      <c r="AW809" s="15"/>
      <c r="AX809" s="15"/>
      <c r="AY809" s="15"/>
      <c r="AZ809" s="15"/>
      <c r="BA809" s="15"/>
      <c r="BB809" s="15"/>
      <c r="BC809" s="15"/>
      <c r="BD809" s="15"/>
      <c r="BE809" s="15"/>
      <c r="BF809" s="15"/>
      <c r="BG809" s="15"/>
      <c r="BH809" s="15"/>
      <c r="BI809" s="15"/>
      <c r="BJ809" s="15"/>
      <c r="BK809" s="15"/>
      <c r="BL809" s="15"/>
      <c r="BM809" s="15"/>
      <c r="BN809" s="15"/>
      <c r="BO809" s="15"/>
      <c r="BP809" s="15"/>
      <c r="BQ809" s="15"/>
      <c r="BR809" s="15"/>
      <c r="BS809" s="15"/>
      <c r="BT809" s="15"/>
      <c r="BU809" s="15"/>
      <c r="BV809" s="15"/>
      <c r="BW809" s="15"/>
    </row>
    <row r="810">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c r="AB810" s="15"/>
      <c r="AC810" s="15"/>
      <c r="AD810" s="15"/>
      <c r="AE810" s="15"/>
      <c r="AF810" s="15"/>
      <c r="AG810" s="15"/>
      <c r="AH810" s="15"/>
      <c r="AI810" s="15"/>
      <c r="AJ810" s="15"/>
      <c r="AK810" s="15"/>
      <c r="AL810" s="15"/>
      <c r="AM810" s="15"/>
      <c r="AN810" s="15"/>
      <c r="AO810" s="15"/>
      <c r="AP810" s="15"/>
      <c r="AQ810" s="15"/>
      <c r="AR810" s="15"/>
      <c r="AS810" s="15"/>
      <c r="AT810" s="15"/>
      <c r="AU810" s="15"/>
      <c r="AV810" s="15"/>
      <c r="AW810" s="15"/>
      <c r="AX810" s="15"/>
      <c r="AY810" s="15"/>
      <c r="AZ810" s="15"/>
      <c r="BA810" s="15"/>
      <c r="BB810" s="15"/>
      <c r="BC810" s="15"/>
      <c r="BD810" s="15"/>
      <c r="BE810" s="15"/>
      <c r="BF810" s="15"/>
      <c r="BG810" s="15"/>
      <c r="BH810" s="15"/>
      <c r="BI810" s="15"/>
      <c r="BJ810" s="15"/>
      <c r="BK810" s="15"/>
      <c r="BL810" s="15"/>
      <c r="BM810" s="15"/>
      <c r="BN810" s="15"/>
      <c r="BO810" s="15"/>
      <c r="BP810" s="15"/>
      <c r="BQ810" s="15"/>
      <c r="BR810" s="15"/>
      <c r="BS810" s="15"/>
      <c r="BT810" s="15"/>
      <c r="BU810" s="15"/>
      <c r="BV810" s="15"/>
      <c r="BW810" s="15"/>
    </row>
    <row r="81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c r="AB811" s="15"/>
      <c r="AC811" s="15"/>
      <c r="AD811" s="15"/>
      <c r="AE811" s="15"/>
      <c r="AF811" s="15"/>
      <c r="AG811" s="15"/>
      <c r="AH811" s="15"/>
      <c r="AI811" s="15"/>
      <c r="AJ811" s="15"/>
      <c r="AK811" s="15"/>
      <c r="AL811" s="15"/>
      <c r="AM811" s="15"/>
      <c r="AN811" s="15"/>
      <c r="AO811" s="15"/>
      <c r="AP811" s="15"/>
      <c r="AQ811" s="15"/>
      <c r="AR811" s="15"/>
      <c r="AS811" s="15"/>
      <c r="AT811" s="15"/>
      <c r="AU811" s="15"/>
      <c r="AV811" s="15"/>
      <c r="AW811" s="15"/>
      <c r="AX811" s="15"/>
      <c r="AY811" s="15"/>
      <c r="AZ811" s="15"/>
      <c r="BA811" s="15"/>
      <c r="BB811" s="15"/>
      <c r="BC811" s="15"/>
      <c r="BD811" s="15"/>
      <c r="BE811" s="15"/>
      <c r="BF811" s="15"/>
      <c r="BG811" s="15"/>
      <c r="BH811" s="15"/>
      <c r="BI811" s="15"/>
      <c r="BJ811" s="15"/>
      <c r="BK811" s="15"/>
      <c r="BL811" s="15"/>
      <c r="BM811" s="15"/>
      <c r="BN811" s="15"/>
      <c r="BO811" s="15"/>
      <c r="BP811" s="15"/>
      <c r="BQ811" s="15"/>
      <c r="BR811" s="15"/>
      <c r="BS811" s="15"/>
      <c r="BT811" s="15"/>
      <c r="BU811" s="15"/>
      <c r="BV811" s="15"/>
      <c r="BW811" s="15"/>
    </row>
    <row r="812">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c r="AB812" s="15"/>
      <c r="AC812" s="15"/>
      <c r="AD812" s="15"/>
      <c r="AE812" s="15"/>
      <c r="AF812" s="15"/>
      <c r="AG812" s="15"/>
      <c r="AH812" s="15"/>
      <c r="AI812" s="15"/>
      <c r="AJ812" s="15"/>
      <c r="AK812" s="15"/>
      <c r="AL812" s="15"/>
      <c r="AM812" s="15"/>
      <c r="AN812" s="15"/>
      <c r="AO812" s="15"/>
      <c r="AP812" s="15"/>
      <c r="AQ812" s="15"/>
      <c r="AR812" s="15"/>
      <c r="AS812" s="15"/>
      <c r="AT812" s="15"/>
      <c r="AU812" s="15"/>
      <c r="AV812" s="15"/>
      <c r="AW812" s="15"/>
      <c r="AX812" s="15"/>
      <c r="AY812" s="15"/>
      <c r="AZ812" s="15"/>
      <c r="BA812" s="15"/>
      <c r="BB812" s="15"/>
      <c r="BC812" s="15"/>
      <c r="BD812" s="15"/>
      <c r="BE812" s="15"/>
      <c r="BF812" s="15"/>
      <c r="BG812" s="15"/>
      <c r="BH812" s="15"/>
      <c r="BI812" s="15"/>
      <c r="BJ812" s="15"/>
      <c r="BK812" s="15"/>
      <c r="BL812" s="15"/>
      <c r="BM812" s="15"/>
      <c r="BN812" s="15"/>
      <c r="BO812" s="15"/>
      <c r="BP812" s="15"/>
      <c r="BQ812" s="15"/>
      <c r="BR812" s="15"/>
      <c r="BS812" s="15"/>
      <c r="BT812" s="15"/>
      <c r="BU812" s="15"/>
      <c r="BV812" s="15"/>
      <c r="BW812" s="15"/>
    </row>
    <row r="813">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c r="AB813" s="15"/>
      <c r="AC813" s="15"/>
      <c r="AD813" s="15"/>
      <c r="AE813" s="15"/>
      <c r="AF813" s="15"/>
      <c r="AG813" s="15"/>
      <c r="AH813" s="15"/>
      <c r="AI813" s="15"/>
      <c r="AJ813" s="15"/>
      <c r="AK813" s="15"/>
      <c r="AL813" s="15"/>
      <c r="AM813" s="15"/>
      <c r="AN813" s="15"/>
      <c r="AO813" s="15"/>
      <c r="AP813" s="15"/>
      <c r="AQ813" s="15"/>
      <c r="AR813" s="15"/>
      <c r="AS813" s="15"/>
      <c r="AT813" s="15"/>
      <c r="AU813" s="15"/>
      <c r="AV813" s="15"/>
      <c r="AW813" s="15"/>
      <c r="AX813" s="15"/>
      <c r="AY813" s="15"/>
      <c r="AZ813" s="15"/>
      <c r="BA813" s="15"/>
      <c r="BB813" s="15"/>
      <c r="BC813" s="15"/>
      <c r="BD813" s="15"/>
      <c r="BE813" s="15"/>
      <c r="BF813" s="15"/>
      <c r="BG813" s="15"/>
      <c r="BH813" s="15"/>
      <c r="BI813" s="15"/>
      <c r="BJ813" s="15"/>
      <c r="BK813" s="15"/>
      <c r="BL813" s="15"/>
      <c r="BM813" s="15"/>
      <c r="BN813" s="15"/>
      <c r="BO813" s="15"/>
      <c r="BP813" s="15"/>
      <c r="BQ813" s="15"/>
      <c r="BR813" s="15"/>
      <c r="BS813" s="15"/>
      <c r="BT813" s="15"/>
      <c r="BU813" s="15"/>
      <c r="BV813" s="15"/>
      <c r="BW813" s="15"/>
    </row>
    <row r="814">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c r="AB814" s="15"/>
      <c r="AC814" s="15"/>
      <c r="AD814" s="15"/>
      <c r="AE814" s="15"/>
      <c r="AF814" s="15"/>
      <c r="AG814" s="15"/>
      <c r="AH814" s="15"/>
      <c r="AI814" s="15"/>
      <c r="AJ814" s="15"/>
      <c r="AK814" s="15"/>
      <c r="AL814" s="15"/>
      <c r="AM814" s="15"/>
      <c r="AN814" s="15"/>
      <c r="AO814" s="15"/>
      <c r="AP814" s="15"/>
      <c r="AQ814" s="15"/>
      <c r="AR814" s="15"/>
      <c r="AS814" s="15"/>
      <c r="AT814" s="15"/>
      <c r="AU814" s="15"/>
      <c r="AV814" s="15"/>
      <c r="AW814" s="15"/>
      <c r="AX814" s="15"/>
      <c r="AY814" s="15"/>
      <c r="AZ814" s="15"/>
      <c r="BA814" s="15"/>
      <c r="BB814" s="15"/>
      <c r="BC814" s="15"/>
      <c r="BD814" s="15"/>
      <c r="BE814" s="15"/>
      <c r="BF814" s="15"/>
      <c r="BG814" s="15"/>
      <c r="BH814" s="15"/>
      <c r="BI814" s="15"/>
      <c r="BJ814" s="15"/>
      <c r="BK814" s="15"/>
      <c r="BL814" s="15"/>
      <c r="BM814" s="15"/>
      <c r="BN814" s="15"/>
      <c r="BO814" s="15"/>
      <c r="BP814" s="15"/>
      <c r="BQ814" s="15"/>
      <c r="BR814" s="15"/>
      <c r="BS814" s="15"/>
      <c r="BT814" s="15"/>
      <c r="BU814" s="15"/>
      <c r="BV814" s="15"/>
      <c r="BW814" s="15"/>
    </row>
    <row r="815">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c r="AB815" s="15"/>
      <c r="AC815" s="15"/>
      <c r="AD815" s="15"/>
      <c r="AE815" s="15"/>
      <c r="AF815" s="15"/>
      <c r="AG815" s="15"/>
      <c r="AH815" s="15"/>
      <c r="AI815" s="15"/>
      <c r="AJ815" s="15"/>
      <c r="AK815" s="15"/>
      <c r="AL815" s="15"/>
      <c r="AM815" s="15"/>
      <c r="AN815" s="15"/>
      <c r="AO815" s="15"/>
      <c r="AP815" s="15"/>
      <c r="AQ815" s="15"/>
      <c r="AR815" s="15"/>
      <c r="AS815" s="15"/>
      <c r="AT815" s="15"/>
      <c r="AU815" s="15"/>
      <c r="AV815" s="15"/>
      <c r="AW815" s="15"/>
      <c r="AX815" s="15"/>
      <c r="AY815" s="15"/>
      <c r="AZ815" s="15"/>
      <c r="BA815" s="15"/>
      <c r="BB815" s="15"/>
      <c r="BC815" s="15"/>
      <c r="BD815" s="15"/>
      <c r="BE815" s="15"/>
      <c r="BF815" s="15"/>
      <c r="BG815" s="15"/>
      <c r="BH815" s="15"/>
      <c r="BI815" s="15"/>
      <c r="BJ815" s="15"/>
      <c r="BK815" s="15"/>
      <c r="BL815" s="15"/>
      <c r="BM815" s="15"/>
      <c r="BN815" s="15"/>
      <c r="BO815" s="15"/>
      <c r="BP815" s="15"/>
      <c r="BQ815" s="15"/>
      <c r="BR815" s="15"/>
      <c r="BS815" s="15"/>
      <c r="BT815" s="15"/>
      <c r="BU815" s="15"/>
      <c r="BV815" s="15"/>
      <c r="BW815" s="15"/>
    </row>
    <row r="816">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c r="AB816" s="15"/>
      <c r="AC816" s="15"/>
      <c r="AD816" s="15"/>
      <c r="AE816" s="15"/>
      <c r="AF816" s="15"/>
      <c r="AG816" s="15"/>
      <c r="AH816" s="15"/>
      <c r="AI816" s="15"/>
      <c r="AJ816" s="15"/>
      <c r="AK816" s="15"/>
      <c r="AL816" s="15"/>
      <c r="AM816" s="15"/>
      <c r="AN816" s="15"/>
      <c r="AO816" s="15"/>
      <c r="AP816" s="15"/>
      <c r="AQ816" s="15"/>
      <c r="AR816" s="15"/>
      <c r="AS816" s="15"/>
      <c r="AT816" s="15"/>
      <c r="AU816" s="15"/>
      <c r="AV816" s="15"/>
      <c r="AW816" s="15"/>
      <c r="AX816" s="15"/>
      <c r="AY816" s="15"/>
      <c r="AZ816" s="15"/>
      <c r="BA816" s="15"/>
      <c r="BB816" s="15"/>
      <c r="BC816" s="15"/>
      <c r="BD816" s="15"/>
      <c r="BE816" s="15"/>
      <c r="BF816" s="15"/>
      <c r="BG816" s="15"/>
      <c r="BH816" s="15"/>
      <c r="BI816" s="15"/>
      <c r="BJ816" s="15"/>
      <c r="BK816" s="15"/>
      <c r="BL816" s="15"/>
      <c r="BM816" s="15"/>
      <c r="BN816" s="15"/>
      <c r="BO816" s="15"/>
      <c r="BP816" s="15"/>
      <c r="BQ816" s="15"/>
      <c r="BR816" s="15"/>
      <c r="BS816" s="15"/>
      <c r="BT816" s="15"/>
      <c r="BU816" s="15"/>
      <c r="BV816" s="15"/>
      <c r="BW816" s="15"/>
    </row>
    <row r="817">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c r="AB817" s="15"/>
      <c r="AC817" s="15"/>
      <c r="AD817" s="15"/>
      <c r="AE817" s="15"/>
      <c r="AF817" s="15"/>
      <c r="AG817" s="15"/>
      <c r="AH817" s="15"/>
      <c r="AI817" s="15"/>
      <c r="AJ817" s="15"/>
      <c r="AK817" s="15"/>
      <c r="AL817" s="15"/>
      <c r="AM817" s="15"/>
      <c r="AN817" s="15"/>
      <c r="AO817" s="15"/>
      <c r="AP817" s="15"/>
      <c r="AQ817" s="15"/>
      <c r="AR817" s="15"/>
      <c r="AS817" s="15"/>
      <c r="AT817" s="15"/>
      <c r="AU817" s="15"/>
      <c r="AV817" s="15"/>
      <c r="AW817" s="15"/>
      <c r="AX817" s="15"/>
      <c r="AY817" s="15"/>
      <c r="AZ817" s="15"/>
      <c r="BA817" s="15"/>
      <c r="BB817" s="15"/>
      <c r="BC817" s="15"/>
      <c r="BD817" s="15"/>
      <c r="BE817" s="15"/>
      <c r="BF817" s="15"/>
      <c r="BG817" s="15"/>
      <c r="BH817" s="15"/>
      <c r="BI817" s="15"/>
      <c r="BJ817" s="15"/>
      <c r="BK817" s="15"/>
      <c r="BL817" s="15"/>
      <c r="BM817" s="15"/>
      <c r="BN817" s="15"/>
      <c r="BO817" s="15"/>
      <c r="BP817" s="15"/>
      <c r="BQ817" s="15"/>
      <c r="BR817" s="15"/>
      <c r="BS817" s="15"/>
      <c r="BT817" s="15"/>
      <c r="BU817" s="15"/>
      <c r="BV817" s="15"/>
      <c r="BW817" s="15"/>
    </row>
    <row r="818">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c r="AB818" s="15"/>
      <c r="AC818" s="15"/>
      <c r="AD818" s="15"/>
      <c r="AE818" s="15"/>
      <c r="AF818" s="15"/>
      <c r="AG818" s="15"/>
      <c r="AH818" s="15"/>
      <c r="AI818" s="15"/>
      <c r="AJ818" s="15"/>
      <c r="AK818" s="15"/>
      <c r="AL818" s="15"/>
      <c r="AM818" s="15"/>
      <c r="AN818" s="15"/>
      <c r="AO818" s="15"/>
      <c r="AP818" s="15"/>
      <c r="AQ818" s="15"/>
      <c r="AR818" s="15"/>
      <c r="AS818" s="15"/>
      <c r="AT818" s="15"/>
      <c r="AU818" s="15"/>
      <c r="AV818" s="15"/>
      <c r="AW818" s="15"/>
      <c r="AX818" s="15"/>
      <c r="AY818" s="15"/>
      <c r="AZ818" s="15"/>
      <c r="BA818" s="15"/>
      <c r="BB818" s="15"/>
      <c r="BC818" s="15"/>
      <c r="BD818" s="15"/>
      <c r="BE818" s="15"/>
      <c r="BF818" s="15"/>
      <c r="BG818" s="15"/>
      <c r="BH818" s="15"/>
      <c r="BI818" s="15"/>
      <c r="BJ818" s="15"/>
      <c r="BK818" s="15"/>
      <c r="BL818" s="15"/>
      <c r="BM818" s="15"/>
      <c r="BN818" s="15"/>
      <c r="BO818" s="15"/>
      <c r="BP818" s="15"/>
      <c r="BQ818" s="15"/>
      <c r="BR818" s="15"/>
      <c r="BS818" s="15"/>
      <c r="BT818" s="15"/>
      <c r="BU818" s="15"/>
      <c r="BV818" s="15"/>
      <c r="BW818" s="15"/>
    </row>
    <row r="819">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c r="AB819" s="15"/>
      <c r="AC819" s="15"/>
      <c r="AD819" s="15"/>
      <c r="AE819" s="15"/>
      <c r="AF819" s="15"/>
      <c r="AG819" s="15"/>
      <c r="AH819" s="15"/>
      <c r="AI819" s="15"/>
      <c r="AJ819" s="15"/>
      <c r="AK819" s="15"/>
      <c r="AL819" s="15"/>
      <c r="AM819" s="15"/>
      <c r="AN819" s="15"/>
      <c r="AO819" s="15"/>
      <c r="AP819" s="15"/>
      <c r="AQ819" s="15"/>
      <c r="AR819" s="15"/>
      <c r="AS819" s="15"/>
      <c r="AT819" s="15"/>
      <c r="AU819" s="15"/>
      <c r="AV819" s="15"/>
      <c r="AW819" s="15"/>
      <c r="AX819" s="15"/>
      <c r="AY819" s="15"/>
      <c r="AZ819" s="15"/>
      <c r="BA819" s="15"/>
      <c r="BB819" s="15"/>
      <c r="BC819" s="15"/>
      <c r="BD819" s="15"/>
      <c r="BE819" s="15"/>
      <c r="BF819" s="15"/>
      <c r="BG819" s="15"/>
      <c r="BH819" s="15"/>
      <c r="BI819" s="15"/>
      <c r="BJ819" s="15"/>
      <c r="BK819" s="15"/>
      <c r="BL819" s="15"/>
      <c r="BM819" s="15"/>
      <c r="BN819" s="15"/>
      <c r="BO819" s="15"/>
      <c r="BP819" s="15"/>
      <c r="BQ819" s="15"/>
      <c r="BR819" s="15"/>
      <c r="BS819" s="15"/>
      <c r="BT819" s="15"/>
      <c r="BU819" s="15"/>
      <c r="BV819" s="15"/>
      <c r="BW819" s="15"/>
    </row>
    <row r="820">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c r="AB820" s="15"/>
      <c r="AC820" s="15"/>
      <c r="AD820" s="15"/>
      <c r="AE820" s="15"/>
      <c r="AF820" s="15"/>
      <c r="AG820" s="15"/>
      <c r="AH820" s="15"/>
      <c r="AI820" s="15"/>
      <c r="AJ820" s="15"/>
      <c r="AK820" s="15"/>
      <c r="AL820" s="15"/>
      <c r="AM820" s="15"/>
      <c r="AN820" s="15"/>
      <c r="AO820" s="15"/>
      <c r="AP820" s="15"/>
      <c r="AQ820" s="15"/>
      <c r="AR820" s="15"/>
      <c r="AS820" s="15"/>
      <c r="AT820" s="15"/>
      <c r="AU820" s="15"/>
      <c r="AV820" s="15"/>
      <c r="AW820" s="15"/>
      <c r="AX820" s="15"/>
      <c r="AY820" s="15"/>
      <c r="AZ820" s="15"/>
      <c r="BA820" s="15"/>
      <c r="BB820" s="15"/>
      <c r="BC820" s="15"/>
      <c r="BD820" s="15"/>
      <c r="BE820" s="15"/>
      <c r="BF820" s="15"/>
      <c r="BG820" s="15"/>
      <c r="BH820" s="15"/>
      <c r="BI820" s="15"/>
      <c r="BJ820" s="15"/>
      <c r="BK820" s="15"/>
      <c r="BL820" s="15"/>
      <c r="BM820" s="15"/>
      <c r="BN820" s="15"/>
      <c r="BO820" s="15"/>
      <c r="BP820" s="15"/>
      <c r="BQ820" s="15"/>
      <c r="BR820" s="15"/>
      <c r="BS820" s="15"/>
      <c r="BT820" s="15"/>
      <c r="BU820" s="15"/>
      <c r="BV820" s="15"/>
      <c r="BW820" s="15"/>
    </row>
    <row r="82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c r="AB821" s="15"/>
      <c r="AC821" s="15"/>
      <c r="AD821" s="15"/>
      <c r="AE821" s="15"/>
      <c r="AF821" s="15"/>
      <c r="AG821" s="15"/>
      <c r="AH821" s="15"/>
      <c r="AI821" s="15"/>
      <c r="AJ821" s="15"/>
      <c r="AK821" s="15"/>
      <c r="AL821" s="15"/>
      <c r="AM821" s="15"/>
      <c r="AN821" s="15"/>
      <c r="AO821" s="15"/>
      <c r="AP821" s="15"/>
      <c r="AQ821" s="15"/>
      <c r="AR821" s="15"/>
      <c r="AS821" s="15"/>
      <c r="AT821" s="15"/>
      <c r="AU821" s="15"/>
      <c r="AV821" s="15"/>
      <c r="AW821" s="15"/>
      <c r="AX821" s="15"/>
      <c r="AY821" s="15"/>
      <c r="AZ821" s="15"/>
      <c r="BA821" s="15"/>
      <c r="BB821" s="15"/>
      <c r="BC821" s="15"/>
      <c r="BD821" s="15"/>
      <c r="BE821" s="15"/>
      <c r="BF821" s="15"/>
      <c r="BG821" s="15"/>
      <c r="BH821" s="15"/>
      <c r="BI821" s="15"/>
      <c r="BJ821" s="15"/>
      <c r="BK821" s="15"/>
      <c r="BL821" s="15"/>
      <c r="BM821" s="15"/>
      <c r="BN821" s="15"/>
      <c r="BO821" s="15"/>
      <c r="BP821" s="15"/>
      <c r="BQ821" s="15"/>
      <c r="BR821" s="15"/>
      <c r="BS821" s="15"/>
      <c r="BT821" s="15"/>
      <c r="BU821" s="15"/>
      <c r="BV821" s="15"/>
      <c r="BW821" s="15"/>
    </row>
    <row r="822">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c r="AB822" s="15"/>
      <c r="AC822" s="15"/>
      <c r="AD822" s="15"/>
      <c r="AE822" s="15"/>
      <c r="AF822" s="15"/>
      <c r="AG822" s="15"/>
      <c r="AH822" s="15"/>
      <c r="AI822" s="15"/>
      <c r="AJ822" s="15"/>
      <c r="AK822" s="15"/>
      <c r="AL822" s="15"/>
      <c r="AM822" s="15"/>
      <c r="AN822" s="15"/>
      <c r="AO822" s="15"/>
      <c r="AP822" s="15"/>
      <c r="AQ822" s="15"/>
      <c r="AR822" s="15"/>
      <c r="AS822" s="15"/>
      <c r="AT822" s="15"/>
      <c r="AU822" s="15"/>
      <c r="AV822" s="15"/>
      <c r="AW822" s="15"/>
      <c r="AX822" s="15"/>
      <c r="AY822" s="15"/>
      <c r="AZ822" s="15"/>
      <c r="BA822" s="15"/>
      <c r="BB822" s="15"/>
      <c r="BC822" s="15"/>
      <c r="BD822" s="15"/>
      <c r="BE822" s="15"/>
      <c r="BF822" s="15"/>
      <c r="BG822" s="15"/>
      <c r="BH822" s="15"/>
      <c r="BI822" s="15"/>
      <c r="BJ822" s="15"/>
      <c r="BK822" s="15"/>
      <c r="BL822" s="15"/>
      <c r="BM822" s="15"/>
      <c r="BN822" s="15"/>
      <c r="BO822" s="15"/>
      <c r="BP822" s="15"/>
      <c r="BQ822" s="15"/>
      <c r="BR822" s="15"/>
      <c r="BS822" s="15"/>
      <c r="BT822" s="15"/>
      <c r="BU822" s="15"/>
      <c r="BV822" s="15"/>
      <c r="BW822" s="15"/>
    </row>
    <row r="823">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c r="AB823" s="15"/>
      <c r="AC823" s="15"/>
      <c r="AD823" s="15"/>
      <c r="AE823" s="15"/>
      <c r="AF823" s="15"/>
      <c r="AG823" s="15"/>
      <c r="AH823" s="15"/>
      <c r="AI823" s="15"/>
      <c r="AJ823" s="15"/>
      <c r="AK823" s="15"/>
      <c r="AL823" s="15"/>
      <c r="AM823" s="15"/>
      <c r="AN823" s="15"/>
      <c r="AO823" s="15"/>
      <c r="AP823" s="15"/>
      <c r="AQ823" s="15"/>
      <c r="AR823" s="15"/>
      <c r="AS823" s="15"/>
      <c r="AT823" s="15"/>
      <c r="AU823" s="15"/>
      <c r="AV823" s="15"/>
      <c r="AW823" s="15"/>
      <c r="AX823" s="15"/>
      <c r="AY823" s="15"/>
      <c r="AZ823" s="15"/>
      <c r="BA823" s="15"/>
      <c r="BB823" s="15"/>
      <c r="BC823" s="15"/>
      <c r="BD823" s="15"/>
      <c r="BE823" s="15"/>
      <c r="BF823" s="15"/>
      <c r="BG823" s="15"/>
      <c r="BH823" s="15"/>
      <c r="BI823" s="15"/>
      <c r="BJ823" s="15"/>
      <c r="BK823" s="15"/>
      <c r="BL823" s="15"/>
      <c r="BM823" s="15"/>
      <c r="BN823" s="15"/>
      <c r="BO823" s="15"/>
      <c r="BP823" s="15"/>
      <c r="BQ823" s="15"/>
      <c r="BR823" s="15"/>
      <c r="BS823" s="15"/>
      <c r="BT823" s="15"/>
      <c r="BU823" s="15"/>
      <c r="BV823" s="15"/>
      <c r="BW823" s="15"/>
    </row>
    <row r="824">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c r="AB824" s="15"/>
      <c r="AC824" s="15"/>
      <c r="AD824" s="15"/>
      <c r="AE824" s="15"/>
      <c r="AF824" s="15"/>
      <c r="AG824" s="15"/>
      <c r="AH824" s="15"/>
      <c r="AI824" s="15"/>
      <c r="AJ824" s="15"/>
      <c r="AK824" s="15"/>
      <c r="AL824" s="15"/>
      <c r="AM824" s="15"/>
      <c r="AN824" s="15"/>
      <c r="AO824" s="15"/>
      <c r="AP824" s="15"/>
      <c r="AQ824" s="15"/>
      <c r="AR824" s="15"/>
      <c r="AS824" s="15"/>
      <c r="AT824" s="15"/>
      <c r="AU824" s="15"/>
      <c r="AV824" s="15"/>
      <c r="AW824" s="15"/>
      <c r="AX824" s="15"/>
      <c r="AY824" s="15"/>
      <c r="AZ824" s="15"/>
      <c r="BA824" s="15"/>
      <c r="BB824" s="15"/>
      <c r="BC824" s="15"/>
      <c r="BD824" s="15"/>
      <c r="BE824" s="15"/>
      <c r="BF824" s="15"/>
      <c r="BG824" s="15"/>
      <c r="BH824" s="15"/>
      <c r="BI824" s="15"/>
      <c r="BJ824" s="15"/>
      <c r="BK824" s="15"/>
      <c r="BL824" s="15"/>
      <c r="BM824" s="15"/>
      <c r="BN824" s="15"/>
      <c r="BO824" s="15"/>
      <c r="BP824" s="15"/>
      <c r="BQ824" s="15"/>
      <c r="BR824" s="15"/>
      <c r="BS824" s="15"/>
      <c r="BT824" s="15"/>
      <c r="BU824" s="15"/>
      <c r="BV824" s="15"/>
      <c r="BW824" s="15"/>
    </row>
    <row r="825">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c r="AB825" s="15"/>
      <c r="AC825" s="15"/>
      <c r="AD825" s="15"/>
      <c r="AE825" s="15"/>
      <c r="AF825" s="15"/>
      <c r="AG825" s="15"/>
      <c r="AH825" s="15"/>
      <c r="AI825" s="15"/>
      <c r="AJ825" s="15"/>
      <c r="AK825" s="15"/>
      <c r="AL825" s="15"/>
      <c r="AM825" s="15"/>
      <c r="AN825" s="15"/>
      <c r="AO825" s="15"/>
      <c r="AP825" s="15"/>
      <c r="AQ825" s="15"/>
      <c r="AR825" s="15"/>
      <c r="AS825" s="15"/>
      <c r="AT825" s="15"/>
      <c r="AU825" s="15"/>
      <c r="AV825" s="15"/>
      <c r="AW825" s="15"/>
      <c r="AX825" s="15"/>
      <c r="AY825" s="15"/>
      <c r="AZ825" s="15"/>
      <c r="BA825" s="15"/>
      <c r="BB825" s="15"/>
      <c r="BC825" s="15"/>
      <c r="BD825" s="15"/>
      <c r="BE825" s="15"/>
      <c r="BF825" s="15"/>
      <c r="BG825" s="15"/>
      <c r="BH825" s="15"/>
      <c r="BI825" s="15"/>
      <c r="BJ825" s="15"/>
      <c r="BK825" s="15"/>
      <c r="BL825" s="15"/>
      <c r="BM825" s="15"/>
      <c r="BN825" s="15"/>
      <c r="BO825" s="15"/>
      <c r="BP825" s="15"/>
      <c r="BQ825" s="15"/>
      <c r="BR825" s="15"/>
      <c r="BS825" s="15"/>
      <c r="BT825" s="15"/>
      <c r="BU825" s="15"/>
      <c r="BV825" s="15"/>
      <c r="BW825" s="15"/>
    </row>
    <row r="826">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c r="AB826" s="15"/>
      <c r="AC826" s="15"/>
      <c r="AD826" s="15"/>
      <c r="AE826" s="15"/>
      <c r="AF826" s="15"/>
      <c r="AG826" s="15"/>
      <c r="AH826" s="15"/>
      <c r="AI826" s="15"/>
      <c r="AJ826" s="15"/>
      <c r="AK826" s="15"/>
      <c r="AL826" s="15"/>
      <c r="AM826" s="15"/>
      <c r="AN826" s="15"/>
      <c r="AO826" s="15"/>
      <c r="AP826" s="15"/>
      <c r="AQ826" s="15"/>
      <c r="AR826" s="15"/>
      <c r="AS826" s="15"/>
      <c r="AT826" s="15"/>
      <c r="AU826" s="15"/>
      <c r="AV826" s="15"/>
      <c r="AW826" s="15"/>
      <c r="AX826" s="15"/>
      <c r="AY826" s="15"/>
      <c r="AZ826" s="15"/>
      <c r="BA826" s="15"/>
      <c r="BB826" s="15"/>
      <c r="BC826" s="15"/>
      <c r="BD826" s="15"/>
      <c r="BE826" s="15"/>
      <c r="BF826" s="15"/>
      <c r="BG826" s="15"/>
      <c r="BH826" s="15"/>
      <c r="BI826" s="15"/>
      <c r="BJ826" s="15"/>
      <c r="BK826" s="15"/>
      <c r="BL826" s="15"/>
      <c r="BM826" s="15"/>
      <c r="BN826" s="15"/>
      <c r="BO826" s="15"/>
      <c r="BP826" s="15"/>
      <c r="BQ826" s="15"/>
      <c r="BR826" s="15"/>
      <c r="BS826" s="15"/>
      <c r="BT826" s="15"/>
      <c r="BU826" s="15"/>
      <c r="BV826" s="15"/>
      <c r="BW826" s="15"/>
    </row>
    <row r="827">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c r="AB827" s="15"/>
      <c r="AC827" s="15"/>
      <c r="AD827" s="15"/>
      <c r="AE827" s="15"/>
      <c r="AF827" s="15"/>
      <c r="AG827" s="15"/>
      <c r="AH827" s="15"/>
      <c r="AI827" s="15"/>
      <c r="AJ827" s="15"/>
      <c r="AK827" s="15"/>
      <c r="AL827" s="15"/>
      <c r="AM827" s="15"/>
      <c r="AN827" s="15"/>
      <c r="AO827" s="15"/>
      <c r="AP827" s="15"/>
      <c r="AQ827" s="15"/>
      <c r="AR827" s="15"/>
      <c r="AS827" s="15"/>
      <c r="AT827" s="15"/>
      <c r="AU827" s="15"/>
      <c r="AV827" s="15"/>
      <c r="AW827" s="15"/>
      <c r="AX827" s="15"/>
      <c r="AY827" s="15"/>
      <c r="AZ827" s="15"/>
      <c r="BA827" s="15"/>
      <c r="BB827" s="15"/>
      <c r="BC827" s="15"/>
      <c r="BD827" s="15"/>
      <c r="BE827" s="15"/>
      <c r="BF827" s="15"/>
      <c r="BG827" s="15"/>
      <c r="BH827" s="15"/>
      <c r="BI827" s="15"/>
      <c r="BJ827" s="15"/>
      <c r="BK827" s="15"/>
      <c r="BL827" s="15"/>
      <c r="BM827" s="15"/>
      <c r="BN827" s="15"/>
      <c r="BO827" s="15"/>
      <c r="BP827" s="15"/>
      <c r="BQ827" s="15"/>
      <c r="BR827" s="15"/>
      <c r="BS827" s="15"/>
      <c r="BT827" s="15"/>
      <c r="BU827" s="15"/>
      <c r="BV827" s="15"/>
      <c r="BW827" s="15"/>
    </row>
    <row r="828">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c r="AB828" s="15"/>
      <c r="AC828" s="15"/>
      <c r="AD828" s="15"/>
      <c r="AE828" s="15"/>
      <c r="AF828" s="15"/>
      <c r="AG828" s="15"/>
      <c r="AH828" s="15"/>
      <c r="AI828" s="15"/>
      <c r="AJ828" s="15"/>
      <c r="AK828" s="15"/>
      <c r="AL828" s="15"/>
      <c r="AM828" s="15"/>
      <c r="AN828" s="15"/>
      <c r="AO828" s="15"/>
      <c r="AP828" s="15"/>
      <c r="AQ828" s="15"/>
      <c r="AR828" s="15"/>
      <c r="AS828" s="15"/>
      <c r="AT828" s="15"/>
      <c r="AU828" s="15"/>
      <c r="AV828" s="15"/>
      <c r="AW828" s="15"/>
      <c r="AX828" s="15"/>
      <c r="AY828" s="15"/>
      <c r="AZ828" s="15"/>
      <c r="BA828" s="15"/>
      <c r="BB828" s="15"/>
      <c r="BC828" s="15"/>
      <c r="BD828" s="15"/>
      <c r="BE828" s="15"/>
      <c r="BF828" s="15"/>
      <c r="BG828" s="15"/>
      <c r="BH828" s="15"/>
      <c r="BI828" s="15"/>
      <c r="BJ828" s="15"/>
      <c r="BK828" s="15"/>
      <c r="BL828" s="15"/>
      <c r="BM828" s="15"/>
      <c r="BN828" s="15"/>
      <c r="BO828" s="15"/>
      <c r="BP828" s="15"/>
      <c r="BQ828" s="15"/>
      <c r="BR828" s="15"/>
      <c r="BS828" s="15"/>
      <c r="BT828" s="15"/>
      <c r="BU828" s="15"/>
      <c r="BV828" s="15"/>
      <c r="BW828" s="15"/>
    </row>
    <row r="829">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c r="AB829" s="15"/>
      <c r="AC829" s="15"/>
      <c r="AD829" s="15"/>
      <c r="AE829" s="15"/>
      <c r="AF829" s="15"/>
      <c r="AG829" s="15"/>
      <c r="AH829" s="15"/>
      <c r="AI829" s="15"/>
      <c r="AJ829" s="15"/>
      <c r="AK829" s="15"/>
      <c r="AL829" s="15"/>
      <c r="AM829" s="15"/>
      <c r="AN829" s="15"/>
      <c r="AO829" s="15"/>
      <c r="AP829" s="15"/>
      <c r="AQ829" s="15"/>
      <c r="AR829" s="15"/>
      <c r="AS829" s="15"/>
      <c r="AT829" s="15"/>
      <c r="AU829" s="15"/>
      <c r="AV829" s="15"/>
      <c r="AW829" s="15"/>
      <c r="AX829" s="15"/>
      <c r="AY829" s="15"/>
      <c r="AZ829" s="15"/>
      <c r="BA829" s="15"/>
      <c r="BB829" s="15"/>
      <c r="BC829" s="15"/>
      <c r="BD829" s="15"/>
      <c r="BE829" s="15"/>
      <c r="BF829" s="15"/>
      <c r="BG829" s="15"/>
      <c r="BH829" s="15"/>
      <c r="BI829" s="15"/>
      <c r="BJ829" s="15"/>
      <c r="BK829" s="15"/>
      <c r="BL829" s="15"/>
      <c r="BM829" s="15"/>
      <c r="BN829" s="15"/>
      <c r="BO829" s="15"/>
      <c r="BP829" s="15"/>
      <c r="BQ829" s="15"/>
      <c r="BR829" s="15"/>
      <c r="BS829" s="15"/>
      <c r="BT829" s="15"/>
      <c r="BU829" s="15"/>
      <c r="BV829" s="15"/>
      <c r="BW829" s="15"/>
    </row>
    <row r="830">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c r="AB830" s="15"/>
      <c r="AC830" s="15"/>
      <c r="AD830" s="15"/>
      <c r="AE830" s="15"/>
      <c r="AF830" s="15"/>
      <c r="AG830" s="15"/>
      <c r="AH830" s="15"/>
      <c r="AI830" s="15"/>
      <c r="AJ830" s="15"/>
      <c r="AK830" s="15"/>
      <c r="AL830" s="15"/>
      <c r="AM830" s="15"/>
      <c r="AN830" s="15"/>
      <c r="AO830" s="15"/>
      <c r="AP830" s="15"/>
      <c r="AQ830" s="15"/>
      <c r="AR830" s="15"/>
      <c r="AS830" s="15"/>
      <c r="AT830" s="15"/>
      <c r="AU830" s="15"/>
      <c r="AV830" s="15"/>
      <c r="AW830" s="15"/>
      <c r="AX830" s="15"/>
      <c r="AY830" s="15"/>
      <c r="AZ830" s="15"/>
      <c r="BA830" s="15"/>
      <c r="BB830" s="15"/>
      <c r="BC830" s="15"/>
      <c r="BD830" s="15"/>
      <c r="BE830" s="15"/>
      <c r="BF830" s="15"/>
      <c r="BG830" s="15"/>
      <c r="BH830" s="15"/>
      <c r="BI830" s="15"/>
      <c r="BJ830" s="15"/>
      <c r="BK830" s="15"/>
      <c r="BL830" s="15"/>
      <c r="BM830" s="15"/>
      <c r="BN830" s="15"/>
      <c r="BO830" s="15"/>
      <c r="BP830" s="15"/>
      <c r="BQ830" s="15"/>
      <c r="BR830" s="15"/>
      <c r="BS830" s="15"/>
      <c r="BT830" s="15"/>
      <c r="BU830" s="15"/>
      <c r="BV830" s="15"/>
      <c r="BW830" s="15"/>
    </row>
    <row r="83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c r="AB831" s="15"/>
      <c r="AC831" s="15"/>
      <c r="AD831" s="15"/>
      <c r="AE831" s="15"/>
      <c r="AF831" s="15"/>
      <c r="AG831" s="15"/>
      <c r="AH831" s="15"/>
      <c r="AI831" s="15"/>
      <c r="AJ831" s="15"/>
      <c r="AK831" s="15"/>
      <c r="AL831" s="15"/>
      <c r="AM831" s="15"/>
      <c r="AN831" s="15"/>
      <c r="AO831" s="15"/>
      <c r="AP831" s="15"/>
      <c r="AQ831" s="15"/>
      <c r="AR831" s="15"/>
      <c r="AS831" s="15"/>
      <c r="AT831" s="15"/>
      <c r="AU831" s="15"/>
      <c r="AV831" s="15"/>
      <c r="AW831" s="15"/>
      <c r="AX831" s="15"/>
      <c r="AY831" s="15"/>
      <c r="AZ831" s="15"/>
      <c r="BA831" s="15"/>
      <c r="BB831" s="15"/>
      <c r="BC831" s="15"/>
      <c r="BD831" s="15"/>
      <c r="BE831" s="15"/>
      <c r="BF831" s="15"/>
      <c r="BG831" s="15"/>
      <c r="BH831" s="15"/>
      <c r="BI831" s="15"/>
      <c r="BJ831" s="15"/>
      <c r="BK831" s="15"/>
      <c r="BL831" s="15"/>
      <c r="BM831" s="15"/>
      <c r="BN831" s="15"/>
      <c r="BO831" s="15"/>
      <c r="BP831" s="15"/>
      <c r="BQ831" s="15"/>
      <c r="BR831" s="15"/>
      <c r="BS831" s="15"/>
      <c r="BT831" s="15"/>
      <c r="BU831" s="15"/>
      <c r="BV831" s="15"/>
      <c r="BW831" s="15"/>
    </row>
    <row r="832">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c r="AB832" s="15"/>
      <c r="AC832" s="15"/>
      <c r="AD832" s="15"/>
      <c r="AE832" s="15"/>
      <c r="AF832" s="15"/>
      <c r="AG832" s="15"/>
      <c r="AH832" s="15"/>
      <c r="AI832" s="15"/>
      <c r="AJ832" s="15"/>
      <c r="AK832" s="15"/>
      <c r="AL832" s="15"/>
      <c r="AM832" s="15"/>
      <c r="AN832" s="15"/>
      <c r="AO832" s="15"/>
      <c r="AP832" s="15"/>
      <c r="AQ832" s="15"/>
      <c r="AR832" s="15"/>
      <c r="AS832" s="15"/>
      <c r="AT832" s="15"/>
      <c r="AU832" s="15"/>
      <c r="AV832" s="15"/>
      <c r="AW832" s="15"/>
      <c r="AX832" s="15"/>
      <c r="AY832" s="15"/>
      <c r="AZ832" s="15"/>
      <c r="BA832" s="15"/>
      <c r="BB832" s="15"/>
      <c r="BC832" s="15"/>
      <c r="BD832" s="15"/>
      <c r="BE832" s="15"/>
      <c r="BF832" s="15"/>
      <c r="BG832" s="15"/>
      <c r="BH832" s="15"/>
      <c r="BI832" s="15"/>
      <c r="BJ832" s="15"/>
      <c r="BK832" s="15"/>
      <c r="BL832" s="15"/>
      <c r="BM832" s="15"/>
      <c r="BN832" s="15"/>
      <c r="BO832" s="15"/>
      <c r="BP832" s="15"/>
      <c r="BQ832" s="15"/>
      <c r="BR832" s="15"/>
      <c r="BS832" s="15"/>
      <c r="BT832" s="15"/>
      <c r="BU832" s="15"/>
      <c r="BV832" s="15"/>
      <c r="BW832" s="15"/>
    </row>
    <row r="833">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c r="AB833" s="15"/>
      <c r="AC833" s="15"/>
      <c r="AD833" s="15"/>
      <c r="AE833" s="15"/>
      <c r="AF833" s="15"/>
      <c r="AG833" s="15"/>
      <c r="AH833" s="15"/>
      <c r="AI833" s="15"/>
      <c r="AJ833" s="15"/>
      <c r="AK833" s="15"/>
      <c r="AL833" s="15"/>
      <c r="AM833" s="15"/>
      <c r="AN833" s="15"/>
      <c r="AO833" s="15"/>
      <c r="AP833" s="15"/>
      <c r="AQ833" s="15"/>
      <c r="AR833" s="15"/>
      <c r="AS833" s="15"/>
      <c r="AT833" s="15"/>
      <c r="AU833" s="15"/>
      <c r="AV833" s="15"/>
      <c r="AW833" s="15"/>
      <c r="AX833" s="15"/>
      <c r="AY833" s="15"/>
      <c r="AZ833" s="15"/>
      <c r="BA833" s="15"/>
      <c r="BB833" s="15"/>
      <c r="BC833" s="15"/>
      <c r="BD833" s="15"/>
      <c r="BE833" s="15"/>
      <c r="BF833" s="15"/>
      <c r="BG833" s="15"/>
      <c r="BH833" s="15"/>
      <c r="BI833" s="15"/>
      <c r="BJ833" s="15"/>
      <c r="BK833" s="15"/>
      <c r="BL833" s="15"/>
      <c r="BM833" s="15"/>
      <c r="BN833" s="15"/>
      <c r="BO833" s="15"/>
      <c r="BP833" s="15"/>
      <c r="BQ833" s="15"/>
      <c r="BR833" s="15"/>
      <c r="BS833" s="15"/>
      <c r="BT833" s="15"/>
      <c r="BU833" s="15"/>
      <c r="BV833" s="15"/>
      <c r="BW833" s="15"/>
    </row>
    <row r="834">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c r="AB834" s="15"/>
      <c r="AC834" s="15"/>
      <c r="AD834" s="15"/>
      <c r="AE834" s="15"/>
      <c r="AF834" s="15"/>
      <c r="AG834" s="15"/>
      <c r="AH834" s="15"/>
      <c r="AI834" s="15"/>
      <c r="AJ834" s="15"/>
      <c r="AK834" s="15"/>
      <c r="AL834" s="15"/>
      <c r="AM834" s="15"/>
      <c r="AN834" s="15"/>
      <c r="AO834" s="15"/>
      <c r="AP834" s="15"/>
      <c r="AQ834" s="15"/>
      <c r="AR834" s="15"/>
      <c r="AS834" s="15"/>
      <c r="AT834" s="15"/>
      <c r="AU834" s="15"/>
      <c r="AV834" s="15"/>
      <c r="AW834" s="15"/>
      <c r="AX834" s="15"/>
      <c r="AY834" s="15"/>
      <c r="AZ834" s="15"/>
      <c r="BA834" s="15"/>
      <c r="BB834" s="15"/>
      <c r="BC834" s="15"/>
      <c r="BD834" s="15"/>
      <c r="BE834" s="15"/>
      <c r="BF834" s="15"/>
      <c r="BG834" s="15"/>
      <c r="BH834" s="15"/>
      <c r="BI834" s="15"/>
      <c r="BJ834" s="15"/>
      <c r="BK834" s="15"/>
      <c r="BL834" s="15"/>
      <c r="BM834" s="15"/>
      <c r="BN834" s="15"/>
      <c r="BO834" s="15"/>
      <c r="BP834" s="15"/>
      <c r="BQ834" s="15"/>
      <c r="BR834" s="15"/>
      <c r="BS834" s="15"/>
      <c r="BT834" s="15"/>
      <c r="BU834" s="15"/>
      <c r="BV834" s="15"/>
      <c r="BW834" s="15"/>
    </row>
    <row r="835">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c r="AB835" s="15"/>
      <c r="AC835" s="15"/>
      <c r="AD835" s="15"/>
      <c r="AE835" s="15"/>
      <c r="AF835" s="15"/>
      <c r="AG835" s="15"/>
      <c r="AH835" s="15"/>
      <c r="AI835" s="15"/>
      <c r="AJ835" s="15"/>
      <c r="AK835" s="15"/>
      <c r="AL835" s="15"/>
      <c r="AM835" s="15"/>
      <c r="AN835" s="15"/>
      <c r="AO835" s="15"/>
      <c r="AP835" s="15"/>
      <c r="AQ835" s="15"/>
      <c r="AR835" s="15"/>
      <c r="AS835" s="15"/>
      <c r="AT835" s="15"/>
      <c r="AU835" s="15"/>
      <c r="AV835" s="15"/>
      <c r="AW835" s="15"/>
      <c r="AX835" s="15"/>
      <c r="AY835" s="15"/>
      <c r="AZ835" s="15"/>
      <c r="BA835" s="15"/>
      <c r="BB835" s="15"/>
      <c r="BC835" s="15"/>
      <c r="BD835" s="15"/>
      <c r="BE835" s="15"/>
      <c r="BF835" s="15"/>
      <c r="BG835" s="15"/>
      <c r="BH835" s="15"/>
      <c r="BI835" s="15"/>
      <c r="BJ835" s="15"/>
      <c r="BK835" s="15"/>
      <c r="BL835" s="15"/>
      <c r="BM835" s="15"/>
      <c r="BN835" s="15"/>
      <c r="BO835" s="15"/>
      <c r="BP835" s="15"/>
      <c r="BQ835" s="15"/>
      <c r="BR835" s="15"/>
      <c r="BS835" s="15"/>
      <c r="BT835" s="15"/>
      <c r="BU835" s="15"/>
      <c r="BV835" s="15"/>
      <c r="BW835" s="15"/>
    </row>
    <row r="836">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c r="AB836" s="15"/>
      <c r="AC836" s="15"/>
      <c r="AD836" s="15"/>
      <c r="AE836" s="15"/>
      <c r="AF836" s="15"/>
      <c r="AG836" s="15"/>
      <c r="AH836" s="15"/>
      <c r="AI836" s="15"/>
      <c r="AJ836" s="15"/>
      <c r="AK836" s="15"/>
      <c r="AL836" s="15"/>
      <c r="AM836" s="15"/>
      <c r="AN836" s="15"/>
      <c r="AO836" s="15"/>
      <c r="AP836" s="15"/>
      <c r="AQ836" s="15"/>
      <c r="AR836" s="15"/>
      <c r="AS836" s="15"/>
      <c r="AT836" s="15"/>
      <c r="AU836" s="15"/>
      <c r="AV836" s="15"/>
      <c r="AW836" s="15"/>
      <c r="AX836" s="15"/>
      <c r="AY836" s="15"/>
      <c r="AZ836" s="15"/>
      <c r="BA836" s="15"/>
      <c r="BB836" s="15"/>
      <c r="BC836" s="15"/>
      <c r="BD836" s="15"/>
      <c r="BE836" s="15"/>
      <c r="BF836" s="15"/>
      <c r="BG836" s="15"/>
      <c r="BH836" s="15"/>
      <c r="BI836" s="15"/>
      <c r="BJ836" s="15"/>
      <c r="BK836" s="15"/>
      <c r="BL836" s="15"/>
      <c r="BM836" s="15"/>
      <c r="BN836" s="15"/>
      <c r="BO836" s="15"/>
      <c r="BP836" s="15"/>
      <c r="BQ836" s="15"/>
      <c r="BR836" s="15"/>
      <c r="BS836" s="15"/>
      <c r="BT836" s="15"/>
      <c r="BU836" s="15"/>
      <c r="BV836" s="15"/>
      <c r="BW836" s="15"/>
    </row>
    <row r="837">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c r="AB837" s="15"/>
      <c r="AC837" s="15"/>
      <c r="AD837" s="15"/>
      <c r="AE837" s="15"/>
      <c r="AF837" s="15"/>
      <c r="AG837" s="15"/>
      <c r="AH837" s="15"/>
      <c r="AI837" s="15"/>
      <c r="AJ837" s="15"/>
      <c r="AK837" s="15"/>
      <c r="AL837" s="15"/>
      <c r="AM837" s="15"/>
      <c r="AN837" s="15"/>
      <c r="AO837" s="15"/>
      <c r="AP837" s="15"/>
      <c r="AQ837" s="15"/>
      <c r="AR837" s="15"/>
      <c r="AS837" s="15"/>
      <c r="AT837" s="15"/>
      <c r="AU837" s="15"/>
      <c r="AV837" s="15"/>
      <c r="AW837" s="15"/>
      <c r="AX837" s="15"/>
      <c r="AY837" s="15"/>
      <c r="AZ837" s="15"/>
      <c r="BA837" s="15"/>
      <c r="BB837" s="15"/>
      <c r="BC837" s="15"/>
      <c r="BD837" s="15"/>
      <c r="BE837" s="15"/>
      <c r="BF837" s="15"/>
      <c r="BG837" s="15"/>
      <c r="BH837" s="15"/>
      <c r="BI837" s="15"/>
      <c r="BJ837" s="15"/>
      <c r="BK837" s="15"/>
      <c r="BL837" s="15"/>
      <c r="BM837" s="15"/>
      <c r="BN837" s="15"/>
      <c r="BO837" s="15"/>
      <c r="BP837" s="15"/>
      <c r="BQ837" s="15"/>
      <c r="BR837" s="15"/>
      <c r="BS837" s="15"/>
      <c r="BT837" s="15"/>
      <c r="BU837" s="15"/>
      <c r="BV837" s="15"/>
      <c r="BW837" s="15"/>
    </row>
    <row r="838">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c r="AB838" s="15"/>
      <c r="AC838" s="15"/>
      <c r="AD838" s="15"/>
      <c r="AE838" s="15"/>
      <c r="AF838" s="15"/>
      <c r="AG838" s="15"/>
      <c r="AH838" s="15"/>
      <c r="AI838" s="15"/>
      <c r="AJ838" s="15"/>
      <c r="AK838" s="15"/>
      <c r="AL838" s="15"/>
      <c r="AM838" s="15"/>
      <c r="AN838" s="15"/>
      <c r="AO838" s="15"/>
      <c r="AP838" s="15"/>
      <c r="AQ838" s="15"/>
      <c r="AR838" s="15"/>
      <c r="AS838" s="15"/>
      <c r="AT838" s="15"/>
      <c r="AU838" s="15"/>
      <c r="AV838" s="15"/>
      <c r="AW838" s="15"/>
      <c r="AX838" s="15"/>
      <c r="AY838" s="15"/>
      <c r="AZ838" s="15"/>
      <c r="BA838" s="15"/>
      <c r="BB838" s="15"/>
      <c r="BC838" s="15"/>
      <c r="BD838" s="15"/>
      <c r="BE838" s="15"/>
      <c r="BF838" s="15"/>
      <c r="BG838" s="15"/>
      <c r="BH838" s="15"/>
      <c r="BI838" s="15"/>
      <c r="BJ838" s="15"/>
      <c r="BK838" s="15"/>
      <c r="BL838" s="15"/>
      <c r="BM838" s="15"/>
      <c r="BN838" s="15"/>
      <c r="BO838" s="15"/>
      <c r="BP838" s="15"/>
      <c r="BQ838" s="15"/>
      <c r="BR838" s="15"/>
      <c r="BS838" s="15"/>
      <c r="BT838" s="15"/>
      <c r="BU838" s="15"/>
      <c r="BV838" s="15"/>
      <c r="BW838" s="15"/>
    </row>
    <row r="839">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c r="AB839" s="15"/>
      <c r="AC839" s="15"/>
      <c r="AD839" s="15"/>
      <c r="AE839" s="15"/>
      <c r="AF839" s="15"/>
      <c r="AG839" s="15"/>
      <c r="AH839" s="15"/>
      <c r="AI839" s="15"/>
      <c r="AJ839" s="15"/>
      <c r="AK839" s="15"/>
      <c r="AL839" s="15"/>
      <c r="AM839" s="15"/>
      <c r="AN839" s="15"/>
      <c r="AO839" s="15"/>
      <c r="AP839" s="15"/>
      <c r="AQ839" s="15"/>
      <c r="AR839" s="15"/>
      <c r="AS839" s="15"/>
      <c r="AT839" s="15"/>
      <c r="AU839" s="15"/>
      <c r="AV839" s="15"/>
      <c r="AW839" s="15"/>
      <c r="AX839" s="15"/>
      <c r="AY839" s="15"/>
      <c r="AZ839" s="15"/>
      <c r="BA839" s="15"/>
      <c r="BB839" s="15"/>
      <c r="BC839" s="15"/>
      <c r="BD839" s="15"/>
      <c r="BE839" s="15"/>
      <c r="BF839" s="15"/>
      <c r="BG839" s="15"/>
      <c r="BH839" s="15"/>
      <c r="BI839" s="15"/>
      <c r="BJ839" s="15"/>
      <c r="BK839" s="15"/>
      <c r="BL839" s="15"/>
      <c r="BM839" s="15"/>
      <c r="BN839" s="15"/>
      <c r="BO839" s="15"/>
      <c r="BP839" s="15"/>
      <c r="BQ839" s="15"/>
      <c r="BR839" s="15"/>
      <c r="BS839" s="15"/>
      <c r="BT839" s="15"/>
      <c r="BU839" s="15"/>
      <c r="BV839" s="15"/>
      <c r="BW839" s="15"/>
    </row>
    <row r="840">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c r="AB840" s="15"/>
      <c r="AC840" s="15"/>
      <c r="AD840" s="15"/>
      <c r="AE840" s="15"/>
      <c r="AF840" s="15"/>
      <c r="AG840" s="15"/>
      <c r="AH840" s="15"/>
      <c r="AI840" s="15"/>
      <c r="AJ840" s="15"/>
      <c r="AK840" s="15"/>
      <c r="AL840" s="15"/>
      <c r="AM840" s="15"/>
      <c r="AN840" s="15"/>
      <c r="AO840" s="15"/>
      <c r="AP840" s="15"/>
      <c r="AQ840" s="15"/>
      <c r="AR840" s="15"/>
      <c r="AS840" s="15"/>
      <c r="AT840" s="15"/>
      <c r="AU840" s="15"/>
      <c r="AV840" s="15"/>
      <c r="AW840" s="15"/>
      <c r="AX840" s="15"/>
      <c r="AY840" s="15"/>
      <c r="AZ840" s="15"/>
      <c r="BA840" s="15"/>
      <c r="BB840" s="15"/>
      <c r="BC840" s="15"/>
      <c r="BD840" s="15"/>
      <c r="BE840" s="15"/>
      <c r="BF840" s="15"/>
      <c r="BG840" s="15"/>
      <c r="BH840" s="15"/>
      <c r="BI840" s="15"/>
      <c r="BJ840" s="15"/>
      <c r="BK840" s="15"/>
      <c r="BL840" s="15"/>
      <c r="BM840" s="15"/>
      <c r="BN840" s="15"/>
      <c r="BO840" s="15"/>
      <c r="BP840" s="15"/>
      <c r="BQ840" s="15"/>
      <c r="BR840" s="15"/>
      <c r="BS840" s="15"/>
      <c r="BT840" s="15"/>
      <c r="BU840" s="15"/>
      <c r="BV840" s="15"/>
      <c r="BW840" s="15"/>
    </row>
    <row r="84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c r="AB841" s="15"/>
      <c r="AC841" s="15"/>
      <c r="AD841" s="15"/>
      <c r="AE841" s="15"/>
      <c r="AF841" s="15"/>
      <c r="AG841" s="15"/>
      <c r="AH841" s="15"/>
      <c r="AI841" s="15"/>
      <c r="AJ841" s="15"/>
      <c r="AK841" s="15"/>
      <c r="AL841" s="15"/>
      <c r="AM841" s="15"/>
      <c r="AN841" s="15"/>
      <c r="AO841" s="15"/>
      <c r="AP841" s="15"/>
      <c r="AQ841" s="15"/>
      <c r="AR841" s="15"/>
      <c r="AS841" s="15"/>
      <c r="AT841" s="15"/>
      <c r="AU841" s="15"/>
      <c r="AV841" s="15"/>
      <c r="AW841" s="15"/>
      <c r="AX841" s="15"/>
      <c r="AY841" s="15"/>
      <c r="AZ841" s="15"/>
      <c r="BA841" s="15"/>
      <c r="BB841" s="15"/>
      <c r="BC841" s="15"/>
      <c r="BD841" s="15"/>
      <c r="BE841" s="15"/>
      <c r="BF841" s="15"/>
      <c r="BG841" s="15"/>
      <c r="BH841" s="15"/>
      <c r="BI841" s="15"/>
      <c r="BJ841" s="15"/>
      <c r="BK841" s="15"/>
      <c r="BL841" s="15"/>
      <c r="BM841" s="15"/>
      <c r="BN841" s="15"/>
      <c r="BO841" s="15"/>
      <c r="BP841" s="15"/>
      <c r="BQ841" s="15"/>
      <c r="BR841" s="15"/>
      <c r="BS841" s="15"/>
      <c r="BT841" s="15"/>
      <c r="BU841" s="15"/>
      <c r="BV841" s="15"/>
      <c r="BW841" s="15"/>
    </row>
    <row r="842">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c r="AB842" s="15"/>
      <c r="AC842" s="15"/>
      <c r="AD842" s="15"/>
      <c r="AE842" s="15"/>
      <c r="AF842" s="15"/>
      <c r="AG842" s="15"/>
      <c r="AH842" s="15"/>
      <c r="AI842" s="15"/>
      <c r="AJ842" s="15"/>
      <c r="AK842" s="15"/>
      <c r="AL842" s="15"/>
      <c r="AM842" s="15"/>
      <c r="AN842" s="15"/>
      <c r="AO842" s="15"/>
      <c r="AP842" s="15"/>
      <c r="AQ842" s="15"/>
      <c r="AR842" s="15"/>
      <c r="AS842" s="15"/>
      <c r="AT842" s="15"/>
      <c r="AU842" s="15"/>
      <c r="AV842" s="15"/>
      <c r="AW842" s="15"/>
      <c r="AX842" s="15"/>
      <c r="AY842" s="15"/>
      <c r="AZ842" s="15"/>
      <c r="BA842" s="15"/>
      <c r="BB842" s="15"/>
      <c r="BC842" s="15"/>
      <c r="BD842" s="15"/>
      <c r="BE842" s="15"/>
      <c r="BF842" s="15"/>
      <c r="BG842" s="15"/>
      <c r="BH842" s="15"/>
      <c r="BI842" s="15"/>
      <c r="BJ842" s="15"/>
      <c r="BK842" s="15"/>
      <c r="BL842" s="15"/>
      <c r="BM842" s="15"/>
      <c r="BN842" s="15"/>
      <c r="BO842" s="15"/>
      <c r="BP842" s="15"/>
      <c r="BQ842" s="15"/>
      <c r="BR842" s="15"/>
      <c r="BS842" s="15"/>
      <c r="BT842" s="15"/>
      <c r="BU842" s="15"/>
      <c r="BV842" s="15"/>
      <c r="BW842" s="15"/>
    </row>
    <row r="843">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c r="AB843" s="15"/>
      <c r="AC843" s="15"/>
      <c r="AD843" s="15"/>
      <c r="AE843" s="15"/>
      <c r="AF843" s="15"/>
      <c r="AG843" s="15"/>
      <c r="AH843" s="15"/>
      <c r="AI843" s="15"/>
      <c r="AJ843" s="15"/>
      <c r="AK843" s="15"/>
      <c r="AL843" s="15"/>
      <c r="AM843" s="15"/>
      <c r="AN843" s="15"/>
      <c r="AO843" s="15"/>
      <c r="AP843" s="15"/>
      <c r="AQ843" s="15"/>
      <c r="AR843" s="15"/>
      <c r="AS843" s="15"/>
      <c r="AT843" s="15"/>
      <c r="AU843" s="15"/>
      <c r="AV843" s="15"/>
      <c r="AW843" s="15"/>
      <c r="AX843" s="15"/>
      <c r="AY843" s="15"/>
      <c r="AZ843" s="15"/>
      <c r="BA843" s="15"/>
      <c r="BB843" s="15"/>
      <c r="BC843" s="15"/>
      <c r="BD843" s="15"/>
      <c r="BE843" s="15"/>
      <c r="BF843" s="15"/>
      <c r="BG843" s="15"/>
      <c r="BH843" s="15"/>
      <c r="BI843" s="15"/>
      <c r="BJ843" s="15"/>
      <c r="BK843" s="15"/>
      <c r="BL843" s="15"/>
      <c r="BM843" s="15"/>
      <c r="BN843" s="15"/>
      <c r="BO843" s="15"/>
      <c r="BP843" s="15"/>
      <c r="BQ843" s="15"/>
      <c r="BR843" s="15"/>
      <c r="BS843" s="15"/>
      <c r="BT843" s="15"/>
      <c r="BU843" s="15"/>
      <c r="BV843" s="15"/>
      <c r="BW843" s="15"/>
    </row>
    <row r="844">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c r="AB844" s="15"/>
      <c r="AC844" s="15"/>
      <c r="AD844" s="15"/>
      <c r="AE844" s="15"/>
      <c r="AF844" s="15"/>
      <c r="AG844" s="15"/>
      <c r="AH844" s="15"/>
      <c r="AI844" s="15"/>
      <c r="AJ844" s="15"/>
      <c r="AK844" s="15"/>
      <c r="AL844" s="15"/>
      <c r="AM844" s="15"/>
      <c r="AN844" s="15"/>
      <c r="AO844" s="15"/>
      <c r="AP844" s="15"/>
      <c r="AQ844" s="15"/>
      <c r="AR844" s="15"/>
      <c r="AS844" s="15"/>
      <c r="AT844" s="15"/>
      <c r="AU844" s="15"/>
      <c r="AV844" s="15"/>
      <c r="AW844" s="15"/>
      <c r="AX844" s="15"/>
      <c r="AY844" s="15"/>
      <c r="AZ844" s="15"/>
      <c r="BA844" s="15"/>
      <c r="BB844" s="15"/>
      <c r="BC844" s="15"/>
      <c r="BD844" s="15"/>
      <c r="BE844" s="15"/>
      <c r="BF844" s="15"/>
      <c r="BG844" s="15"/>
      <c r="BH844" s="15"/>
      <c r="BI844" s="15"/>
      <c r="BJ844" s="15"/>
      <c r="BK844" s="15"/>
      <c r="BL844" s="15"/>
      <c r="BM844" s="15"/>
      <c r="BN844" s="15"/>
      <c r="BO844" s="15"/>
      <c r="BP844" s="15"/>
      <c r="BQ844" s="15"/>
      <c r="BR844" s="15"/>
      <c r="BS844" s="15"/>
      <c r="BT844" s="15"/>
      <c r="BU844" s="15"/>
      <c r="BV844" s="15"/>
      <c r="BW844" s="15"/>
    </row>
    <row r="845">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c r="AB845" s="15"/>
      <c r="AC845" s="15"/>
      <c r="AD845" s="15"/>
      <c r="AE845" s="15"/>
      <c r="AF845" s="15"/>
      <c r="AG845" s="15"/>
      <c r="AH845" s="15"/>
      <c r="AI845" s="15"/>
      <c r="AJ845" s="15"/>
      <c r="AK845" s="15"/>
      <c r="AL845" s="15"/>
      <c r="AM845" s="15"/>
      <c r="AN845" s="15"/>
      <c r="AO845" s="15"/>
      <c r="AP845" s="15"/>
      <c r="AQ845" s="15"/>
      <c r="AR845" s="15"/>
      <c r="AS845" s="15"/>
      <c r="AT845" s="15"/>
      <c r="AU845" s="15"/>
      <c r="AV845" s="15"/>
      <c r="AW845" s="15"/>
      <c r="AX845" s="15"/>
      <c r="AY845" s="15"/>
      <c r="AZ845" s="15"/>
      <c r="BA845" s="15"/>
      <c r="BB845" s="15"/>
      <c r="BC845" s="15"/>
      <c r="BD845" s="15"/>
      <c r="BE845" s="15"/>
      <c r="BF845" s="15"/>
      <c r="BG845" s="15"/>
      <c r="BH845" s="15"/>
      <c r="BI845" s="15"/>
      <c r="BJ845" s="15"/>
      <c r="BK845" s="15"/>
      <c r="BL845" s="15"/>
      <c r="BM845" s="15"/>
      <c r="BN845" s="15"/>
      <c r="BO845" s="15"/>
      <c r="BP845" s="15"/>
      <c r="BQ845" s="15"/>
      <c r="BR845" s="15"/>
      <c r="BS845" s="15"/>
      <c r="BT845" s="15"/>
      <c r="BU845" s="15"/>
      <c r="BV845" s="15"/>
      <c r="BW845" s="15"/>
    </row>
    <row r="846">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c r="AB846" s="15"/>
      <c r="AC846" s="15"/>
      <c r="AD846" s="15"/>
      <c r="AE846" s="15"/>
      <c r="AF846" s="15"/>
      <c r="AG846" s="15"/>
      <c r="AH846" s="15"/>
      <c r="AI846" s="15"/>
      <c r="AJ846" s="15"/>
      <c r="AK846" s="15"/>
      <c r="AL846" s="15"/>
      <c r="AM846" s="15"/>
      <c r="AN846" s="15"/>
      <c r="AO846" s="15"/>
      <c r="AP846" s="15"/>
      <c r="AQ846" s="15"/>
      <c r="AR846" s="15"/>
      <c r="AS846" s="15"/>
      <c r="AT846" s="15"/>
      <c r="AU846" s="15"/>
      <c r="AV846" s="15"/>
      <c r="AW846" s="15"/>
      <c r="AX846" s="15"/>
      <c r="AY846" s="15"/>
      <c r="AZ846" s="15"/>
      <c r="BA846" s="15"/>
      <c r="BB846" s="15"/>
      <c r="BC846" s="15"/>
      <c r="BD846" s="15"/>
      <c r="BE846" s="15"/>
      <c r="BF846" s="15"/>
      <c r="BG846" s="15"/>
      <c r="BH846" s="15"/>
      <c r="BI846" s="15"/>
      <c r="BJ846" s="15"/>
      <c r="BK846" s="15"/>
      <c r="BL846" s="15"/>
      <c r="BM846" s="15"/>
      <c r="BN846" s="15"/>
      <c r="BO846" s="15"/>
      <c r="BP846" s="15"/>
      <c r="BQ846" s="15"/>
      <c r="BR846" s="15"/>
      <c r="BS846" s="15"/>
      <c r="BT846" s="15"/>
      <c r="BU846" s="15"/>
      <c r="BV846" s="15"/>
      <c r="BW846" s="15"/>
    </row>
    <row r="847">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c r="AB847" s="15"/>
      <c r="AC847" s="15"/>
      <c r="AD847" s="15"/>
      <c r="AE847" s="15"/>
      <c r="AF847" s="15"/>
      <c r="AG847" s="15"/>
      <c r="AH847" s="15"/>
      <c r="AI847" s="15"/>
      <c r="AJ847" s="15"/>
      <c r="AK847" s="15"/>
      <c r="AL847" s="15"/>
      <c r="AM847" s="15"/>
      <c r="AN847" s="15"/>
      <c r="AO847" s="15"/>
      <c r="AP847" s="15"/>
      <c r="AQ847" s="15"/>
      <c r="AR847" s="15"/>
      <c r="AS847" s="15"/>
      <c r="AT847" s="15"/>
      <c r="AU847" s="15"/>
      <c r="AV847" s="15"/>
      <c r="AW847" s="15"/>
      <c r="AX847" s="15"/>
      <c r="AY847" s="15"/>
      <c r="AZ847" s="15"/>
      <c r="BA847" s="15"/>
      <c r="BB847" s="15"/>
      <c r="BC847" s="15"/>
      <c r="BD847" s="15"/>
      <c r="BE847" s="15"/>
      <c r="BF847" s="15"/>
      <c r="BG847" s="15"/>
      <c r="BH847" s="15"/>
      <c r="BI847" s="15"/>
      <c r="BJ847" s="15"/>
      <c r="BK847" s="15"/>
      <c r="BL847" s="15"/>
      <c r="BM847" s="15"/>
      <c r="BN847" s="15"/>
      <c r="BO847" s="15"/>
      <c r="BP847" s="15"/>
      <c r="BQ847" s="15"/>
      <c r="BR847" s="15"/>
      <c r="BS847" s="15"/>
      <c r="BT847" s="15"/>
      <c r="BU847" s="15"/>
      <c r="BV847" s="15"/>
      <c r="BW847" s="15"/>
    </row>
    <row r="848">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c r="AB848" s="15"/>
      <c r="AC848" s="15"/>
      <c r="AD848" s="15"/>
      <c r="AE848" s="15"/>
      <c r="AF848" s="15"/>
      <c r="AG848" s="15"/>
      <c r="AH848" s="15"/>
      <c r="AI848" s="15"/>
      <c r="AJ848" s="15"/>
      <c r="AK848" s="15"/>
      <c r="AL848" s="15"/>
      <c r="AM848" s="15"/>
      <c r="AN848" s="15"/>
      <c r="AO848" s="15"/>
      <c r="AP848" s="15"/>
      <c r="AQ848" s="15"/>
      <c r="AR848" s="15"/>
      <c r="AS848" s="15"/>
      <c r="AT848" s="15"/>
      <c r="AU848" s="15"/>
      <c r="AV848" s="15"/>
      <c r="AW848" s="15"/>
      <c r="AX848" s="15"/>
      <c r="AY848" s="15"/>
      <c r="AZ848" s="15"/>
      <c r="BA848" s="15"/>
      <c r="BB848" s="15"/>
      <c r="BC848" s="15"/>
      <c r="BD848" s="15"/>
      <c r="BE848" s="15"/>
      <c r="BF848" s="15"/>
      <c r="BG848" s="15"/>
      <c r="BH848" s="15"/>
      <c r="BI848" s="15"/>
      <c r="BJ848" s="15"/>
      <c r="BK848" s="15"/>
      <c r="BL848" s="15"/>
      <c r="BM848" s="15"/>
      <c r="BN848" s="15"/>
      <c r="BO848" s="15"/>
      <c r="BP848" s="15"/>
      <c r="BQ848" s="15"/>
      <c r="BR848" s="15"/>
      <c r="BS848" s="15"/>
      <c r="BT848" s="15"/>
      <c r="BU848" s="15"/>
      <c r="BV848" s="15"/>
      <c r="BW848" s="15"/>
    </row>
    <row r="849">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c r="AB849" s="15"/>
      <c r="AC849" s="15"/>
      <c r="AD849" s="15"/>
      <c r="AE849" s="15"/>
      <c r="AF849" s="15"/>
      <c r="AG849" s="15"/>
      <c r="AH849" s="15"/>
      <c r="AI849" s="15"/>
      <c r="AJ849" s="15"/>
      <c r="AK849" s="15"/>
      <c r="AL849" s="15"/>
      <c r="AM849" s="15"/>
      <c r="AN849" s="15"/>
      <c r="AO849" s="15"/>
      <c r="AP849" s="15"/>
      <c r="AQ849" s="15"/>
      <c r="AR849" s="15"/>
      <c r="AS849" s="15"/>
      <c r="AT849" s="15"/>
      <c r="AU849" s="15"/>
      <c r="AV849" s="15"/>
      <c r="AW849" s="15"/>
      <c r="AX849" s="15"/>
      <c r="AY849" s="15"/>
      <c r="AZ849" s="15"/>
      <c r="BA849" s="15"/>
      <c r="BB849" s="15"/>
      <c r="BC849" s="15"/>
      <c r="BD849" s="15"/>
      <c r="BE849" s="15"/>
      <c r="BF849" s="15"/>
      <c r="BG849" s="15"/>
      <c r="BH849" s="15"/>
      <c r="BI849" s="15"/>
      <c r="BJ849" s="15"/>
      <c r="BK849" s="15"/>
      <c r="BL849" s="15"/>
      <c r="BM849" s="15"/>
      <c r="BN849" s="15"/>
      <c r="BO849" s="15"/>
      <c r="BP849" s="15"/>
      <c r="BQ849" s="15"/>
      <c r="BR849" s="15"/>
      <c r="BS849" s="15"/>
      <c r="BT849" s="15"/>
      <c r="BU849" s="15"/>
      <c r="BV849" s="15"/>
      <c r="BW849" s="15"/>
    </row>
    <row r="850">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c r="AB850" s="15"/>
      <c r="AC850" s="15"/>
      <c r="AD850" s="15"/>
      <c r="AE850" s="15"/>
      <c r="AF850" s="15"/>
      <c r="AG850" s="15"/>
      <c r="AH850" s="15"/>
      <c r="AI850" s="15"/>
      <c r="AJ850" s="15"/>
      <c r="AK850" s="15"/>
      <c r="AL850" s="15"/>
      <c r="AM850" s="15"/>
      <c r="AN850" s="15"/>
      <c r="AO850" s="15"/>
      <c r="AP850" s="15"/>
      <c r="AQ850" s="15"/>
      <c r="AR850" s="15"/>
      <c r="AS850" s="15"/>
      <c r="AT850" s="15"/>
      <c r="AU850" s="15"/>
      <c r="AV850" s="15"/>
      <c r="AW850" s="15"/>
      <c r="AX850" s="15"/>
      <c r="AY850" s="15"/>
      <c r="AZ850" s="15"/>
      <c r="BA850" s="15"/>
      <c r="BB850" s="15"/>
      <c r="BC850" s="15"/>
      <c r="BD850" s="15"/>
      <c r="BE850" s="15"/>
      <c r="BF850" s="15"/>
      <c r="BG850" s="15"/>
      <c r="BH850" s="15"/>
      <c r="BI850" s="15"/>
      <c r="BJ850" s="15"/>
      <c r="BK850" s="15"/>
      <c r="BL850" s="15"/>
      <c r="BM850" s="15"/>
      <c r="BN850" s="15"/>
      <c r="BO850" s="15"/>
      <c r="BP850" s="15"/>
      <c r="BQ850" s="15"/>
      <c r="BR850" s="15"/>
      <c r="BS850" s="15"/>
      <c r="BT850" s="15"/>
      <c r="BU850" s="15"/>
      <c r="BV850" s="15"/>
      <c r="BW850" s="15"/>
    </row>
    <row r="85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c r="AB851" s="15"/>
      <c r="AC851" s="15"/>
      <c r="AD851" s="15"/>
      <c r="AE851" s="15"/>
      <c r="AF851" s="15"/>
      <c r="AG851" s="15"/>
      <c r="AH851" s="15"/>
      <c r="AI851" s="15"/>
      <c r="AJ851" s="15"/>
      <c r="AK851" s="15"/>
      <c r="AL851" s="15"/>
      <c r="AM851" s="15"/>
      <c r="AN851" s="15"/>
      <c r="AO851" s="15"/>
      <c r="AP851" s="15"/>
      <c r="AQ851" s="15"/>
      <c r="AR851" s="15"/>
      <c r="AS851" s="15"/>
      <c r="AT851" s="15"/>
      <c r="AU851" s="15"/>
      <c r="AV851" s="15"/>
      <c r="AW851" s="15"/>
      <c r="AX851" s="15"/>
      <c r="AY851" s="15"/>
      <c r="AZ851" s="15"/>
      <c r="BA851" s="15"/>
      <c r="BB851" s="15"/>
      <c r="BC851" s="15"/>
      <c r="BD851" s="15"/>
      <c r="BE851" s="15"/>
      <c r="BF851" s="15"/>
      <c r="BG851" s="15"/>
      <c r="BH851" s="15"/>
      <c r="BI851" s="15"/>
      <c r="BJ851" s="15"/>
      <c r="BK851" s="15"/>
      <c r="BL851" s="15"/>
      <c r="BM851" s="15"/>
      <c r="BN851" s="15"/>
      <c r="BO851" s="15"/>
      <c r="BP851" s="15"/>
      <c r="BQ851" s="15"/>
      <c r="BR851" s="15"/>
      <c r="BS851" s="15"/>
      <c r="BT851" s="15"/>
      <c r="BU851" s="15"/>
      <c r="BV851" s="15"/>
      <c r="BW851" s="15"/>
    </row>
    <row r="852">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c r="AB852" s="15"/>
      <c r="AC852" s="15"/>
      <c r="AD852" s="15"/>
      <c r="AE852" s="15"/>
      <c r="AF852" s="15"/>
      <c r="AG852" s="15"/>
      <c r="AH852" s="15"/>
      <c r="AI852" s="15"/>
      <c r="AJ852" s="15"/>
      <c r="AK852" s="15"/>
      <c r="AL852" s="15"/>
      <c r="AM852" s="15"/>
      <c r="AN852" s="15"/>
      <c r="AO852" s="15"/>
      <c r="AP852" s="15"/>
      <c r="AQ852" s="15"/>
      <c r="AR852" s="15"/>
      <c r="AS852" s="15"/>
      <c r="AT852" s="15"/>
      <c r="AU852" s="15"/>
      <c r="AV852" s="15"/>
      <c r="AW852" s="15"/>
      <c r="AX852" s="15"/>
      <c r="AY852" s="15"/>
      <c r="AZ852" s="15"/>
      <c r="BA852" s="15"/>
      <c r="BB852" s="15"/>
      <c r="BC852" s="15"/>
      <c r="BD852" s="15"/>
      <c r="BE852" s="15"/>
      <c r="BF852" s="15"/>
      <c r="BG852" s="15"/>
      <c r="BH852" s="15"/>
      <c r="BI852" s="15"/>
      <c r="BJ852" s="15"/>
      <c r="BK852" s="15"/>
      <c r="BL852" s="15"/>
      <c r="BM852" s="15"/>
      <c r="BN852" s="15"/>
      <c r="BO852" s="15"/>
      <c r="BP852" s="15"/>
      <c r="BQ852" s="15"/>
      <c r="BR852" s="15"/>
      <c r="BS852" s="15"/>
      <c r="BT852" s="15"/>
      <c r="BU852" s="15"/>
      <c r="BV852" s="15"/>
      <c r="BW852" s="15"/>
    </row>
    <row r="853">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c r="AB853" s="15"/>
      <c r="AC853" s="15"/>
      <c r="AD853" s="15"/>
      <c r="AE853" s="15"/>
      <c r="AF853" s="15"/>
      <c r="AG853" s="15"/>
      <c r="AH853" s="15"/>
      <c r="AI853" s="15"/>
      <c r="AJ853" s="15"/>
      <c r="AK853" s="15"/>
      <c r="AL853" s="15"/>
      <c r="AM853" s="15"/>
      <c r="AN853" s="15"/>
      <c r="AO853" s="15"/>
      <c r="AP853" s="15"/>
      <c r="AQ853" s="15"/>
      <c r="AR853" s="15"/>
      <c r="AS853" s="15"/>
      <c r="AT853" s="15"/>
      <c r="AU853" s="15"/>
      <c r="AV853" s="15"/>
      <c r="AW853" s="15"/>
      <c r="AX853" s="15"/>
      <c r="AY853" s="15"/>
      <c r="AZ853" s="15"/>
      <c r="BA853" s="15"/>
      <c r="BB853" s="15"/>
      <c r="BC853" s="15"/>
      <c r="BD853" s="15"/>
      <c r="BE853" s="15"/>
      <c r="BF853" s="15"/>
      <c r="BG853" s="15"/>
      <c r="BH853" s="15"/>
      <c r="BI853" s="15"/>
      <c r="BJ853" s="15"/>
      <c r="BK853" s="15"/>
      <c r="BL853" s="15"/>
      <c r="BM853" s="15"/>
      <c r="BN853" s="15"/>
      <c r="BO853" s="15"/>
      <c r="BP853" s="15"/>
      <c r="BQ853" s="15"/>
      <c r="BR853" s="15"/>
      <c r="BS853" s="15"/>
      <c r="BT853" s="15"/>
      <c r="BU853" s="15"/>
      <c r="BV853" s="15"/>
      <c r="BW853" s="15"/>
    </row>
    <row r="854">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c r="AB854" s="15"/>
      <c r="AC854" s="15"/>
      <c r="AD854" s="15"/>
      <c r="AE854" s="15"/>
      <c r="AF854" s="15"/>
      <c r="AG854" s="15"/>
      <c r="AH854" s="15"/>
      <c r="AI854" s="15"/>
      <c r="AJ854" s="15"/>
      <c r="AK854" s="15"/>
      <c r="AL854" s="15"/>
      <c r="AM854" s="15"/>
      <c r="AN854" s="15"/>
      <c r="AO854" s="15"/>
      <c r="AP854" s="15"/>
      <c r="AQ854" s="15"/>
      <c r="AR854" s="15"/>
      <c r="AS854" s="15"/>
      <c r="AT854" s="15"/>
      <c r="AU854" s="15"/>
      <c r="AV854" s="15"/>
      <c r="AW854" s="15"/>
      <c r="AX854" s="15"/>
      <c r="AY854" s="15"/>
      <c r="AZ854" s="15"/>
      <c r="BA854" s="15"/>
      <c r="BB854" s="15"/>
      <c r="BC854" s="15"/>
      <c r="BD854" s="15"/>
      <c r="BE854" s="15"/>
      <c r="BF854" s="15"/>
      <c r="BG854" s="15"/>
      <c r="BH854" s="15"/>
      <c r="BI854" s="15"/>
      <c r="BJ854" s="15"/>
      <c r="BK854" s="15"/>
      <c r="BL854" s="15"/>
      <c r="BM854" s="15"/>
      <c r="BN854" s="15"/>
      <c r="BO854" s="15"/>
      <c r="BP854" s="15"/>
      <c r="BQ854" s="15"/>
      <c r="BR854" s="15"/>
      <c r="BS854" s="15"/>
      <c r="BT854" s="15"/>
      <c r="BU854" s="15"/>
      <c r="BV854" s="15"/>
      <c r="BW854" s="15"/>
    </row>
    <row r="855">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c r="AB855" s="15"/>
      <c r="AC855" s="15"/>
      <c r="AD855" s="15"/>
      <c r="AE855" s="15"/>
      <c r="AF855" s="15"/>
      <c r="AG855" s="15"/>
      <c r="AH855" s="15"/>
      <c r="AI855" s="15"/>
      <c r="AJ855" s="15"/>
      <c r="AK855" s="15"/>
      <c r="AL855" s="15"/>
      <c r="AM855" s="15"/>
      <c r="AN855" s="15"/>
      <c r="AO855" s="15"/>
      <c r="AP855" s="15"/>
      <c r="AQ855" s="15"/>
      <c r="AR855" s="15"/>
      <c r="AS855" s="15"/>
      <c r="AT855" s="15"/>
      <c r="AU855" s="15"/>
      <c r="AV855" s="15"/>
      <c r="AW855" s="15"/>
      <c r="AX855" s="15"/>
      <c r="AY855" s="15"/>
      <c r="AZ855" s="15"/>
      <c r="BA855" s="15"/>
      <c r="BB855" s="15"/>
      <c r="BC855" s="15"/>
      <c r="BD855" s="15"/>
      <c r="BE855" s="15"/>
      <c r="BF855" s="15"/>
      <c r="BG855" s="15"/>
      <c r="BH855" s="15"/>
      <c r="BI855" s="15"/>
      <c r="BJ855" s="15"/>
      <c r="BK855" s="15"/>
      <c r="BL855" s="15"/>
      <c r="BM855" s="15"/>
      <c r="BN855" s="15"/>
      <c r="BO855" s="15"/>
      <c r="BP855" s="15"/>
      <c r="BQ855" s="15"/>
      <c r="BR855" s="15"/>
      <c r="BS855" s="15"/>
      <c r="BT855" s="15"/>
      <c r="BU855" s="15"/>
      <c r="BV855" s="15"/>
      <c r="BW855" s="15"/>
    </row>
    <row r="856">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c r="AB856" s="15"/>
      <c r="AC856" s="15"/>
      <c r="AD856" s="15"/>
      <c r="AE856" s="15"/>
      <c r="AF856" s="15"/>
      <c r="AG856" s="15"/>
      <c r="AH856" s="15"/>
      <c r="AI856" s="15"/>
      <c r="AJ856" s="15"/>
      <c r="AK856" s="15"/>
      <c r="AL856" s="15"/>
      <c r="AM856" s="15"/>
      <c r="AN856" s="15"/>
      <c r="AO856" s="15"/>
      <c r="AP856" s="15"/>
      <c r="AQ856" s="15"/>
      <c r="AR856" s="15"/>
      <c r="AS856" s="15"/>
      <c r="AT856" s="15"/>
      <c r="AU856" s="15"/>
      <c r="AV856" s="15"/>
      <c r="AW856" s="15"/>
      <c r="AX856" s="15"/>
      <c r="AY856" s="15"/>
      <c r="AZ856" s="15"/>
      <c r="BA856" s="15"/>
      <c r="BB856" s="15"/>
      <c r="BC856" s="15"/>
      <c r="BD856" s="15"/>
      <c r="BE856" s="15"/>
      <c r="BF856" s="15"/>
      <c r="BG856" s="15"/>
      <c r="BH856" s="15"/>
      <c r="BI856" s="15"/>
      <c r="BJ856" s="15"/>
      <c r="BK856" s="15"/>
      <c r="BL856" s="15"/>
      <c r="BM856" s="15"/>
      <c r="BN856" s="15"/>
      <c r="BO856" s="15"/>
      <c r="BP856" s="15"/>
      <c r="BQ856" s="15"/>
      <c r="BR856" s="15"/>
      <c r="BS856" s="15"/>
      <c r="BT856" s="15"/>
      <c r="BU856" s="15"/>
      <c r="BV856" s="15"/>
      <c r="BW856" s="15"/>
    </row>
    <row r="857">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c r="AB857" s="15"/>
      <c r="AC857" s="15"/>
      <c r="AD857" s="15"/>
      <c r="AE857" s="15"/>
      <c r="AF857" s="15"/>
      <c r="AG857" s="15"/>
      <c r="AH857" s="15"/>
      <c r="AI857" s="15"/>
      <c r="AJ857" s="15"/>
      <c r="AK857" s="15"/>
      <c r="AL857" s="15"/>
      <c r="AM857" s="15"/>
      <c r="AN857" s="15"/>
      <c r="AO857" s="15"/>
      <c r="AP857" s="15"/>
      <c r="AQ857" s="15"/>
      <c r="AR857" s="15"/>
      <c r="AS857" s="15"/>
      <c r="AT857" s="15"/>
      <c r="AU857" s="15"/>
      <c r="AV857" s="15"/>
      <c r="AW857" s="15"/>
      <c r="AX857" s="15"/>
      <c r="AY857" s="15"/>
      <c r="AZ857" s="15"/>
      <c r="BA857" s="15"/>
      <c r="BB857" s="15"/>
      <c r="BC857" s="15"/>
      <c r="BD857" s="15"/>
      <c r="BE857" s="15"/>
      <c r="BF857" s="15"/>
      <c r="BG857" s="15"/>
      <c r="BH857" s="15"/>
      <c r="BI857" s="15"/>
      <c r="BJ857" s="15"/>
      <c r="BK857" s="15"/>
      <c r="BL857" s="15"/>
      <c r="BM857" s="15"/>
      <c r="BN857" s="15"/>
      <c r="BO857" s="15"/>
      <c r="BP857" s="15"/>
      <c r="BQ857" s="15"/>
      <c r="BR857" s="15"/>
      <c r="BS857" s="15"/>
      <c r="BT857" s="15"/>
      <c r="BU857" s="15"/>
      <c r="BV857" s="15"/>
      <c r="BW857" s="15"/>
    </row>
    <row r="858">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c r="AB858" s="15"/>
      <c r="AC858" s="15"/>
      <c r="AD858" s="15"/>
      <c r="AE858" s="15"/>
      <c r="AF858" s="15"/>
      <c r="AG858" s="15"/>
      <c r="AH858" s="15"/>
      <c r="AI858" s="15"/>
      <c r="AJ858" s="15"/>
      <c r="AK858" s="15"/>
      <c r="AL858" s="15"/>
      <c r="AM858" s="15"/>
      <c r="AN858" s="15"/>
      <c r="AO858" s="15"/>
      <c r="AP858" s="15"/>
      <c r="AQ858" s="15"/>
      <c r="AR858" s="15"/>
      <c r="AS858" s="15"/>
      <c r="AT858" s="15"/>
      <c r="AU858" s="15"/>
      <c r="AV858" s="15"/>
      <c r="AW858" s="15"/>
      <c r="AX858" s="15"/>
      <c r="AY858" s="15"/>
      <c r="AZ858" s="15"/>
      <c r="BA858" s="15"/>
      <c r="BB858" s="15"/>
      <c r="BC858" s="15"/>
      <c r="BD858" s="15"/>
      <c r="BE858" s="15"/>
      <c r="BF858" s="15"/>
      <c r="BG858" s="15"/>
      <c r="BH858" s="15"/>
      <c r="BI858" s="15"/>
      <c r="BJ858" s="15"/>
      <c r="BK858" s="15"/>
      <c r="BL858" s="15"/>
      <c r="BM858" s="15"/>
      <c r="BN858" s="15"/>
      <c r="BO858" s="15"/>
      <c r="BP858" s="15"/>
      <c r="BQ858" s="15"/>
      <c r="BR858" s="15"/>
      <c r="BS858" s="15"/>
      <c r="BT858" s="15"/>
      <c r="BU858" s="15"/>
      <c r="BV858" s="15"/>
      <c r="BW858" s="15"/>
    </row>
    <row r="859">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c r="AB859" s="15"/>
      <c r="AC859" s="15"/>
      <c r="AD859" s="15"/>
      <c r="AE859" s="15"/>
      <c r="AF859" s="15"/>
      <c r="AG859" s="15"/>
      <c r="AH859" s="15"/>
      <c r="AI859" s="15"/>
      <c r="AJ859" s="15"/>
      <c r="AK859" s="15"/>
      <c r="AL859" s="15"/>
      <c r="AM859" s="15"/>
      <c r="AN859" s="15"/>
      <c r="AO859" s="15"/>
      <c r="AP859" s="15"/>
      <c r="AQ859" s="15"/>
      <c r="AR859" s="15"/>
      <c r="AS859" s="15"/>
      <c r="AT859" s="15"/>
      <c r="AU859" s="15"/>
      <c r="AV859" s="15"/>
      <c r="AW859" s="15"/>
      <c r="AX859" s="15"/>
      <c r="AY859" s="15"/>
      <c r="AZ859" s="15"/>
      <c r="BA859" s="15"/>
      <c r="BB859" s="15"/>
      <c r="BC859" s="15"/>
      <c r="BD859" s="15"/>
      <c r="BE859" s="15"/>
      <c r="BF859" s="15"/>
      <c r="BG859" s="15"/>
      <c r="BH859" s="15"/>
      <c r="BI859" s="15"/>
      <c r="BJ859" s="15"/>
      <c r="BK859" s="15"/>
      <c r="BL859" s="15"/>
      <c r="BM859" s="15"/>
      <c r="BN859" s="15"/>
      <c r="BO859" s="15"/>
      <c r="BP859" s="15"/>
      <c r="BQ859" s="15"/>
      <c r="BR859" s="15"/>
      <c r="BS859" s="15"/>
      <c r="BT859" s="15"/>
      <c r="BU859" s="15"/>
      <c r="BV859" s="15"/>
      <c r="BW859" s="15"/>
    </row>
    <row r="860">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c r="AB860" s="15"/>
      <c r="AC860" s="15"/>
      <c r="AD860" s="15"/>
      <c r="AE860" s="15"/>
      <c r="AF860" s="15"/>
      <c r="AG860" s="15"/>
      <c r="AH860" s="15"/>
      <c r="AI860" s="15"/>
      <c r="AJ860" s="15"/>
      <c r="AK860" s="15"/>
      <c r="AL860" s="15"/>
      <c r="AM860" s="15"/>
      <c r="AN860" s="15"/>
      <c r="AO860" s="15"/>
      <c r="AP860" s="15"/>
      <c r="AQ860" s="15"/>
      <c r="AR860" s="15"/>
      <c r="AS860" s="15"/>
      <c r="AT860" s="15"/>
      <c r="AU860" s="15"/>
      <c r="AV860" s="15"/>
      <c r="AW860" s="15"/>
      <c r="AX860" s="15"/>
      <c r="AY860" s="15"/>
      <c r="AZ860" s="15"/>
      <c r="BA860" s="15"/>
      <c r="BB860" s="15"/>
      <c r="BC860" s="15"/>
      <c r="BD860" s="15"/>
      <c r="BE860" s="15"/>
      <c r="BF860" s="15"/>
      <c r="BG860" s="15"/>
      <c r="BH860" s="15"/>
      <c r="BI860" s="15"/>
      <c r="BJ860" s="15"/>
      <c r="BK860" s="15"/>
      <c r="BL860" s="15"/>
      <c r="BM860" s="15"/>
      <c r="BN860" s="15"/>
      <c r="BO860" s="15"/>
      <c r="BP860" s="15"/>
      <c r="BQ860" s="15"/>
      <c r="BR860" s="15"/>
      <c r="BS860" s="15"/>
      <c r="BT860" s="15"/>
      <c r="BU860" s="15"/>
      <c r="BV860" s="15"/>
      <c r="BW860" s="15"/>
    </row>
    <row r="86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c r="AB861" s="15"/>
      <c r="AC861" s="15"/>
      <c r="AD861" s="15"/>
      <c r="AE861" s="15"/>
      <c r="AF861" s="15"/>
      <c r="AG861" s="15"/>
      <c r="AH861" s="15"/>
      <c r="AI861" s="15"/>
      <c r="AJ861" s="15"/>
      <c r="AK861" s="15"/>
      <c r="AL861" s="15"/>
      <c r="AM861" s="15"/>
      <c r="AN861" s="15"/>
      <c r="AO861" s="15"/>
      <c r="AP861" s="15"/>
      <c r="AQ861" s="15"/>
      <c r="AR861" s="15"/>
      <c r="AS861" s="15"/>
      <c r="AT861" s="15"/>
      <c r="AU861" s="15"/>
      <c r="AV861" s="15"/>
      <c r="AW861" s="15"/>
      <c r="AX861" s="15"/>
      <c r="AY861" s="15"/>
      <c r="AZ861" s="15"/>
      <c r="BA861" s="15"/>
      <c r="BB861" s="15"/>
      <c r="BC861" s="15"/>
      <c r="BD861" s="15"/>
      <c r="BE861" s="15"/>
      <c r="BF861" s="15"/>
      <c r="BG861" s="15"/>
      <c r="BH861" s="15"/>
      <c r="BI861" s="15"/>
      <c r="BJ861" s="15"/>
      <c r="BK861" s="15"/>
      <c r="BL861" s="15"/>
      <c r="BM861" s="15"/>
      <c r="BN861" s="15"/>
      <c r="BO861" s="15"/>
      <c r="BP861" s="15"/>
      <c r="BQ861" s="15"/>
      <c r="BR861" s="15"/>
      <c r="BS861" s="15"/>
      <c r="BT861" s="15"/>
      <c r="BU861" s="15"/>
      <c r="BV861" s="15"/>
      <c r="BW861" s="15"/>
    </row>
    <row r="862">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c r="AB862" s="15"/>
      <c r="AC862" s="15"/>
      <c r="AD862" s="15"/>
      <c r="AE862" s="15"/>
      <c r="AF862" s="15"/>
      <c r="AG862" s="15"/>
      <c r="AH862" s="15"/>
      <c r="AI862" s="15"/>
      <c r="AJ862" s="15"/>
      <c r="AK862" s="15"/>
      <c r="AL862" s="15"/>
      <c r="AM862" s="15"/>
      <c r="AN862" s="15"/>
      <c r="AO862" s="15"/>
      <c r="AP862" s="15"/>
      <c r="AQ862" s="15"/>
      <c r="AR862" s="15"/>
      <c r="AS862" s="15"/>
      <c r="AT862" s="15"/>
      <c r="AU862" s="15"/>
      <c r="AV862" s="15"/>
      <c r="AW862" s="15"/>
      <c r="AX862" s="15"/>
      <c r="AY862" s="15"/>
      <c r="AZ862" s="15"/>
      <c r="BA862" s="15"/>
      <c r="BB862" s="15"/>
      <c r="BC862" s="15"/>
      <c r="BD862" s="15"/>
      <c r="BE862" s="15"/>
      <c r="BF862" s="15"/>
      <c r="BG862" s="15"/>
      <c r="BH862" s="15"/>
      <c r="BI862" s="15"/>
      <c r="BJ862" s="15"/>
      <c r="BK862" s="15"/>
      <c r="BL862" s="15"/>
      <c r="BM862" s="15"/>
      <c r="BN862" s="15"/>
      <c r="BO862" s="15"/>
      <c r="BP862" s="15"/>
      <c r="BQ862" s="15"/>
      <c r="BR862" s="15"/>
      <c r="BS862" s="15"/>
      <c r="BT862" s="15"/>
      <c r="BU862" s="15"/>
      <c r="BV862" s="15"/>
      <c r="BW862" s="15"/>
    </row>
    <row r="863">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c r="AB863" s="15"/>
      <c r="AC863" s="15"/>
      <c r="AD863" s="15"/>
      <c r="AE863" s="15"/>
      <c r="AF863" s="15"/>
      <c r="AG863" s="15"/>
      <c r="AH863" s="15"/>
      <c r="AI863" s="15"/>
      <c r="AJ863" s="15"/>
      <c r="AK863" s="15"/>
      <c r="AL863" s="15"/>
      <c r="AM863" s="15"/>
      <c r="AN863" s="15"/>
      <c r="AO863" s="15"/>
      <c r="AP863" s="15"/>
      <c r="AQ863" s="15"/>
      <c r="AR863" s="15"/>
      <c r="AS863" s="15"/>
      <c r="AT863" s="15"/>
      <c r="AU863" s="15"/>
      <c r="AV863" s="15"/>
      <c r="AW863" s="15"/>
      <c r="AX863" s="15"/>
      <c r="AY863" s="15"/>
      <c r="AZ863" s="15"/>
      <c r="BA863" s="15"/>
      <c r="BB863" s="15"/>
      <c r="BC863" s="15"/>
      <c r="BD863" s="15"/>
      <c r="BE863" s="15"/>
      <c r="BF863" s="15"/>
      <c r="BG863" s="15"/>
      <c r="BH863" s="15"/>
      <c r="BI863" s="15"/>
      <c r="BJ863" s="15"/>
      <c r="BK863" s="15"/>
      <c r="BL863" s="15"/>
      <c r="BM863" s="15"/>
      <c r="BN863" s="15"/>
      <c r="BO863" s="15"/>
      <c r="BP863" s="15"/>
      <c r="BQ863" s="15"/>
      <c r="BR863" s="15"/>
      <c r="BS863" s="15"/>
      <c r="BT863" s="15"/>
      <c r="BU863" s="15"/>
      <c r="BV863" s="15"/>
      <c r="BW863" s="15"/>
    </row>
    <row r="864">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c r="AB864" s="15"/>
      <c r="AC864" s="15"/>
      <c r="AD864" s="15"/>
      <c r="AE864" s="15"/>
      <c r="AF864" s="15"/>
      <c r="AG864" s="15"/>
      <c r="AH864" s="15"/>
      <c r="AI864" s="15"/>
      <c r="AJ864" s="15"/>
      <c r="AK864" s="15"/>
      <c r="AL864" s="15"/>
      <c r="AM864" s="15"/>
      <c r="AN864" s="15"/>
      <c r="AO864" s="15"/>
      <c r="AP864" s="15"/>
      <c r="AQ864" s="15"/>
      <c r="AR864" s="15"/>
      <c r="AS864" s="15"/>
      <c r="AT864" s="15"/>
      <c r="AU864" s="15"/>
      <c r="AV864" s="15"/>
      <c r="AW864" s="15"/>
      <c r="AX864" s="15"/>
      <c r="AY864" s="15"/>
      <c r="AZ864" s="15"/>
      <c r="BA864" s="15"/>
      <c r="BB864" s="15"/>
      <c r="BC864" s="15"/>
      <c r="BD864" s="15"/>
      <c r="BE864" s="15"/>
      <c r="BF864" s="15"/>
      <c r="BG864" s="15"/>
      <c r="BH864" s="15"/>
      <c r="BI864" s="15"/>
      <c r="BJ864" s="15"/>
      <c r="BK864" s="15"/>
      <c r="BL864" s="15"/>
      <c r="BM864" s="15"/>
      <c r="BN864" s="15"/>
      <c r="BO864" s="15"/>
      <c r="BP864" s="15"/>
      <c r="BQ864" s="15"/>
      <c r="BR864" s="15"/>
      <c r="BS864" s="15"/>
      <c r="BT864" s="15"/>
      <c r="BU864" s="15"/>
      <c r="BV864" s="15"/>
      <c r="BW864" s="15"/>
    </row>
    <row r="865">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c r="AB865" s="15"/>
      <c r="AC865" s="15"/>
      <c r="AD865" s="15"/>
      <c r="AE865" s="15"/>
      <c r="AF865" s="15"/>
      <c r="AG865" s="15"/>
      <c r="AH865" s="15"/>
      <c r="AI865" s="15"/>
      <c r="AJ865" s="15"/>
      <c r="AK865" s="15"/>
      <c r="AL865" s="15"/>
      <c r="AM865" s="15"/>
      <c r="AN865" s="15"/>
      <c r="AO865" s="15"/>
      <c r="AP865" s="15"/>
      <c r="AQ865" s="15"/>
      <c r="AR865" s="15"/>
      <c r="AS865" s="15"/>
      <c r="AT865" s="15"/>
      <c r="AU865" s="15"/>
      <c r="AV865" s="15"/>
      <c r="AW865" s="15"/>
      <c r="AX865" s="15"/>
      <c r="AY865" s="15"/>
      <c r="AZ865" s="15"/>
      <c r="BA865" s="15"/>
      <c r="BB865" s="15"/>
      <c r="BC865" s="15"/>
      <c r="BD865" s="15"/>
      <c r="BE865" s="15"/>
      <c r="BF865" s="15"/>
      <c r="BG865" s="15"/>
      <c r="BH865" s="15"/>
      <c r="BI865" s="15"/>
      <c r="BJ865" s="15"/>
      <c r="BK865" s="15"/>
      <c r="BL865" s="15"/>
      <c r="BM865" s="15"/>
      <c r="BN865" s="15"/>
      <c r="BO865" s="15"/>
      <c r="BP865" s="15"/>
      <c r="BQ865" s="15"/>
      <c r="BR865" s="15"/>
      <c r="BS865" s="15"/>
      <c r="BT865" s="15"/>
      <c r="BU865" s="15"/>
      <c r="BV865" s="15"/>
      <c r="BW865" s="15"/>
    </row>
    <row r="866">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c r="AB866" s="15"/>
      <c r="AC866" s="15"/>
      <c r="AD866" s="15"/>
      <c r="AE866" s="15"/>
      <c r="AF866" s="15"/>
      <c r="AG866" s="15"/>
      <c r="AH866" s="15"/>
      <c r="AI866" s="15"/>
      <c r="AJ866" s="15"/>
      <c r="AK866" s="15"/>
      <c r="AL866" s="15"/>
      <c r="AM866" s="15"/>
      <c r="AN866" s="15"/>
      <c r="AO866" s="15"/>
      <c r="AP866" s="15"/>
      <c r="AQ866" s="15"/>
      <c r="AR866" s="15"/>
      <c r="AS866" s="15"/>
      <c r="AT866" s="15"/>
      <c r="AU866" s="15"/>
      <c r="AV866" s="15"/>
      <c r="AW866" s="15"/>
      <c r="AX866" s="15"/>
      <c r="AY866" s="15"/>
      <c r="AZ866" s="15"/>
      <c r="BA866" s="15"/>
      <c r="BB866" s="15"/>
      <c r="BC866" s="15"/>
      <c r="BD866" s="15"/>
      <c r="BE866" s="15"/>
      <c r="BF866" s="15"/>
      <c r="BG866" s="15"/>
      <c r="BH866" s="15"/>
      <c r="BI866" s="15"/>
      <c r="BJ866" s="15"/>
      <c r="BK866" s="15"/>
      <c r="BL866" s="15"/>
      <c r="BM866" s="15"/>
      <c r="BN866" s="15"/>
      <c r="BO866" s="15"/>
      <c r="BP866" s="15"/>
      <c r="BQ866" s="15"/>
      <c r="BR866" s="15"/>
      <c r="BS866" s="15"/>
      <c r="BT866" s="15"/>
      <c r="BU866" s="15"/>
      <c r="BV866" s="15"/>
      <c r="BW866" s="15"/>
    </row>
    <row r="867">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c r="AB867" s="15"/>
      <c r="AC867" s="15"/>
      <c r="AD867" s="15"/>
      <c r="AE867" s="15"/>
      <c r="AF867" s="15"/>
      <c r="AG867" s="15"/>
      <c r="AH867" s="15"/>
      <c r="AI867" s="15"/>
      <c r="AJ867" s="15"/>
      <c r="AK867" s="15"/>
      <c r="AL867" s="15"/>
      <c r="AM867" s="15"/>
      <c r="AN867" s="15"/>
      <c r="AO867" s="15"/>
      <c r="AP867" s="15"/>
      <c r="AQ867" s="15"/>
      <c r="AR867" s="15"/>
      <c r="AS867" s="15"/>
      <c r="AT867" s="15"/>
      <c r="AU867" s="15"/>
      <c r="AV867" s="15"/>
      <c r="AW867" s="15"/>
      <c r="AX867" s="15"/>
      <c r="AY867" s="15"/>
      <c r="AZ867" s="15"/>
      <c r="BA867" s="15"/>
      <c r="BB867" s="15"/>
      <c r="BC867" s="15"/>
      <c r="BD867" s="15"/>
      <c r="BE867" s="15"/>
      <c r="BF867" s="15"/>
      <c r="BG867" s="15"/>
      <c r="BH867" s="15"/>
      <c r="BI867" s="15"/>
      <c r="BJ867" s="15"/>
      <c r="BK867" s="15"/>
      <c r="BL867" s="15"/>
      <c r="BM867" s="15"/>
      <c r="BN867" s="15"/>
      <c r="BO867" s="15"/>
      <c r="BP867" s="15"/>
      <c r="BQ867" s="15"/>
      <c r="BR867" s="15"/>
      <c r="BS867" s="15"/>
      <c r="BT867" s="15"/>
      <c r="BU867" s="15"/>
      <c r="BV867" s="15"/>
      <c r="BW867" s="15"/>
    </row>
    <row r="868">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c r="AB868" s="15"/>
      <c r="AC868" s="15"/>
      <c r="AD868" s="15"/>
      <c r="AE868" s="15"/>
      <c r="AF868" s="15"/>
      <c r="AG868" s="15"/>
      <c r="AH868" s="15"/>
      <c r="AI868" s="15"/>
      <c r="AJ868" s="15"/>
      <c r="AK868" s="15"/>
      <c r="AL868" s="15"/>
      <c r="AM868" s="15"/>
      <c r="AN868" s="15"/>
      <c r="AO868" s="15"/>
      <c r="AP868" s="15"/>
      <c r="AQ868" s="15"/>
      <c r="AR868" s="15"/>
      <c r="AS868" s="15"/>
      <c r="AT868" s="15"/>
      <c r="AU868" s="15"/>
      <c r="AV868" s="15"/>
      <c r="AW868" s="15"/>
      <c r="AX868" s="15"/>
      <c r="AY868" s="15"/>
      <c r="AZ868" s="15"/>
      <c r="BA868" s="15"/>
      <c r="BB868" s="15"/>
      <c r="BC868" s="15"/>
      <c r="BD868" s="15"/>
      <c r="BE868" s="15"/>
      <c r="BF868" s="15"/>
      <c r="BG868" s="15"/>
      <c r="BH868" s="15"/>
      <c r="BI868" s="15"/>
      <c r="BJ868" s="15"/>
      <c r="BK868" s="15"/>
      <c r="BL868" s="15"/>
      <c r="BM868" s="15"/>
      <c r="BN868" s="15"/>
      <c r="BO868" s="15"/>
      <c r="BP868" s="15"/>
      <c r="BQ868" s="15"/>
      <c r="BR868" s="15"/>
      <c r="BS868" s="15"/>
      <c r="BT868" s="15"/>
      <c r="BU868" s="15"/>
      <c r="BV868" s="15"/>
      <c r="BW868" s="15"/>
    </row>
    <row r="869">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c r="AB869" s="15"/>
      <c r="AC869" s="15"/>
      <c r="AD869" s="15"/>
      <c r="AE869" s="15"/>
      <c r="AF869" s="15"/>
      <c r="AG869" s="15"/>
      <c r="AH869" s="15"/>
      <c r="AI869" s="15"/>
      <c r="AJ869" s="15"/>
      <c r="AK869" s="15"/>
      <c r="AL869" s="15"/>
      <c r="AM869" s="15"/>
      <c r="AN869" s="15"/>
      <c r="AO869" s="15"/>
      <c r="AP869" s="15"/>
      <c r="AQ869" s="15"/>
      <c r="AR869" s="15"/>
      <c r="AS869" s="15"/>
      <c r="AT869" s="15"/>
      <c r="AU869" s="15"/>
      <c r="AV869" s="15"/>
      <c r="AW869" s="15"/>
      <c r="AX869" s="15"/>
      <c r="AY869" s="15"/>
      <c r="AZ869" s="15"/>
      <c r="BA869" s="15"/>
      <c r="BB869" s="15"/>
      <c r="BC869" s="15"/>
      <c r="BD869" s="15"/>
      <c r="BE869" s="15"/>
      <c r="BF869" s="15"/>
      <c r="BG869" s="15"/>
      <c r="BH869" s="15"/>
      <c r="BI869" s="15"/>
      <c r="BJ869" s="15"/>
      <c r="BK869" s="15"/>
      <c r="BL869" s="15"/>
      <c r="BM869" s="15"/>
      <c r="BN869" s="15"/>
      <c r="BO869" s="15"/>
      <c r="BP869" s="15"/>
      <c r="BQ869" s="15"/>
      <c r="BR869" s="15"/>
      <c r="BS869" s="15"/>
      <c r="BT869" s="15"/>
      <c r="BU869" s="15"/>
      <c r="BV869" s="15"/>
      <c r="BW869" s="15"/>
    </row>
    <row r="870">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c r="AB870" s="15"/>
      <c r="AC870" s="15"/>
      <c r="AD870" s="15"/>
      <c r="AE870" s="15"/>
      <c r="AF870" s="15"/>
      <c r="AG870" s="15"/>
      <c r="AH870" s="15"/>
      <c r="AI870" s="15"/>
      <c r="AJ870" s="15"/>
      <c r="AK870" s="15"/>
      <c r="AL870" s="15"/>
      <c r="AM870" s="15"/>
      <c r="AN870" s="15"/>
      <c r="AO870" s="15"/>
      <c r="AP870" s="15"/>
      <c r="AQ870" s="15"/>
      <c r="AR870" s="15"/>
      <c r="AS870" s="15"/>
      <c r="AT870" s="15"/>
      <c r="AU870" s="15"/>
      <c r="AV870" s="15"/>
      <c r="AW870" s="15"/>
      <c r="AX870" s="15"/>
      <c r="AY870" s="15"/>
      <c r="AZ870" s="15"/>
      <c r="BA870" s="15"/>
      <c r="BB870" s="15"/>
      <c r="BC870" s="15"/>
      <c r="BD870" s="15"/>
      <c r="BE870" s="15"/>
      <c r="BF870" s="15"/>
      <c r="BG870" s="15"/>
      <c r="BH870" s="15"/>
      <c r="BI870" s="15"/>
      <c r="BJ870" s="15"/>
      <c r="BK870" s="15"/>
      <c r="BL870" s="15"/>
      <c r="BM870" s="15"/>
      <c r="BN870" s="15"/>
      <c r="BO870" s="15"/>
      <c r="BP870" s="15"/>
      <c r="BQ870" s="15"/>
      <c r="BR870" s="15"/>
      <c r="BS870" s="15"/>
      <c r="BT870" s="15"/>
      <c r="BU870" s="15"/>
      <c r="BV870" s="15"/>
      <c r="BW870" s="15"/>
    </row>
    <row r="87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c r="AB871" s="15"/>
      <c r="AC871" s="15"/>
      <c r="AD871" s="15"/>
      <c r="AE871" s="15"/>
      <c r="AF871" s="15"/>
      <c r="AG871" s="15"/>
      <c r="AH871" s="15"/>
      <c r="AI871" s="15"/>
      <c r="AJ871" s="15"/>
      <c r="AK871" s="15"/>
      <c r="AL871" s="15"/>
      <c r="AM871" s="15"/>
      <c r="AN871" s="15"/>
      <c r="AO871" s="15"/>
      <c r="AP871" s="15"/>
      <c r="AQ871" s="15"/>
      <c r="AR871" s="15"/>
      <c r="AS871" s="15"/>
      <c r="AT871" s="15"/>
      <c r="AU871" s="15"/>
      <c r="AV871" s="15"/>
      <c r="AW871" s="15"/>
      <c r="AX871" s="15"/>
      <c r="AY871" s="15"/>
      <c r="AZ871" s="15"/>
      <c r="BA871" s="15"/>
      <c r="BB871" s="15"/>
      <c r="BC871" s="15"/>
      <c r="BD871" s="15"/>
      <c r="BE871" s="15"/>
      <c r="BF871" s="15"/>
      <c r="BG871" s="15"/>
      <c r="BH871" s="15"/>
      <c r="BI871" s="15"/>
      <c r="BJ871" s="15"/>
      <c r="BK871" s="15"/>
      <c r="BL871" s="15"/>
      <c r="BM871" s="15"/>
      <c r="BN871" s="15"/>
      <c r="BO871" s="15"/>
      <c r="BP871" s="15"/>
      <c r="BQ871" s="15"/>
      <c r="BR871" s="15"/>
      <c r="BS871" s="15"/>
      <c r="BT871" s="15"/>
      <c r="BU871" s="15"/>
      <c r="BV871" s="15"/>
      <c r="BW871" s="15"/>
    </row>
    <row r="872">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c r="AB872" s="15"/>
      <c r="AC872" s="15"/>
      <c r="AD872" s="15"/>
      <c r="AE872" s="15"/>
      <c r="AF872" s="15"/>
      <c r="AG872" s="15"/>
      <c r="AH872" s="15"/>
      <c r="AI872" s="15"/>
      <c r="AJ872" s="15"/>
      <c r="AK872" s="15"/>
      <c r="AL872" s="15"/>
      <c r="AM872" s="15"/>
      <c r="AN872" s="15"/>
      <c r="AO872" s="15"/>
      <c r="AP872" s="15"/>
      <c r="AQ872" s="15"/>
      <c r="AR872" s="15"/>
      <c r="AS872" s="15"/>
      <c r="AT872" s="15"/>
      <c r="AU872" s="15"/>
      <c r="AV872" s="15"/>
      <c r="AW872" s="15"/>
      <c r="AX872" s="15"/>
      <c r="AY872" s="15"/>
      <c r="AZ872" s="15"/>
      <c r="BA872" s="15"/>
      <c r="BB872" s="15"/>
      <c r="BC872" s="15"/>
      <c r="BD872" s="15"/>
      <c r="BE872" s="15"/>
      <c r="BF872" s="15"/>
      <c r="BG872" s="15"/>
      <c r="BH872" s="15"/>
      <c r="BI872" s="15"/>
      <c r="BJ872" s="15"/>
      <c r="BK872" s="15"/>
      <c r="BL872" s="15"/>
      <c r="BM872" s="15"/>
      <c r="BN872" s="15"/>
      <c r="BO872" s="15"/>
      <c r="BP872" s="15"/>
      <c r="BQ872" s="15"/>
      <c r="BR872" s="15"/>
      <c r="BS872" s="15"/>
      <c r="BT872" s="15"/>
      <c r="BU872" s="15"/>
      <c r="BV872" s="15"/>
      <c r="BW872" s="15"/>
    </row>
    <row r="873">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c r="AB873" s="15"/>
      <c r="AC873" s="15"/>
      <c r="AD873" s="15"/>
      <c r="AE873" s="15"/>
      <c r="AF873" s="15"/>
      <c r="AG873" s="15"/>
      <c r="AH873" s="15"/>
      <c r="AI873" s="15"/>
      <c r="AJ873" s="15"/>
      <c r="AK873" s="15"/>
      <c r="AL873" s="15"/>
      <c r="AM873" s="15"/>
      <c r="AN873" s="15"/>
      <c r="AO873" s="15"/>
      <c r="AP873" s="15"/>
      <c r="AQ873" s="15"/>
      <c r="AR873" s="15"/>
      <c r="AS873" s="15"/>
      <c r="AT873" s="15"/>
      <c r="AU873" s="15"/>
      <c r="AV873" s="15"/>
      <c r="AW873" s="15"/>
      <c r="AX873" s="15"/>
      <c r="AY873" s="15"/>
      <c r="AZ873" s="15"/>
      <c r="BA873" s="15"/>
      <c r="BB873" s="15"/>
      <c r="BC873" s="15"/>
      <c r="BD873" s="15"/>
      <c r="BE873" s="15"/>
      <c r="BF873" s="15"/>
      <c r="BG873" s="15"/>
      <c r="BH873" s="15"/>
      <c r="BI873" s="15"/>
      <c r="BJ873" s="15"/>
      <c r="BK873" s="15"/>
      <c r="BL873" s="15"/>
      <c r="BM873" s="15"/>
      <c r="BN873" s="15"/>
      <c r="BO873" s="15"/>
      <c r="BP873" s="15"/>
      <c r="BQ873" s="15"/>
      <c r="BR873" s="15"/>
      <c r="BS873" s="15"/>
      <c r="BT873" s="15"/>
      <c r="BU873" s="15"/>
      <c r="BV873" s="15"/>
      <c r="BW873" s="15"/>
    </row>
    <row r="874">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c r="AB874" s="15"/>
      <c r="AC874" s="15"/>
      <c r="AD874" s="15"/>
      <c r="AE874" s="15"/>
      <c r="AF874" s="15"/>
      <c r="AG874" s="15"/>
      <c r="AH874" s="15"/>
      <c r="AI874" s="15"/>
      <c r="AJ874" s="15"/>
      <c r="AK874" s="15"/>
      <c r="AL874" s="15"/>
      <c r="AM874" s="15"/>
      <c r="AN874" s="15"/>
      <c r="AO874" s="15"/>
      <c r="AP874" s="15"/>
      <c r="AQ874" s="15"/>
      <c r="AR874" s="15"/>
      <c r="AS874" s="15"/>
      <c r="AT874" s="15"/>
      <c r="AU874" s="15"/>
      <c r="AV874" s="15"/>
      <c r="AW874" s="15"/>
      <c r="AX874" s="15"/>
      <c r="AY874" s="15"/>
      <c r="AZ874" s="15"/>
      <c r="BA874" s="15"/>
      <c r="BB874" s="15"/>
      <c r="BC874" s="15"/>
      <c r="BD874" s="15"/>
      <c r="BE874" s="15"/>
      <c r="BF874" s="15"/>
      <c r="BG874" s="15"/>
      <c r="BH874" s="15"/>
      <c r="BI874" s="15"/>
      <c r="BJ874" s="15"/>
      <c r="BK874" s="15"/>
      <c r="BL874" s="15"/>
      <c r="BM874" s="15"/>
      <c r="BN874" s="15"/>
      <c r="BO874" s="15"/>
      <c r="BP874" s="15"/>
      <c r="BQ874" s="15"/>
      <c r="BR874" s="15"/>
      <c r="BS874" s="15"/>
      <c r="BT874" s="15"/>
      <c r="BU874" s="15"/>
      <c r="BV874" s="15"/>
      <c r="BW874" s="15"/>
    </row>
    <row r="875">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c r="AB875" s="15"/>
      <c r="AC875" s="15"/>
      <c r="AD875" s="15"/>
      <c r="AE875" s="15"/>
      <c r="AF875" s="15"/>
      <c r="AG875" s="15"/>
      <c r="AH875" s="15"/>
      <c r="AI875" s="15"/>
      <c r="AJ875" s="15"/>
      <c r="AK875" s="15"/>
      <c r="AL875" s="15"/>
      <c r="AM875" s="15"/>
      <c r="AN875" s="15"/>
      <c r="AO875" s="15"/>
      <c r="AP875" s="15"/>
      <c r="AQ875" s="15"/>
      <c r="AR875" s="15"/>
      <c r="AS875" s="15"/>
      <c r="AT875" s="15"/>
      <c r="AU875" s="15"/>
      <c r="AV875" s="15"/>
      <c r="AW875" s="15"/>
      <c r="AX875" s="15"/>
      <c r="AY875" s="15"/>
      <c r="AZ875" s="15"/>
      <c r="BA875" s="15"/>
      <c r="BB875" s="15"/>
      <c r="BC875" s="15"/>
      <c r="BD875" s="15"/>
      <c r="BE875" s="15"/>
      <c r="BF875" s="15"/>
      <c r="BG875" s="15"/>
      <c r="BH875" s="15"/>
      <c r="BI875" s="15"/>
      <c r="BJ875" s="15"/>
      <c r="BK875" s="15"/>
      <c r="BL875" s="15"/>
      <c r="BM875" s="15"/>
      <c r="BN875" s="15"/>
      <c r="BO875" s="15"/>
      <c r="BP875" s="15"/>
      <c r="BQ875" s="15"/>
      <c r="BR875" s="15"/>
      <c r="BS875" s="15"/>
      <c r="BT875" s="15"/>
      <c r="BU875" s="15"/>
      <c r="BV875" s="15"/>
      <c r="BW875" s="15"/>
    </row>
    <row r="876">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c r="AB876" s="15"/>
      <c r="AC876" s="15"/>
      <c r="AD876" s="15"/>
      <c r="AE876" s="15"/>
      <c r="AF876" s="15"/>
      <c r="AG876" s="15"/>
      <c r="AH876" s="15"/>
      <c r="AI876" s="15"/>
      <c r="AJ876" s="15"/>
      <c r="AK876" s="15"/>
      <c r="AL876" s="15"/>
      <c r="AM876" s="15"/>
      <c r="AN876" s="15"/>
      <c r="AO876" s="15"/>
      <c r="AP876" s="15"/>
      <c r="AQ876" s="15"/>
      <c r="AR876" s="15"/>
      <c r="AS876" s="15"/>
      <c r="AT876" s="15"/>
      <c r="AU876" s="15"/>
      <c r="AV876" s="15"/>
      <c r="AW876" s="15"/>
      <c r="AX876" s="15"/>
      <c r="AY876" s="15"/>
      <c r="AZ876" s="15"/>
      <c r="BA876" s="15"/>
      <c r="BB876" s="15"/>
      <c r="BC876" s="15"/>
      <c r="BD876" s="15"/>
      <c r="BE876" s="15"/>
      <c r="BF876" s="15"/>
      <c r="BG876" s="15"/>
      <c r="BH876" s="15"/>
      <c r="BI876" s="15"/>
      <c r="BJ876" s="15"/>
      <c r="BK876" s="15"/>
      <c r="BL876" s="15"/>
      <c r="BM876" s="15"/>
      <c r="BN876" s="15"/>
      <c r="BO876" s="15"/>
      <c r="BP876" s="15"/>
      <c r="BQ876" s="15"/>
      <c r="BR876" s="15"/>
      <c r="BS876" s="15"/>
      <c r="BT876" s="15"/>
      <c r="BU876" s="15"/>
      <c r="BV876" s="15"/>
      <c r="BW876" s="15"/>
    </row>
    <row r="877">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c r="AB877" s="15"/>
      <c r="AC877" s="15"/>
      <c r="AD877" s="15"/>
      <c r="AE877" s="15"/>
      <c r="AF877" s="15"/>
      <c r="AG877" s="15"/>
      <c r="AH877" s="15"/>
      <c r="AI877" s="15"/>
      <c r="AJ877" s="15"/>
      <c r="AK877" s="15"/>
      <c r="AL877" s="15"/>
      <c r="AM877" s="15"/>
      <c r="AN877" s="15"/>
      <c r="AO877" s="15"/>
      <c r="AP877" s="15"/>
      <c r="AQ877" s="15"/>
      <c r="AR877" s="15"/>
      <c r="AS877" s="15"/>
      <c r="AT877" s="15"/>
      <c r="AU877" s="15"/>
      <c r="AV877" s="15"/>
      <c r="AW877" s="15"/>
      <c r="AX877" s="15"/>
      <c r="AY877" s="15"/>
      <c r="AZ877" s="15"/>
      <c r="BA877" s="15"/>
      <c r="BB877" s="15"/>
      <c r="BC877" s="15"/>
      <c r="BD877" s="15"/>
      <c r="BE877" s="15"/>
      <c r="BF877" s="15"/>
      <c r="BG877" s="15"/>
      <c r="BH877" s="15"/>
      <c r="BI877" s="15"/>
      <c r="BJ877" s="15"/>
      <c r="BK877" s="15"/>
      <c r="BL877" s="15"/>
      <c r="BM877" s="15"/>
      <c r="BN877" s="15"/>
      <c r="BO877" s="15"/>
      <c r="BP877" s="15"/>
      <c r="BQ877" s="15"/>
      <c r="BR877" s="15"/>
      <c r="BS877" s="15"/>
      <c r="BT877" s="15"/>
      <c r="BU877" s="15"/>
      <c r="BV877" s="15"/>
      <c r="BW877" s="15"/>
    </row>
    <row r="878">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c r="AB878" s="15"/>
      <c r="AC878" s="15"/>
      <c r="AD878" s="15"/>
      <c r="AE878" s="15"/>
      <c r="AF878" s="15"/>
      <c r="AG878" s="15"/>
      <c r="AH878" s="15"/>
      <c r="AI878" s="15"/>
      <c r="AJ878" s="15"/>
      <c r="AK878" s="15"/>
      <c r="AL878" s="15"/>
      <c r="AM878" s="15"/>
      <c r="AN878" s="15"/>
      <c r="AO878" s="15"/>
      <c r="AP878" s="15"/>
      <c r="AQ878" s="15"/>
      <c r="AR878" s="15"/>
      <c r="AS878" s="15"/>
      <c r="AT878" s="15"/>
      <c r="AU878" s="15"/>
      <c r="AV878" s="15"/>
      <c r="AW878" s="15"/>
      <c r="AX878" s="15"/>
      <c r="AY878" s="15"/>
      <c r="AZ878" s="15"/>
      <c r="BA878" s="15"/>
      <c r="BB878" s="15"/>
      <c r="BC878" s="15"/>
      <c r="BD878" s="15"/>
      <c r="BE878" s="15"/>
      <c r="BF878" s="15"/>
      <c r="BG878" s="15"/>
      <c r="BH878" s="15"/>
      <c r="BI878" s="15"/>
      <c r="BJ878" s="15"/>
      <c r="BK878" s="15"/>
      <c r="BL878" s="15"/>
      <c r="BM878" s="15"/>
      <c r="BN878" s="15"/>
      <c r="BO878" s="15"/>
      <c r="BP878" s="15"/>
      <c r="BQ878" s="15"/>
      <c r="BR878" s="15"/>
      <c r="BS878" s="15"/>
      <c r="BT878" s="15"/>
      <c r="BU878" s="15"/>
      <c r="BV878" s="15"/>
      <c r="BW878" s="15"/>
    </row>
    <row r="879">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c r="AB879" s="15"/>
      <c r="AC879" s="15"/>
      <c r="AD879" s="15"/>
      <c r="AE879" s="15"/>
      <c r="AF879" s="15"/>
      <c r="AG879" s="15"/>
      <c r="AH879" s="15"/>
      <c r="AI879" s="15"/>
      <c r="AJ879" s="15"/>
      <c r="AK879" s="15"/>
      <c r="AL879" s="15"/>
      <c r="AM879" s="15"/>
      <c r="AN879" s="15"/>
      <c r="AO879" s="15"/>
      <c r="AP879" s="15"/>
      <c r="AQ879" s="15"/>
      <c r="AR879" s="15"/>
      <c r="AS879" s="15"/>
      <c r="AT879" s="15"/>
      <c r="AU879" s="15"/>
      <c r="AV879" s="15"/>
      <c r="AW879" s="15"/>
      <c r="AX879" s="15"/>
      <c r="AY879" s="15"/>
      <c r="AZ879" s="15"/>
      <c r="BA879" s="15"/>
      <c r="BB879" s="15"/>
      <c r="BC879" s="15"/>
      <c r="BD879" s="15"/>
      <c r="BE879" s="15"/>
      <c r="BF879" s="15"/>
      <c r="BG879" s="15"/>
      <c r="BH879" s="15"/>
      <c r="BI879" s="15"/>
      <c r="BJ879" s="15"/>
      <c r="BK879" s="15"/>
      <c r="BL879" s="15"/>
      <c r="BM879" s="15"/>
      <c r="BN879" s="15"/>
      <c r="BO879" s="15"/>
      <c r="BP879" s="15"/>
      <c r="BQ879" s="15"/>
      <c r="BR879" s="15"/>
      <c r="BS879" s="15"/>
      <c r="BT879" s="15"/>
      <c r="BU879" s="15"/>
      <c r="BV879" s="15"/>
      <c r="BW879" s="15"/>
    </row>
    <row r="880">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c r="AB880" s="15"/>
      <c r="AC880" s="15"/>
      <c r="AD880" s="15"/>
      <c r="AE880" s="15"/>
      <c r="AF880" s="15"/>
      <c r="AG880" s="15"/>
      <c r="AH880" s="15"/>
      <c r="AI880" s="15"/>
      <c r="AJ880" s="15"/>
      <c r="AK880" s="15"/>
      <c r="AL880" s="15"/>
      <c r="AM880" s="15"/>
      <c r="AN880" s="15"/>
      <c r="AO880" s="15"/>
      <c r="AP880" s="15"/>
      <c r="AQ880" s="15"/>
      <c r="AR880" s="15"/>
      <c r="AS880" s="15"/>
      <c r="AT880" s="15"/>
      <c r="AU880" s="15"/>
      <c r="AV880" s="15"/>
      <c r="AW880" s="15"/>
      <c r="AX880" s="15"/>
      <c r="AY880" s="15"/>
      <c r="AZ880" s="15"/>
      <c r="BA880" s="15"/>
      <c r="BB880" s="15"/>
      <c r="BC880" s="15"/>
      <c r="BD880" s="15"/>
      <c r="BE880" s="15"/>
      <c r="BF880" s="15"/>
      <c r="BG880" s="15"/>
      <c r="BH880" s="15"/>
      <c r="BI880" s="15"/>
      <c r="BJ880" s="15"/>
      <c r="BK880" s="15"/>
      <c r="BL880" s="15"/>
      <c r="BM880" s="15"/>
      <c r="BN880" s="15"/>
      <c r="BO880" s="15"/>
      <c r="BP880" s="15"/>
      <c r="BQ880" s="15"/>
      <c r="BR880" s="15"/>
      <c r="BS880" s="15"/>
      <c r="BT880" s="15"/>
      <c r="BU880" s="15"/>
      <c r="BV880" s="15"/>
      <c r="BW880" s="15"/>
    </row>
    <row r="88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c r="AB881" s="15"/>
      <c r="AC881" s="15"/>
      <c r="AD881" s="15"/>
      <c r="AE881" s="15"/>
      <c r="AF881" s="15"/>
      <c r="AG881" s="15"/>
      <c r="AH881" s="15"/>
      <c r="AI881" s="15"/>
      <c r="AJ881" s="15"/>
      <c r="AK881" s="15"/>
      <c r="AL881" s="15"/>
      <c r="AM881" s="15"/>
      <c r="AN881" s="15"/>
      <c r="AO881" s="15"/>
      <c r="AP881" s="15"/>
      <c r="AQ881" s="15"/>
      <c r="AR881" s="15"/>
      <c r="AS881" s="15"/>
      <c r="AT881" s="15"/>
      <c r="AU881" s="15"/>
      <c r="AV881" s="15"/>
      <c r="AW881" s="15"/>
      <c r="AX881" s="15"/>
      <c r="AY881" s="15"/>
      <c r="AZ881" s="15"/>
      <c r="BA881" s="15"/>
      <c r="BB881" s="15"/>
      <c r="BC881" s="15"/>
      <c r="BD881" s="15"/>
      <c r="BE881" s="15"/>
      <c r="BF881" s="15"/>
      <c r="BG881" s="15"/>
      <c r="BH881" s="15"/>
      <c r="BI881" s="15"/>
      <c r="BJ881" s="15"/>
      <c r="BK881" s="15"/>
      <c r="BL881" s="15"/>
      <c r="BM881" s="15"/>
      <c r="BN881" s="15"/>
      <c r="BO881" s="15"/>
      <c r="BP881" s="15"/>
      <c r="BQ881" s="15"/>
      <c r="BR881" s="15"/>
      <c r="BS881" s="15"/>
      <c r="BT881" s="15"/>
      <c r="BU881" s="15"/>
      <c r="BV881" s="15"/>
      <c r="BW881" s="15"/>
    </row>
    <row r="882">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c r="AB882" s="15"/>
      <c r="AC882" s="15"/>
      <c r="AD882" s="15"/>
      <c r="AE882" s="15"/>
      <c r="AF882" s="15"/>
      <c r="AG882" s="15"/>
      <c r="AH882" s="15"/>
      <c r="AI882" s="15"/>
      <c r="AJ882" s="15"/>
      <c r="AK882" s="15"/>
      <c r="AL882" s="15"/>
      <c r="AM882" s="15"/>
      <c r="AN882" s="15"/>
      <c r="AO882" s="15"/>
      <c r="AP882" s="15"/>
      <c r="AQ882" s="15"/>
      <c r="AR882" s="15"/>
      <c r="AS882" s="15"/>
      <c r="AT882" s="15"/>
      <c r="AU882" s="15"/>
      <c r="AV882" s="15"/>
      <c r="AW882" s="15"/>
      <c r="AX882" s="15"/>
      <c r="AY882" s="15"/>
      <c r="AZ882" s="15"/>
      <c r="BA882" s="15"/>
      <c r="BB882" s="15"/>
      <c r="BC882" s="15"/>
      <c r="BD882" s="15"/>
      <c r="BE882" s="15"/>
      <c r="BF882" s="15"/>
      <c r="BG882" s="15"/>
      <c r="BH882" s="15"/>
      <c r="BI882" s="15"/>
      <c r="BJ882" s="15"/>
      <c r="BK882" s="15"/>
      <c r="BL882" s="15"/>
      <c r="BM882" s="15"/>
      <c r="BN882" s="15"/>
      <c r="BO882" s="15"/>
      <c r="BP882" s="15"/>
      <c r="BQ882" s="15"/>
      <c r="BR882" s="15"/>
      <c r="BS882" s="15"/>
      <c r="BT882" s="15"/>
      <c r="BU882" s="15"/>
      <c r="BV882" s="15"/>
      <c r="BW882" s="15"/>
    </row>
    <row r="883">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c r="AB883" s="15"/>
      <c r="AC883" s="15"/>
      <c r="AD883" s="15"/>
      <c r="AE883" s="15"/>
      <c r="AF883" s="15"/>
      <c r="AG883" s="15"/>
      <c r="AH883" s="15"/>
      <c r="AI883" s="15"/>
      <c r="AJ883" s="15"/>
      <c r="AK883" s="15"/>
      <c r="AL883" s="15"/>
      <c r="AM883" s="15"/>
      <c r="AN883" s="15"/>
      <c r="AO883" s="15"/>
      <c r="AP883" s="15"/>
      <c r="AQ883" s="15"/>
      <c r="AR883" s="15"/>
      <c r="AS883" s="15"/>
      <c r="AT883" s="15"/>
      <c r="AU883" s="15"/>
      <c r="AV883" s="15"/>
      <c r="AW883" s="15"/>
      <c r="AX883" s="15"/>
      <c r="AY883" s="15"/>
      <c r="AZ883" s="15"/>
      <c r="BA883" s="15"/>
      <c r="BB883" s="15"/>
      <c r="BC883" s="15"/>
      <c r="BD883" s="15"/>
      <c r="BE883" s="15"/>
      <c r="BF883" s="15"/>
      <c r="BG883" s="15"/>
      <c r="BH883" s="15"/>
      <c r="BI883" s="15"/>
      <c r="BJ883" s="15"/>
      <c r="BK883" s="15"/>
      <c r="BL883" s="15"/>
      <c r="BM883" s="15"/>
      <c r="BN883" s="15"/>
      <c r="BO883" s="15"/>
      <c r="BP883" s="15"/>
      <c r="BQ883" s="15"/>
      <c r="BR883" s="15"/>
      <c r="BS883" s="15"/>
      <c r="BT883" s="15"/>
      <c r="BU883" s="15"/>
      <c r="BV883" s="15"/>
      <c r="BW883" s="15"/>
    </row>
    <row r="884">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c r="AB884" s="15"/>
      <c r="AC884" s="15"/>
      <c r="AD884" s="15"/>
      <c r="AE884" s="15"/>
      <c r="AF884" s="15"/>
      <c r="AG884" s="15"/>
      <c r="AH884" s="15"/>
      <c r="AI884" s="15"/>
      <c r="AJ884" s="15"/>
      <c r="AK884" s="15"/>
      <c r="AL884" s="15"/>
      <c r="AM884" s="15"/>
      <c r="AN884" s="15"/>
      <c r="AO884" s="15"/>
      <c r="AP884" s="15"/>
      <c r="AQ884" s="15"/>
      <c r="AR884" s="15"/>
      <c r="AS884" s="15"/>
      <c r="AT884" s="15"/>
      <c r="AU884" s="15"/>
      <c r="AV884" s="15"/>
      <c r="AW884" s="15"/>
      <c r="AX884" s="15"/>
      <c r="AY884" s="15"/>
      <c r="AZ884" s="15"/>
      <c r="BA884" s="15"/>
      <c r="BB884" s="15"/>
      <c r="BC884" s="15"/>
      <c r="BD884" s="15"/>
      <c r="BE884" s="15"/>
      <c r="BF884" s="15"/>
      <c r="BG884" s="15"/>
      <c r="BH884" s="15"/>
      <c r="BI884" s="15"/>
      <c r="BJ884" s="15"/>
      <c r="BK884" s="15"/>
      <c r="BL884" s="15"/>
      <c r="BM884" s="15"/>
      <c r="BN884" s="15"/>
      <c r="BO884" s="15"/>
      <c r="BP884" s="15"/>
      <c r="BQ884" s="15"/>
      <c r="BR884" s="15"/>
      <c r="BS884" s="15"/>
      <c r="BT884" s="15"/>
      <c r="BU884" s="15"/>
      <c r="BV884" s="15"/>
      <c r="BW884" s="15"/>
    </row>
    <row r="885">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c r="AB885" s="15"/>
      <c r="AC885" s="15"/>
      <c r="AD885" s="15"/>
      <c r="AE885" s="15"/>
      <c r="AF885" s="15"/>
      <c r="AG885" s="15"/>
      <c r="AH885" s="15"/>
      <c r="AI885" s="15"/>
      <c r="AJ885" s="15"/>
      <c r="AK885" s="15"/>
      <c r="AL885" s="15"/>
      <c r="AM885" s="15"/>
      <c r="AN885" s="15"/>
      <c r="AO885" s="15"/>
      <c r="AP885" s="15"/>
      <c r="AQ885" s="15"/>
      <c r="AR885" s="15"/>
      <c r="AS885" s="15"/>
      <c r="AT885" s="15"/>
      <c r="AU885" s="15"/>
      <c r="AV885" s="15"/>
      <c r="AW885" s="15"/>
      <c r="AX885" s="15"/>
      <c r="AY885" s="15"/>
      <c r="AZ885" s="15"/>
      <c r="BA885" s="15"/>
      <c r="BB885" s="15"/>
      <c r="BC885" s="15"/>
      <c r="BD885" s="15"/>
      <c r="BE885" s="15"/>
      <c r="BF885" s="15"/>
      <c r="BG885" s="15"/>
      <c r="BH885" s="15"/>
      <c r="BI885" s="15"/>
      <c r="BJ885" s="15"/>
      <c r="BK885" s="15"/>
      <c r="BL885" s="15"/>
      <c r="BM885" s="15"/>
      <c r="BN885" s="15"/>
      <c r="BO885" s="15"/>
      <c r="BP885" s="15"/>
      <c r="BQ885" s="15"/>
      <c r="BR885" s="15"/>
      <c r="BS885" s="15"/>
      <c r="BT885" s="15"/>
      <c r="BU885" s="15"/>
      <c r="BV885" s="15"/>
      <c r="BW885" s="15"/>
    </row>
    <row r="886">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c r="AB886" s="15"/>
      <c r="AC886" s="15"/>
      <c r="AD886" s="15"/>
      <c r="AE886" s="15"/>
      <c r="AF886" s="15"/>
      <c r="AG886" s="15"/>
      <c r="AH886" s="15"/>
      <c r="AI886" s="15"/>
      <c r="AJ886" s="15"/>
      <c r="AK886" s="15"/>
      <c r="AL886" s="15"/>
      <c r="AM886" s="15"/>
      <c r="AN886" s="15"/>
      <c r="AO886" s="15"/>
      <c r="AP886" s="15"/>
      <c r="AQ886" s="15"/>
      <c r="AR886" s="15"/>
      <c r="AS886" s="15"/>
      <c r="AT886" s="15"/>
      <c r="AU886" s="15"/>
      <c r="AV886" s="15"/>
      <c r="AW886" s="15"/>
      <c r="AX886" s="15"/>
      <c r="AY886" s="15"/>
      <c r="AZ886" s="15"/>
      <c r="BA886" s="15"/>
      <c r="BB886" s="15"/>
      <c r="BC886" s="15"/>
      <c r="BD886" s="15"/>
      <c r="BE886" s="15"/>
      <c r="BF886" s="15"/>
      <c r="BG886" s="15"/>
      <c r="BH886" s="15"/>
      <c r="BI886" s="15"/>
      <c r="BJ886" s="15"/>
      <c r="BK886" s="15"/>
      <c r="BL886" s="15"/>
      <c r="BM886" s="15"/>
      <c r="BN886" s="15"/>
      <c r="BO886" s="15"/>
      <c r="BP886" s="15"/>
      <c r="BQ886" s="15"/>
      <c r="BR886" s="15"/>
      <c r="BS886" s="15"/>
      <c r="BT886" s="15"/>
      <c r="BU886" s="15"/>
      <c r="BV886" s="15"/>
      <c r="BW886" s="15"/>
    </row>
    <row r="887">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c r="AB887" s="15"/>
      <c r="AC887" s="15"/>
      <c r="AD887" s="15"/>
      <c r="AE887" s="15"/>
      <c r="AF887" s="15"/>
      <c r="AG887" s="15"/>
      <c r="AH887" s="15"/>
      <c r="AI887" s="15"/>
      <c r="AJ887" s="15"/>
      <c r="AK887" s="15"/>
      <c r="AL887" s="15"/>
      <c r="AM887" s="15"/>
      <c r="AN887" s="15"/>
      <c r="AO887" s="15"/>
      <c r="AP887" s="15"/>
      <c r="AQ887" s="15"/>
      <c r="AR887" s="15"/>
      <c r="AS887" s="15"/>
      <c r="AT887" s="15"/>
      <c r="AU887" s="15"/>
      <c r="AV887" s="15"/>
      <c r="AW887" s="15"/>
      <c r="AX887" s="15"/>
      <c r="AY887" s="15"/>
      <c r="AZ887" s="15"/>
      <c r="BA887" s="15"/>
      <c r="BB887" s="15"/>
      <c r="BC887" s="15"/>
      <c r="BD887" s="15"/>
      <c r="BE887" s="15"/>
      <c r="BF887" s="15"/>
      <c r="BG887" s="15"/>
      <c r="BH887" s="15"/>
      <c r="BI887" s="15"/>
      <c r="BJ887" s="15"/>
      <c r="BK887" s="15"/>
      <c r="BL887" s="15"/>
      <c r="BM887" s="15"/>
      <c r="BN887" s="15"/>
      <c r="BO887" s="15"/>
      <c r="BP887" s="15"/>
      <c r="BQ887" s="15"/>
      <c r="BR887" s="15"/>
      <c r="BS887" s="15"/>
      <c r="BT887" s="15"/>
      <c r="BU887" s="15"/>
      <c r="BV887" s="15"/>
      <c r="BW887" s="15"/>
    </row>
    <row r="888">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c r="AB888" s="15"/>
      <c r="AC888" s="15"/>
      <c r="AD888" s="15"/>
      <c r="AE888" s="15"/>
      <c r="AF888" s="15"/>
      <c r="AG888" s="15"/>
      <c r="AH888" s="15"/>
      <c r="AI888" s="15"/>
      <c r="AJ888" s="15"/>
      <c r="AK888" s="15"/>
      <c r="AL888" s="15"/>
      <c r="AM888" s="15"/>
      <c r="AN888" s="15"/>
      <c r="AO888" s="15"/>
      <c r="AP888" s="15"/>
      <c r="AQ888" s="15"/>
      <c r="AR888" s="15"/>
      <c r="AS888" s="15"/>
      <c r="AT888" s="15"/>
      <c r="AU888" s="15"/>
      <c r="AV888" s="15"/>
      <c r="AW888" s="15"/>
      <c r="AX888" s="15"/>
      <c r="AY888" s="15"/>
      <c r="AZ888" s="15"/>
      <c r="BA888" s="15"/>
      <c r="BB888" s="15"/>
      <c r="BC888" s="15"/>
      <c r="BD888" s="15"/>
      <c r="BE888" s="15"/>
      <c r="BF888" s="15"/>
      <c r="BG888" s="15"/>
      <c r="BH888" s="15"/>
      <c r="BI888" s="15"/>
      <c r="BJ888" s="15"/>
      <c r="BK888" s="15"/>
      <c r="BL888" s="15"/>
      <c r="BM888" s="15"/>
      <c r="BN888" s="15"/>
      <c r="BO888" s="15"/>
      <c r="BP888" s="15"/>
      <c r="BQ888" s="15"/>
      <c r="BR888" s="15"/>
      <c r="BS888" s="15"/>
      <c r="BT888" s="15"/>
      <c r="BU888" s="15"/>
      <c r="BV888" s="15"/>
      <c r="BW888" s="15"/>
    </row>
    <row r="889">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c r="AB889" s="15"/>
      <c r="AC889" s="15"/>
      <c r="AD889" s="15"/>
      <c r="AE889" s="15"/>
      <c r="AF889" s="15"/>
      <c r="AG889" s="15"/>
      <c r="AH889" s="15"/>
      <c r="AI889" s="15"/>
      <c r="AJ889" s="15"/>
      <c r="AK889" s="15"/>
      <c r="AL889" s="15"/>
      <c r="AM889" s="15"/>
      <c r="AN889" s="15"/>
      <c r="AO889" s="15"/>
      <c r="AP889" s="15"/>
      <c r="AQ889" s="15"/>
      <c r="AR889" s="15"/>
      <c r="AS889" s="15"/>
      <c r="AT889" s="15"/>
      <c r="AU889" s="15"/>
      <c r="AV889" s="15"/>
      <c r="AW889" s="15"/>
      <c r="AX889" s="15"/>
      <c r="AY889" s="15"/>
      <c r="AZ889" s="15"/>
      <c r="BA889" s="15"/>
      <c r="BB889" s="15"/>
      <c r="BC889" s="15"/>
      <c r="BD889" s="15"/>
      <c r="BE889" s="15"/>
      <c r="BF889" s="15"/>
      <c r="BG889" s="15"/>
      <c r="BH889" s="15"/>
      <c r="BI889" s="15"/>
      <c r="BJ889" s="15"/>
      <c r="BK889" s="15"/>
      <c r="BL889" s="15"/>
      <c r="BM889" s="15"/>
      <c r="BN889" s="15"/>
      <c r="BO889" s="15"/>
      <c r="BP889" s="15"/>
      <c r="BQ889" s="15"/>
      <c r="BR889" s="15"/>
      <c r="BS889" s="15"/>
      <c r="BT889" s="15"/>
      <c r="BU889" s="15"/>
      <c r="BV889" s="15"/>
      <c r="BW889" s="15"/>
    </row>
    <row r="890">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c r="AB890" s="15"/>
      <c r="AC890" s="15"/>
      <c r="AD890" s="15"/>
      <c r="AE890" s="15"/>
      <c r="AF890" s="15"/>
      <c r="AG890" s="15"/>
      <c r="AH890" s="15"/>
      <c r="AI890" s="15"/>
      <c r="AJ890" s="15"/>
      <c r="AK890" s="15"/>
      <c r="AL890" s="15"/>
      <c r="AM890" s="15"/>
      <c r="AN890" s="15"/>
      <c r="AO890" s="15"/>
      <c r="AP890" s="15"/>
      <c r="AQ890" s="15"/>
      <c r="AR890" s="15"/>
      <c r="AS890" s="15"/>
      <c r="AT890" s="15"/>
      <c r="AU890" s="15"/>
      <c r="AV890" s="15"/>
      <c r="AW890" s="15"/>
      <c r="AX890" s="15"/>
      <c r="AY890" s="15"/>
      <c r="AZ890" s="15"/>
      <c r="BA890" s="15"/>
      <c r="BB890" s="15"/>
      <c r="BC890" s="15"/>
      <c r="BD890" s="15"/>
      <c r="BE890" s="15"/>
      <c r="BF890" s="15"/>
      <c r="BG890" s="15"/>
      <c r="BH890" s="15"/>
      <c r="BI890" s="15"/>
      <c r="BJ890" s="15"/>
      <c r="BK890" s="15"/>
      <c r="BL890" s="15"/>
      <c r="BM890" s="15"/>
      <c r="BN890" s="15"/>
      <c r="BO890" s="15"/>
      <c r="BP890" s="15"/>
      <c r="BQ890" s="15"/>
      <c r="BR890" s="15"/>
      <c r="BS890" s="15"/>
      <c r="BT890" s="15"/>
      <c r="BU890" s="15"/>
      <c r="BV890" s="15"/>
      <c r="BW890" s="15"/>
    </row>
    <row r="89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c r="AB891" s="15"/>
      <c r="AC891" s="15"/>
      <c r="AD891" s="15"/>
      <c r="AE891" s="15"/>
      <c r="AF891" s="15"/>
      <c r="AG891" s="15"/>
      <c r="AH891" s="15"/>
      <c r="AI891" s="15"/>
      <c r="AJ891" s="15"/>
      <c r="AK891" s="15"/>
      <c r="AL891" s="15"/>
      <c r="AM891" s="15"/>
      <c r="AN891" s="15"/>
      <c r="AO891" s="15"/>
      <c r="AP891" s="15"/>
      <c r="AQ891" s="15"/>
      <c r="AR891" s="15"/>
      <c r="AS891" s="15"/>
      <c r="AT891" s="15"/>
      <c r="AU891" s="15"/>
      <c r="AV891" s="15"/>
      <c r="AW891" s="15"/>
      <c r="AX891" s="15"/>
      <c r="AY891" s="15"/>
      <c r="AZ891" s="15"/>
      <c r="BA891" s="15"/>
      <c r="BB891" s="15"/>
      <c r="BC891" s="15"/>
      <c r="BD891" s="15"/>
      <c r="BE891" s="15"/>
      <c r="BF891" s="15"/>
      <c r="BG891" s="15"/>
      <c r="BH891" s="15"/>
      <c r="BI891" s="15"/>
      <c r="BJ891" s="15"/>
      <c r="BK891" s="15"/>
      <c r="BL891" s="15"/>
      <c r="BM891" s="15"/>
      <c r="BN891" s="15"/>
      <c r="BO891" s="15"/>
      <c r="BP891" s="15"/>
      <c r="BQ891" s="15"/>
      <c r="BR891" s="15"/>
      <c r="BS891" s="15"/>
      <c r="BT891" s="15"/>
      <c r="BU891" s="15"/>
      <c r="BV891" s="15"/>
      <c r="BW891" s="15"/>
    </row>
    <row r="892">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c r="AB892" s="15"/>
      <c r="AC892" s="15"/>
      <c r="AD892" s="15"/>
      <c r="AE892" s="15"/>
      <c r="AF892" s="15"/>
      <c r="AG892" s="15"/>
      <c r="AH892" s="15"/>
      <c r="AI892" s="15"/>
      <c r="AJ892" s="15"/>
      <c r="AK892" s="15"/>
      <c r="AL892" s="15"/>
      <c r="AM892" s="15"/>
      <c r="AN892" s="15"/>
      <c r="AO892" s="15"/>
      <c r="AP892" s="15"/>
      <c r="AQ892" s="15"/>
      <c r="AR892" s="15"/>
      <c r="AS892" s="15"/>
      <c r="AT892" s="15"/>
      <c r="AU892" s="15"/>
      <c r="AV892" s="15"/>
      <c r="AW892" s="15"/>
      <c r="AX892" s="15"/>
      <c r="AY892" s="15"/>
      <c r="AZ892" s="15"/>
      <c r="BA892" s="15"/>
      <c r="BB892" s="15"/>
      <c r="BC892" s="15"/>
      <c r="BD892" s="15"/>
      <c r="BE892" s="15"/>
      <c r="BF892" s="15"/>
      <c r="BG892" s="15"/>
      <c r="BH892" s="15"/>
      <c r="BI892" s="15"/>
      <c r="BJ892" s="15"/>
      <c r="BK892" s="15"/>
      <c r="BL892" s="15"/>
      <c r="BM892" s="15"/>
      <c r="BN892" s="15"/>
      <c r="BO892" s="15"/>
      <c r="BP892" s="15"/>
      <c r="BQ892" s="15"/>
      <c r="BR892" s="15"/>
      <c r="BS892" s="15"/>
      <c r="BT892" s="15"/>
      <c r="BU892" s="15"/>
      <c r="BV892" s="15"/>
      <c r="BW892" s="15"/>
    </row>
    <row r="893">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c r="AB893" s="15"/>
      <c r="AC893" s="15"/>
      <c r="AD893" s="15"/>
      <c r="AE893" s="15"/>
      <c r="AF893" s="15"/>
      <c r="AG893" s="15"/>
      <c r="AH893" s="15"/>
      <c r="AI893" s="15"/>
      <c r="AJ893" s="15"/>
      <c r="AK893" s="15"/>
      <c r="AL893" s="15"/>
      <c r="AM893" s="15"/>
      <c r="AN893" s="15"/>
      <c r="AO893" s="15"/>
      <c r="AP893" s="15"/>
      <c r="AQ893" s="15"/>
      <c r="AR893" s="15"/>
      <c r="AS893" s="15"/>
      <c r="AT893" s="15"/>
      <c r="AU893" s="15"/>
      <c r="AV893" s="15"/>
      <c r="AW893" s="15"/>
      <c r="AX893" s="15"/>
      <c r="AY893" s="15"/>
      <c r="AZ893" s="15"/>
      <c r="BA893" s="15"/>
      <c r="BB893" s="15"/>
      <c r="BC893" s="15"/>
      <c r="BD893" s="15"/>
      <c r="BE893" s="15"/>
      <c r="BF893" s="15"/>
      <c r="BG893" s="15"/>
      <c r="BH893" s="15"/>
      <c r="BI893" s="15"/>
      <c r="BJ893" s="15"/>
      <c r="BK893" s="15"/>
      <c r="BL893" s="15"/>
      <c r="BM893" s="15"/>
      <c r="BN893" s="15"/>
      <c r="BO893" s="15"/>
      <c r="BP893" s="15"/>
      <c r="BQ893" s="15"/>
      <c r="BR893" s="15"/>
      <c r="BS893" s="15"/>
      <c r="BT893" s="15"/>
      <c r="BU893" s="15"/>
      <c r="BV893" s="15"/>
      <c r="BW893" s="15"/>
    </row>
    <row r="894">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c r="AB894" s="15"/>
      <c r="AC894" s="15"/>
      <c r="AD894" s="15"/>
      <c r="AE894" s="15"/>
      <c r="AF894" s="15"/>
      <c r="AG894" s="15"/>
      <c r="AH894" s="15"/>
      <c r="AI894" s="15"/>
      <c r="AJ894" s="15"/>
      <c r="AK894" s="15"/>
      <c r="AL894" s="15"/>
      <c r="AM894" s="15"/>
      <c r="AN894" s="15"/>
      <c r="AO894" s="15"/>
      <c r="AP894" s="15"/>
      <c r="AQ894" s="15"/>
      <c r="AR894" s="15"/>
      <c r="AS894" s="15"/>
      <c r="AT894" s="15"/>
      <c r="AU894" s="15"/>
      <c r="AV894" s="15"/>
      <c r="AW894" s="15"/>
      <c r="AX894" s="15"/>
      <c r="AY894" s="15"/>
      <c r="AZ894" s="15"/>
      <c r="BA894" s="15"/>
      <c r="BB894" s="15"/>
      <c r="BC894" s="15"/>
      <c r="BD894" s="15"/>
      <c r="BE894" s="15"/>
      <c r="BF894" s="15"/>
      <c r="BG894" s="15"/>
      <c r="BH894" s="15"/>
      <c r="BI894" s="15"/>
      <c r="BJ894" s="15"/>
      <c r="BK894" s="15"/>
      <c r="BL894" s="15"/>
      <c r="BM894" s="15"/>
      <c r="BN894" s="15"/>
      <c r="BO894" s="15"/>
      <c r="BP894" s="15"/>
      <c r="BQ894" s="15"/>
      <c r="BR894" s="15"/>
      <c r="BS894" s="15"/>
      <c r="BT894" s="15"/>
      <c r="BU894" s="15"/>
      <c r="BV894" s="15"/>
      <c r="BW894" s="15"/>
    </row>
    <row r="895">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c r="AB895" s="15"/>
      <c r="AC895" s="15"/>
      <c r="AD895" s="15"/>
      <c r="AE895" s="15"/>
      <c r="AF895" s="15"/>
      <c r="AG895" s="15"/>
      <c r="AH895" s="15"/>
      <c r="AI895" s="15"/>
      <c r="AJ895" s="15"/>
      <c r="AK895" s="15"/>
      <c r="AL895" s="15"/>
      <c r="AM895" s="15"/>
      <c r="AN895" s="15"/>
      <c r="AO895" s="15"/>
      <c r="AP895" s="15"/>
      <c r="AQ895" s="15"/>
      <c r="AR895" s="15"/>
      <c r="AS895" s="15"/>
      <c r="AT895" s="15"/>
      <c r="AU895" s="15"/>
      <c r="AV895" s="15"/>
      <c r="AW895" s="15"/>
      <c r="AX895" s="15"/>
      <c r="AY895" s="15"/>
      <c r="AZ895" s="15"/>
      <c r="BA895" s="15"/>
      <c r="BB895" s="15"/>
      <c r="BC895" s="15"/>
      <c r="BD895" s="15"/>
      <c r="BE895" s="15"/>
      <c r="BF895" s="15"/>
      <c r="BG895" s="15"/>
      <c r="BH895" s="15"/>
      <c r="BI895" s="15"/>
      <c r="BJ895" s="15"/>
      <c r="BK895" s="15"/>
      <c r="BL895" s="15"/>
      <c r="BM895" s="15"/>
      <c r="BN895" s="15"/>
      <c r="BO895" s="15"/>
      <c r="BP895" s="15"/>
      <c r="BQ895" s="15"/>
      <c r="BR895" s="15"/>
      <c r="BS895" s="15"/>
      <c r="BT895" s="15"/>
      <c r="BU895" s="15"/>
      <c r="BV895" s="15"/>
      <c r="BW895" s="15"/>
    </row>
    <row r="896">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c r="AB896" s="15"/>
      <c r="AC896" s="15"/>
      <c r="AD896" s="15"/>
      <c r="AE896" s="15"/>
      <c r="AF896" s="15"/>
      <c r="AG896" s="15"/>
      <c r="AH896" s="15"/>
      <c r="AI896" s="15"/>
      <c r="AJ896" s="15"/>
      <c r="AK896" s="15"/>
      <c r="AL896" s="15"/>
      <c r="AM896" s="15"/>
      <c r="AN896" s="15"/>
      <c r="AO896" s="15"/>
      <c r="AP896" s="15"/>
      <c r="AQ896" s="15"/>
      <c r="AR896" s="15"/>
      <c r="AS896" s="15"/>
      <c r="AT896" s="15"/>
      <c r="AU896" s="15"/>
      <c r="AV896" s="15"/>
      <c r="AW896" s="15"/>
      <c r="AX896" s="15"/>
      <c r="AY896" s="15"/>
      <c r="AZ896" s="15"/>
      <c r="BA896" s="15"/>
      <c r="BB896" s="15"/>
      <c r="BC896" s="15"/>
      <c r="BD896" s="15"/>
      <c r="BE896" s="15"/>
      <c r="BF896" s="15"/>
      <c r="BG896" s="15"/>
      <c r="BH896" s="15"/>
      <c r="BI896" s="15"/>
      <c r="BJ896" s="15"/>
      <c r="BK896" s="15"/>
      <c r="BL896" s="15"/>
      <c r="BM896" s="15"/>
      <c r="BN896" s="15"/>
      <c r="BO896" s="15"/>
      <c r="BP896" s="15"/>
      <c r="BQ896" s="15"/>
      <c r="BR896" s="15"/>
      <c r="BS896" s="15"/>
      <c r="BT896" s="15"/>
      <c r="BU896" s="15"/>
      <c r="BV896" s="15"/>
      <c r="BW896" s="15"/>
    </row>
    <row r="897">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c r="AB897" s="15"/>
      <c r="AC897" s="15"/>
      <c r="AD897" s="15"/>
      <c r="AE897" s="15"/>
      <c r="AF897" s="15"/>
      <c r="AG897" s="15"/>
      <c r="AH897" s="15"/>
      <c r="AI897" s="15"/>
      <c r="AJ897" s="15"/>
      <c r="AK897" s="15"/>
      <c r="AL897" s="15"/>
      <c r="AM897" s="15"/>
      <c r="AN897" s="15"/>
      <c r="AO897" s="15"/>
      <c r="AP897" s="15"/>
      <c r="AQ897" s="15"/>
      <c r="AR897" s="15"/>
      <c r="AS897" s="15"/>
      <c r="AT897" s="15"/>
      <c r="AU897" s="15"/>
      <c r="AV897" s="15"/>
      <c r="AW897" s="15"/>
      <c r="AX897" s="15"/>
      <c r="AY897" s="15"/>
      <c r="AZ897" s="15"/>
      <c r="BA897" s="15"/>
      <c r="BB897" s="15"/>
      <c r="BC897" s="15"/>
      <c r="BD897" s="15"/>
      <c r="BE897" s="15"/>
      <c r="BF897" s="15"/>
      <c r="BG897" s="15"/>
      <c r="BH897" s="15"/>
      <c r="BI897" s="15"/>
      <c r="BJ897" s="15"/>
      <c r="BK897" s="15"/>
      <c r="BL897" s="15"/>
      <c r="BM897" s="15"/>
      <c r="BN897" s="15"/>
      <c r="BO897" s="15"/>
      <c r="BP897" s="15"/>
      <c r="BQ897" s="15"/>
      <c r="BR897" s="15"/>
      <c r="BS897" s="15"/>
      <c r="BT897" s="15"/>
      <c r="BU897" s="15"/>
      <c r="BV897" s="15"/>
      <c r="BW897" s="15"/>
    </row>
    <row r="898">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c r="AB898" s="15"/>
      <c r="AC898" s="15"/>
      <c r="AD898" s="15"/>
      <c r="AE898" s="15"/>
      <c r="AF898" s="15"/>
      <c r="AG898" s="15"/>
      <c r="AH898" s="15"/>
      <c r="AI898" s="15"/>
      <c r="AJ898" s="15"/>
      <c r="AK898" s="15"/>
      <c r="AL898" s="15"/>
      <c r="AM898" s="15"/>
      <c r="AN898" s="15"/>
      <c r="AO898" s="15"/>
      <c r="AP898" s="15"/>
      <c r="AQ898" s="15"/>
      <c r="AR898" s="15"/>
      <c r="AS898" s="15"/>
      <c r="AT898" s="15"/>
      <c r="AU898" s="15"/>
      <c r="AV898" s="15"/>
      <c r="AW898" s="15"/>
      <c r="AX898" s="15"/>
      <c r="AY898" s="15"/>
      <c r="AZ898" s="15"/>
      <c r="BA898" s="15"/>
      <c r="BB898" s="15"/>
      <c r="BC898" s="15"/>
      <c r="BD898" s="15"/>
      <c r="BE898" s="15"/>
      <c r="BF898" s="15"/>
      <c r="BG898" s="15"/>
      <c r="BH898" s="15"/>
      <c r="BI898" s="15"/>
      <c r="BJ898" s="15"/>
      <c r="BK898" s="15"/>
      <c r="BL898" s="15"/>
      <c r="BM898" s="15"/>
      <c r="BN898" s="15"/>
      <c r="BO898" s="15"/>
      <c r="BP898" s="15"/>
      <c r="BQ898" s="15"/>
      <c r="BR898" s="15"/>
      <c r="BS898" s="15"/>
      <c r="BT898" s="15"/>
      <c r="BU898" s="15"/>
      <c r="BV898" s="15"/>
      <c r="BW898" s="15"/>
    </row>
    <row r="899">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c r="AB899" s="15"/>
      <c r="AC899" s="15"/>
      <c r="AD899" s="15"/>
      <c r="AE899" s="15"/>
      <c r="AF899" s="15"/>
      <c r="AG899" s="15"/>
      <c r="AH899" s="15"/>
      <c r="AI899" s="15"/>
      <c r="AJ899" s="15"/>
      <c r="AK899" s="15"/>
      <c r="AL899" s="15"/>
      <c r="AM899" s="15"/>
      <c r="AN899" s="15"/>
      <c r="AO899" s="15"/>
      <c r="AP899" s="15"/>
      <c r="AQ899" s="15"/>
      <c r="AR899" s="15"/>
      <c r="AS899" s="15"/>
      <c r="AT899" s="15"/>
      <c r="AU899" s="15"/>
      <c r="AV899" s="15"/>
      <c r="AW899" s="15"/>
      <c r="AX899" s="15"/>
      <c r="AY899" s="15"/>
      <c r="AZ899" s="15"/>
      <c r="BA899" s="15"/>
      <c r="BB899" s="15"/>
      <c r="BC899" s="15"/>
      <c r="BD899" s="15"/>
      <c r="BE899" s="15"/>
      <c r="BF899" s="15"/>
      <c r="BG899" s="15"/>
      <c r="BH899" s="15"/>
      <c r="BI899" s="15"/>
      <c r="BJ899" s="15"/>
      <c r="BK899" s="15"/>
      <c r="BL899" s="15"/>
      <c r="BM899" s="15"/>
      <c r="BN899" s="15"/>
      <c r="BO899" s="15"/>
      <c r="BP899" s="15"/>
      <c r="BQ899" s="15"/>
      <c r="BR899" s="15"/>
      <c r="BS899" s="15"/>
      <c r="BT899" s="15"/>
      <c r="BU899" s="15"/>
      <c r="BV899" s="15"/>
      <c r="BW899" s="15"/>
    </row>
    <row r="900">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c r="AB900" s="15"/>
      <c r="AC900" s="15"/>
      <c r="AD900" s="15"/>
      <c r="AE900" s="15"/>
      <c r="AF900" s="15"/>
      <c r="AG900" s="15"/>
      <c r="AH900" s="15"/>
      <c r="AI900" s="15"/>
      <c r="AJ900" s="15"/>
      <c r="AK900" s="15"/>
      <c r="AL900" s="15"/>
      <c r="AM900" s="15"/>
      <c r="AN900" s="15"/>
      <c r="AO900" s="15"/>
      <c r="AP900" s="15"/>
      <c r="AQ900" s="15"/>
      <c r="AR900" s="15"/>
      <c r="AS900" s="15"/>
      <c r="AT900" s="15"/>
      <c r="AU900" s="15"/>
      <c r="AV900" s="15"/>
      <c r="AW900" s="15"/>
      <c r="AX900" s="15"/>
      <c r="AY900" s="15"/>
      <c r="AZ900" s="15"/>
      <c r="BA900" s="15"/>
      <c r="BB900" s="15"/>
      <c r="BC900" s="15"/>
      <c r="BD900" s="15"/>
      <c r="BE900" s="15"/>
      <c r="BF900" s="15"/>
      <c r="BG900" s="15"/>
      <c r="BH900" s="15"/>
      <c r="BI900" s="15"/>
      <c r="BJ900" s="15"/>
      <c r="BK900" s="15"/>
      <c r="BL900" s="15"/>
      <c r="BM900" s="15"/>
      <c r="BN900" s="15"/>
      <c r="BO900" s="15"/>
      <c r="BP900" s="15"/>
      <c r="BQ900" s="15"/>
      <c r="BR900" s="15"/>
      <c r="BS900" s="15"/>
      <c r="BT900" s="15"/>
      <c r="BU900" s="15"/>
      <c r="BV900" s="15"/>
      <c r="BW900" s="15"/>
    </row>
    <row r="90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c r="AB901" s="15"/>
      <c r="AC901" s="15"/>
      <c r="AD901" s="15"/>
      <c r="AE901" s="15"/>
      <c r="AF901" s="15"/>
      <c r="AG901" s="15"/>
      <c r="AH901" s="15"/>
      <c r="AI901" s="15"/>
      <c r="AJ901" s="15"/>
      <c r="AK901" s="15"/>
      <c r="AL901" s="15"/>
      <c r="AM901" s="15"/>
      <c r="AN901" s="15"/>
      <c r="AO901" s="15"/>
      <c r="AP901" s="15"/>
      <c r="AQ901" s="15"/>
      <c r="AR901" s="15"/>
      <c r="AS901" s="15"/>
      <c r="AT901" s="15"/>
      <c r="AU901" s="15"/>
      <c r="AV901" s="15"/>
      <c r="AW901" s="15"/>
      <c r="AX901" s="15"/>
      <c r="AY901" s="15"/>
      <c r="AZ901" s="15"/>
      <c r="BA901" s="15"/>
      <c r="BB901" s="15"/>
      <c r="BC901" s="15"/>
      <c r="BD901" s="15"/>
      <c r="BE901" s="15"/>
      <c r="BF901" s="15"/>
      <c r="BG901" s="15"/>
      <c r="BH901" s="15"/>
      <c r="BI901" s="15"/>
      <c r="BJ901" s="15"/>
      <c r="BK901" s="15"/>
      <c r="BL901" s="15"/>
      <c r="BM901" s="15"/>
      <c r="BN901" s="15"/>
      <c r="BO901" s="15"/>
      <c r="BP901" s="15"/>
      <c r="BQ901" s="15"/>
      <c r="BR901" s="15"/>
      <c r="BS901" s="15"/>
      <c r="BT901" s="15"/>
      <c r="BU901" s="15"/>
      <c r="BV901" s="15"/>
      <c r="BW901" s="15"/>
    </row>
    <row r="902">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c r="AB902" s="15"/>
      <c r="AC902" s="15"/>
      <c r="AD902" s="15"/>
      <c r="AE902" s="15"/>
      <c r="AF902" s="15"/>
      <c r="AG902" s="15"/>
      <c r="AH902" s="15"/>
      <c r="AI902" s="15"/>
      <c r="AJ902" s="15"/>
      <c r="AK902" s="15"/>
      <c r="AL902" s="15"/>
      <c r="AM902" s="15"/>
      <c r="AN902" s="15"/>
      <c r="AO902" s="15"/>
      <c r="AP902" s="15"/>
      <c r="AQ902" s="15"/>
      <c r="AR902" s="15"/>
      <c r="AS902" s="15"/>
      <c r="AT902" s="15"/>
      <c r="AU902" s="15"/>
      <c r="AV902" s="15"/>
      <c r="AW902" s="15"/>
      <c r="AX902" s="15"/>
      <c r="AY902" s="15"/>
      <c r="AZ902" s="15"/>
      <c r="BA902" s="15"/>
      <c r="BB902" s="15"/>
      <c r="BC902" s="15"/>
      <c r="BD902" s="15"/>
      <c r="BE902" s="15"/>
      <c r="BF902" s="15"/>
      <c r="BG902" s="15"/>
      <c r="BH902" s="15"/>
      <c r="BI902" s="15"/>
      <c r="BJ902" s="15"/>
      <c r="BK902" s="15"/>
      <c r="BL902" s="15"/>
      <c r="BM902" s="15"/>
      <c r="BN902" s="15"/>
      <c r="BO902" s="15"/>
      <c r="BP902" s="15"/>
      <c r="BQ902" s="15"/>
      <c r="BR902" s="15"/>
      <c r="BS902" s="15"/>
      <c r="BT902" s="15"/>
      <c r="BU902" s="15"/>
      <c r="BV902" s="15"/>
      <c r="BW902" s="15"/>
    </row>
    <row r="903">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c r="AB903" s="15"/>
      <c r="AC903" s="15"/>
      <c r="AD903" s="15"/>
      <c r="AE903" s="15"/>
      <c r="AF903" s="15"/>
      <c r="AG903" s="15"/>
      <c r="AH903" s="15"/>
      <c r="AI903" s="15"/>
      <c r="AJ903" s="15"/>
      <c r="AK903" s="15"/>
      <c r="AL903" s="15"/>
      <c r="AM903" s="15"/>
      <c r="AN903" s="15"/>
      <c r="AO903" s="15"/>
      <c r="AP903" s="15"/>
      <c r="AQ903" s="15"/>
      <c r="AR903" s="15"/>
      <c r="AS903" s="15"/>
      <c r="AT903" s="15"/>
      <c r="AU903" s="15"/>
      <c r="AV903" s="15"/>
      <c r="AW903" s="15"/>
      <c r="AX903" s="15"/>
      <c r="AY903" s="15"/>
      <c r="AZ903" s="15"/>
      <c r="BA903" s="15"/>
      <c r="BB903" s="15"/>
      <c r="BC903" s="15"/>
      <c r="BD903" s="15"/>
      <c r="BE903" s="15"/>
      <c r="BF903" s="15"/>
      <c r="BG903" s="15"/>
      <c r="BH903" s="15"/>
      <c r="BI903" s="15"/>
      <c r="BJ903" s="15"/>
      <c r="BK903" s="15"/>
      <c r="BL903" s="15"/>
      <c r="BM903" s="15"/>
      <c r="BN903" s="15"/>
      <c r="BO903" s="15"/>
      <c r="BP903" s="15"/>
      <c r="BQ903" s="15"/>
      <c r="BR903" s="15"/>
      <c r="BS903" s="15"/>
      <c r="BT903" s="15"/>
      <c r="BU903" s="15"/>
      <c r="BV903" s="15"/>
      <c r="BW903" s="15"/>
    </row>
    <row r="904">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c r="AB904" s="15"/>
      <c r="AC904" s="15"/>
      <c r="AD904" s="15"/>
      <c r="AE904" s="15"/>
      <c r="AF904" s="15"/>
      <c r="AG904" s="15"/>
      <c r="AH904" s="15"/>
      <c r="AI904" s="15"/>
      <c r="AJ904" s="15"/>
      <c r="AK904" s="15"/>
      <c r="AL904" s="15"/>
      <c r="AM904" s="15"/>
      <c r="AN904" s="15"/>
      <c r="AO904" s="15"/>
      <c r="AP904" s="15"/>
      <c r="AQ904" s="15"/>
      <c r="AR904" s="15"/>
      <c r="AS904" s="15"/>
      <c r="AT904" s="15"/>
      <c r="AU904" s="15"/>
      <c r="AV904" s="15"/>
      <c r="AW904" s="15"/>
      <c r="AX904" s="15"/>
      <c r="AY904" s="15"/>
      <c r="AZ904" s="15"/>
      <c r="BA904" s="15"/>
      <c r="BB904" s="15"/>
      <c r="BC904" s="15"/>
      <c r="BD904" s="15"/>
      <c r="BE904" s="15"/>
      <c r="BF904" s="15"/>
      <c r="BG904" s="15"/>
      <c r="BH904" s="15"/>
      <c r="BI904" s="15"/>
      <c r="BJ904" s="15"/>
      <c r="BK904" s="15"/>
      <c r="BL904" s="15"/>
      <c r="BM904" s="15"/>
      <c r="BN904" s="15"/>
      <c r="BO904" s="15"/>
      <c r="BP904" s="15"/>
      <c r="BQ904" s="15"/>
      <c r="BR904" s="15"/>
      <c r="BS904" s="15"/>
      <c r="BT904" s="15"/>
      <c r="BU904" s="15"/>
      <c r="BV904" s="15"/>
      <c r="BW904" s="15"/>
    </row>
    <row r="905">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c r="AB905" s="15"/>
      <c r="AC905" s="15"/>
      <c r="AD905" s="15"/>
      <c r="AE905" s="15"/>
      <c r="AF905" s="15"/>
      <c r="AG905" s="15"/>
      <c r="AH905" s="15"/>
      <c r="AI905" s="15"/>
      <c r="AJ905" s="15"/>
      <c r="AK905" s="15"/>
      <c r="AL905" s="15"/>
      <c r="AM905" s="15"/>
      <c r="AN905" s="15"/>
      <c r="AO905" s="15"/>
      <c r="AP905" s="15"/>
      <c r="AQ905" s="15"/>
      <c r="AR905" s="15"/>
      <c r="AS905" s="15"/>
      <c r="AT905" s="15"/>
      <c r="AU905" s="15"/>
      <c r="AV905" s="15"/>
      <c r="AW905" s="15"/>
      <c r="AX905" s="15"/>
      <c r="AY905" s="15"/>
      <c r="AZ905" s="15"/>
      <c r="BA905" s="15"/>
      <c r="BB905" s="15"/>
      <c r="BC905" s="15"/>
      <c r="BD905" s="15"/>
      <c r="BE905" s="15"/>
      <c r="BF905" s="15"/>
      <c r="BG905" s="15"/>
      <c r="BH905" s="15"/>
      <c r="BI905" s="15"/>
      <c r="BJ905" s="15"/>
      <c r="BK905" s="15"/>
      <c r="BL905" s="15"/>
      <c r="BM905" s="15"/>
      <c r="BN905" s="15"/>
      <c r="BO905" s="15"/>
      <c r="BP905" s="15"/>
      <c r="BQ905" s="15"/>
      <c r="BR905" s="15"/>
      <c r="BS905" s="15"/>
      <c r="BT905" s="15"/>
      <c r="BU905" s="15"/>
      <c r="BV905" s="15"/>
      <c r="BW905" s="15"/>
    </row>
    <row r="906">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c r="AB906" s="15"/>
      <c r="AC906" s="15"/>
      <c r="AD906" s="15"/>
      <c r="AE906" s="15"/>
      <c r="AF906" s="15"/>
      <c r="AG906" s="15"/>
      <c r="AH906" s="15"/>
      <c r="AI906" s="15"/>
      <c r="AJ906" s="15"/>
      <c r="AK906" s="15"/>
      <c r="AL906" s="15"/>
      <c r="AM906" s="15"/>
      <c r="AN906" s="15"/>
      <c r="AO906" s="15"/>
      <c r="AP906" s="15"/>
      <c r="AQ906" s="15"/>
      <c r="AR906" s="15"/>
      <c r="AS906" s="15"/>
      <c r="AT906" s="15"/>
      <c r="AU906" s="15"/>
      <c r="AV906" s="15"/>
      <c r="AW906" s="15"/>
      <c r="AX906" s="15"/>
      <c r="AY906" s="15"/>
      <c r="AZ906" s="15"/>
      <c r="BA906" s="15"/>
      <c r="BB906" s="15"/>
      <c r="BC906" s="15"/>
      <c r="BD906" s="15"/>
      <c r="BE906" s="15"/>
      <c r="BF906" s="15"/>
      <c r="BG906" s="15"/>
      <c r="BH906" s="15"/>
      <c r="BI906" s="15"/>
      <c r="BJ906" s="15"/>
      <c r="BK906" s="15"/>
      <c r="BL906" s="15"/>
      <c r="BM906" s="15"/>
      <c r="BN906" s="15"/>
      <c r="BO906" s="15"/>
      <c r="BP906" s="15"/>
      <c r="BQ906" s="15"/>
      <c r="BR906" s="15"/>
      <c r="BS906" s="15"/>
      <c r="BT906" s="15"/>
      <c r="BU906" s="15"/>
      <c r="BV906" s="15"/>
      <c r="BW906" s="15"/>
    </row>
    <row r="907">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c r="AB907" s="15"/>
      <c r="AC907" s="15"/>
      <c r="AD907" s="15"/>
      <c r="AE907" s="15"/>
      <c r="AF907" s="15"/>
      <c r="AG907" s="15"/>
      <c r="AH907" s="15"/>
      <c r="AI907" s="15"/>
      <c r="AJ907" s="15"/>
      <c r="AK907" s="15"/>
      <c r="AL907" s="15"/>
      <c r="AM907" s="15"/>
      <c r="AN907" s="15"/>
      <c r="AO907" s="15"/>
      <c r="AP907" s="15"/>
      <c r="AQ907" s="15"/>
      <c r="AR907" s="15"/>
      <c r="AS907" s="15"/>
      <c r="AT907" s="15"/>
      <c r="AU907" s="15"/>
      <c r="AV907" s="15"/>
      <c r="AW907" s="15"/>
      <c r="AX907" s="15"/>
      <c r="AY907" s="15"/>
      <c r="AZ907" s="15"/>
      <c r="BA907" s="15"/>
      <c r="BB907" s="15"/>
      <c r="BC907" s="15"/>
      <c r="BD907" s="15"/>
      <c r="BE907" s="15"/>
      <c r="BF907" s="15"/>
      <c r="BG907" s="15"/>
      <c r="BH907" s="15"/>
      <c r="BI907" s="15"/>
      <c r="BJ907" s="15"/>
      <c r="BK907" s="15"/>
      <c r="BL907" s="15"/>
      <c r="BM907" s="15"/>
      <c r="BN907" s="15"/>
      <c r="BO907" s="15"/>
      <c r="BP907" s="15"/>
      <c r="BQ907" s="15"/>
      <c r="BR907" s="15"/>
      <c r="BS907" s="15"/>
      <c r="BT907" s="15"/>
      <c r="BU907" s="15"/>
      <c r="BV907" s="15"/>
      <c r="BW907" s="15"/>
    </row>
    <row r="908">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c r="AB908" s="15"/>
      <c r="AC908" s="15"/>
      <c r="AD908" s="15"/>
      <c r="AE908" s="15"/>
      <c r="AF908" s="15"/>
      <c r="AG908" s="15"/>
      <c r="AH908" s="15"/>
      <c r="AI908" s="15"/>
      <c r="AJ908" s="15"/>
      <c r="AK908" s="15"/>
      <c r="AL908" s="15"/>
      <c r="AM908" s="15"/>
      <c r="AN908" s="15"/>
      <c r="AO908" s="15"/>
      <c r="AP908" s="15"/>
      <c r="AQ908" s="15"/>
      <c r="AR908" s="15"/>
      <c r="AS908" s="15"/>
      <c r="AT908" s="15"/>
      <c r="AU908" s="15"/>
      <c r="AV908" s="15"/>
      <c r="AW908" s="15"/>
      <c r="AX908" s="15"/>
      <c r="AY908" s="15"/>
      <c r="AZ908" s="15"/>
      <c r="BA908" s="15"/>
      <c r="BB908" s="15"/>
      <c r="BC908" s="15"/>
      <c r="BD908" s="15"/>
      <c r="BE908" s="15"/>
      <c r="BF908" s="15"/>
      <c r="BG908" s="15"/>
      <c r="BH908" s="15"/>
      <c r="BI908" s="15"/>
      <c r="BJ908" s="15"/>
      <c r="BK908" s="15"/>
      <c r="BL908" s="15"/>
      <c r="BM908" s="15"/>
      <c r="BN908" s="15"/>
      <c r="BO908" s="15"/>
      <c r="BP908" s="15"/>
      <c r="BQ908" s="15"/>
      <c r="BR908" s="15"/>
      <c r="BS908" s="15"/>
      <c r="BT908" s="15"/>
      <c r="BU908" s="15"/>
      <c r="BV908" s="15"/>
      <c r="BW908" s="15"/>
    </row>
    <row r="909">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c r="AB909" s="15"/>
      <c r="AC909" s="15"/>
      <c r="AD909" s="15"/>
      <c r="AE909" s="15"/>
      <c r="AF909" s="15"/>
      <c r="AG909" s="15"/>
      <c r="AH909" s="15"/>
      <c r="AI909" s="15"/>
      <c r="AJ909" s="15"/>
      <c r="AK909" s="15"/>
      <c r="AL909" s="15"/>
      <c r="AM909" s="15"/>
      <c r="AN909" s="15"/>
      <c r="AO909" s="15"/>
      <c r="AP909" s="15"/>
      <c r="AQ909" s="15"/>
      <c r="AR909" s="15"/>
      <c r="AS909" s="15"/>
      <c r="AT909" s="15"/>
      <c r="AU909" s="15"/>
      <c r="AV909" s="15"/>
      <c r="AW909" s="15"/>
      <c r="AX909" s="15"/>
      <c r="AY909" s="15"/>
      <c r="AZ909" s="15"/>
      <c r="BA909" s="15"/>
      <c r="BB909" s="15"/>
      <c r="BC909" s="15"/>
      <c r="BD909" s="15"/>
      <c r="BE909" s="15"/>
      <c r="BF909" s="15"/>
      <c r="BG909" s="15"/>
      <c r="BH909" s="15"/>
      <c r="BI909" s="15"/>
      <c r="BJ909" s="15"/>
      <c r="BK909" s="15"/>
      <c r="BL909" s="15"/>
      <c r="BM909" s="15"/>
      <c r="BN909" s="15"/>
      <c r="BO909" s="15"/>
      <c r="BP909" s="15"/>
      <c r="BQ909" s="15"/>
      <c r="BR909" s="15"/>
      <c r="BS909" s="15"/>
      <c r="BT909" s="15"/>
      <c r="BU909" s="15"/>
      <c r="BV909" s="15"/>
      <c r="BW909" s="15"/>
    </row>
    <row r="910">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c r="AB910" s="15"/>
      <c r="AC910" s="15"/>
      <c r="AD910" s="15"/>
      <c r="AE910" s="15"/>
      <c r="AF910" s="15"/>
      <c r="AG910" s="15"/>
      <c r="AH910" s="15"/>
      <c r="AI910" s="15"/>
      <c r="AJ910" s="15"/>
      <c r="AK910" s="15"/>
      <c r="AL910" s="15"/>
      <c r="AM910" s="15"/>
      <c r="AN910" s="15"/>
      <c r="AO910" s="15"/>
      <c r="AP910" s="15"/>
      <c r="AQ910" s="15"/>
      <c r="AR910" s="15"/>
      <c r="AS910" s="15"/>
      <c r="AT910" s="15"/>
      <c r="AU910" s="15"/>
      <c r="AV910" s="15"/>
      <c r="AW910" s="15"/>
      <c r="AX910" s="15"/>
      <c r="AY910" s="15"/>
      <c r="AZ910" s="15"/>
      <c r="BA910" s="15"/>
      <c r="BB910" s="15"/>
      <c r="BC910" s="15"/>
      <c r="BD910" s="15"/>
      <c r="BE910" s="15"/>
      <c r="BF910" s="15"/>
      <c r="BG910" s="15"/>
      <c r="BH910" s="15"/>
      <c r="BI910" s="15"/>
      <c r="BJ910" s="15"/>
      <c r="BK910" s="15"/>
      <c r="BL910" s="15"/>
      <c r="BM910" s="15"/>
      <c r="BN910" s="15"/>
      <c r="BO910" s="15"/>
      <c r="BP910" s="15"/>
      <c r="BQ910" s="15"/>
      <c r="BR910" s="15"/>
      <c r="BS910" s="15"/>
      <c r="BT910" s="15"/>
      <c r="BU910" s="15"/>
      <c r="BV910" s="15"/>
      <c r="BW910" s="15"/>
    </row>
    <row r="91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c r="AB911" s="15"/>
      <c r="AC911" s="15"/>
      <c r="AD911" s="15"/>
      <c r="AE911" s="15"/>
      <c r="AF911" s="15"/>
      <c r="AG911" s="15"/>
      <c r="AH911" s="15"/>
      <c r="AI911" s="15"/>
      <c r="AJ911" s="15"/>
      <c r="AK911" s="15"/>
      <c r="AL911" s="15"/>
      <c r="AM911" s="15"/>
      <c r="AN911" s="15"/>
      <c r="AO911" s="15"/>
      <c r="AP911" s="15"/>
      <c r="AQ911" s="15"/>
      <c r="AR911" s="15"/>
      <c r="AS911" s="15"/>
      <c r="AT911" s="15"/>
      <c r="AU911" s="15"/>
      <c r="AV911" s="15"/>
      <c r="AW911" s="15"/>
      <c r="AX911" s="15"/>
      <c r="AY911" s="15"/>
      <c r="AZ911" s="15"/>
      <c r="BA911" s="15"/>
      <c r="BB911" s="15"/>
      <c r="BC911" s="15"/>
      <c r="BD911" s="15"/>
      <c r="BE911" s="15"/>
      <c r="BF911" s="15"/>
      <c r="BG911" s="15"/>
      <c r="BH911" s="15"/>
      <c r="BI911" s="15"/>
      <c r="BJ911" s="15"/>
      <c r="BK911" s="15"/>
      <c r="BL911" s="15"/>
      <c r="BM911" s="15"/>
      <c r="BN911" s="15"/>
      <c r="BO911" s="15"/>
      <c r="BP911" s="15"/>
      <c r="BQ911" s="15"/>
      <c r="BR911" s="15"/>
      <c r="BS911" s="15"/>
      <c r="BT911" s="15"/>
      <c r="BU911" s="15"/>
      <c r="BV911" s="15"/>
      <c r="BW911" s="15"/>
    </row>
    <row r="912">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c r="AB912" s="15"/>
      <c r="AC912" s="15"/>
      <c r="AD912" s="15"/>
      <c r="AE912" s="15"/>
      <c r="AF912" s="15"/>
      <c r="AG912" s="15"/>
      <c r="AH912" s="15"/>
      <c r="AI912" s="15"/>
      <c r="AJ912" s="15"/>
      <c r="AK912" s="15"/>
      <c r="AL912" s="15"/>
      <c r="AM912" s="15"/>
      <c r="AN912" s="15"/>
      <c r="AO912" s="15"/>
      <c r="AP912" s="15"/>
      <c r="AQ912" s="15"/>
      <c r="AR912" s="15"/>
      <c r="AS912" s="15"/>
      <c r="AT912" s="15"/>
      <c r="AU912" s="15"/>
      <c r="AV912" s="15"/>
      <c r="AW912" s="15"/>
      <c r="AX912" s="15"/>
      <c r="AY912" s="15"/>
      <c r="AZ912" s="15"/>
      <c r="BA912" s="15"/>
      <c r="BB912" s="15"/>
      <c r="BC912" s="15"/>
      <c r="BD912" s="15"/>
      <c r="BE912" s="15"/>
      <c r="BF912" s="15"/>
      <c r="BG912" s="15"/>
      <c r="BH912" s="15"/>
      <c r="BI912" s="15"/>
      <c r="BJ912" s="15"/>
      <c r="BK912" s="15"/>
      <c r="BL912" s="15"/>
      <c r="BM912" s="15"/>
      <c r="BN912" s="15"/>
      <c r="BO912" s="15"/>
      <c r="BP912" s="15"/>
      <c r="BQ912" s="15"/>
      <c r="BR912" s="15"/>
      <c r="BS912" s="15"/>
      <c r="BT912" s="15"/>
      <c r="BU912" s="15"/>
      <c r="BV912" s="15"/>
      <c r="BW912" s="15"/>
    </row>
    <row r="913">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c r="AB913" s="15"/>
      <c r="AC913" s="15"/>
      <c r="AD913" s="15"/>
      <c r="AE913" s="15"/>
      <c r="AF913" s="15"/>
      <c r="AG913" s="15"/>
      <c r="AH913" s="15"/>
      <c r="AI913" s="15"/>
      <c r="AJ913" s="15"/>
      <c r="AK913" s="15"/>
      <c r="AL913" s="15"/>
      <c r="AM913" s="15"/>
      <c r="AN913" s="15"/>
      <c r="AO913" s="15"/>
      <c r="AP913" s="15"/>
      <c r="AQ913" s="15"/>
      <c r="AR913" s="15"/>
      <c r="AS913" s="15"/>
      <c r="AT913" s="15"/>
      <c r="AU913" s="15"/>
      <c r="AV913" s="15"/>
      <c r="AW913" s="15"/>
      <c r="AX913" s="15"/>
      <c r="AY913" s="15"/>
      <c r="AZ913" s="15"/>
      <c r="BA913" s="15"/>
      <c r="BB913" s="15"/>
      <c r="BC913" s="15"/>
      <c r="BD913" s="15"/>
      <c r="BE913" s="15"/>
      <c r="BF913" s="15"/>
      <c r="BG913" s="15"/>
      <c r="BH913" s="15"/>
      <c r="BI913" s="15"/>
      <c r="BJ913" s="15"/>
      <c r="BK913" s="15"/>
      <c r="BL913" s="15"/>
      <c r="BM913" s="15"/>
      <c r="BN913" s="15"/>
      <c r="BO913" s="15"/>
      <c r="BP913" s="15"/>
      <c r="BQ913" s="15"/>
      <c r="BR913" s="15"/>
      <c r="BS913" s="15"/>
      <c r="BT913" s="15"/>
      <c r="BU913" s="15"/>
      <c r="BV913" s="15"/>
      <c r="BW913" s="15"/>
    </row>
    <row r="914">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c r="AB914" s="15"/>
      <c r="AC914" s="15"/>
      <c r="AD914" s="15"/>
      <c r="AE914" s="15"/>
      <c r="AF914" s="15"/>
      <c r="AG914" s="15"/>
      <c r="AH914" s="15"/>
      <c r="AI914" s="15"/>
      <c r="AJ914" s="15"/>
      <c r="AK914" s="15"/>
      <c r="AL914" s="15"/>
      <c r="AM914" s="15"/>
      <c r="AN914" s="15"/>
      <c r="AO914" s="15"/>
      <c r="AP914" s="15"/>
      <c r="AQ914" s="15"/>
      <c r="AR914" s="15"/>
      <c r="AS914" s="15"/>
      <c r="AT914" s="15"/>
      <c r="AU914" s="15"/>
      <c r="AV914" s="15"/>
      <c r="AW914" s="15"/>
      <c r="AX914" s="15"/>
      <c r="AY914" s="15"/>
      <c r="AZ914" s="15"/>
      <c r="BA914" s="15"/>
      <c r="BB914" s="15"/>
      <c r="BC914" s="15"/>
      <c r="BD914" s="15"/>
      <c r="BE914" s="15"/>
      <c r="BF914" s="15"/>
      <c r="BG914" s="15"/>
      <c r="BH914" s="15"/>
      <c r="BI914" s="15"/>
      <c r="BJ914" s="15"/>
      <c r="BK914" s="15"/>
      <c r="BL914" s="15"/>
      <c r="BM914" s="15"/>
      <c r="BN914" s="15"/>
      <c r="BO914" s="15"/>
      <c r="BP914" s="15"/>
      <c r="BQ914" s="15"/>
      <c r="BR914" s="15"/>
      <c r="BS914" s="15"/>
      <c r="BT914" s="15"/>
      <c r="BU914" s="15"/>
      <c r="BV914" s="15"/>
      <c r="BW914" s="15"/>
    </row>
    <row r="915">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c r="AB915" s="15"/>
      <c r="AC915" s="15"/>
      <c r="AD915" s="15"/>
      <c r="AE915" s="15"/>
      <c r="AF915" s="15"/>
      <c r="AG915" s="15"/>
      <c r="AH915" s="15"/>
      <c r="AI915" s="15"/>
      <c r="AJ915" s="15"/>
      <c r="AK915" s="15"/>
      <c r="AL915" s="15"/>
      <c r="AM915" s="15"/>
      <c r="AN915" s="15"/>
      <c r="AO915" s="15"/>
      <c r="AP915" s="15"/>
      <c r="AQ915" s="15"/>
      <c r="AR915" s="15"/>
      <c r="AS915" s="15"/>
      <c r="AT915" s="15"/>
      <c r="AU915" s="15"/>
      <c r="AV915" s="15"/>
      <c r="AW915" s="15"/>
      <c r="AX915" s="15"/>
      <c r="AY915" s="15"/>
      <c r="AZ915" s="15"/>
      <c r="BA915" s="15"/>
      <c r="BB915" s="15"/>
      <c r="BC915" s="15"/>
      <c r="BD915" s="15"/>
      <c r="BE915" s="15"/>
      <c r="BF915" s="15"/>
      <c r="BG915" s="15"/>
      <c r="BH915" s="15"/>
      <c r="BI915" s="15"/>
      <c r="BJ915" s="15"/>
      <c r="BK915" s="15"/>
      <c r="BL915" s="15"/>
      <c r="BM915" s="15"/>
      <c r="BN915" s="15"/>
      <c r="BO915" s="15"/>
      <c r="BP915" s="15"/>
      <c r="BQ915" s="15"/>
      <c r="BR915" s="15"/>
      <c r="BS915" s="15"/>
      <c r="BT915" s="15"/>
      <c r="BU915" s="15"/>
      <c r="BV915" s="15"/>
      <c r="BW915" s="15"/>
    </row>
    <row r="916">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c r="AB916" s="15"/>
      <c r="AC916" s="15"/>
      <c r="AD916" s="15"/>
      <c r="AE916" s="15"/>
      <c r="AF916" s="15"/>
      <c r="AG916" s="15"/>
      <c r="AH916" s="15"/>
      <c r="AI916" s="15"/>
      <c r="AJ916" s="15"/>
      <c r="AK916" s="15"/>
      <c r="AL916" s="15"/>
      <c r="AM916" s="15"/>
      <c r="AN916" s="15"/>
      <c r="AO916" s="15"/>
      <c r="AP916" s="15"/>
      <c r="AQ916" s="15"/>
      <c r="AR916" s="15"/>
      <c r="AS916" s="15"/>
      <c r="AT916" s="15"/>
      <c r="AU916" s="15"/>
      <c r="AV916" s="15"/>
      <c r="AW916" s="15"/>
      <c r="AX916" s="15"/>
      <c r="AY916" s="15"/>
      <c r="AZ916" s="15"/>
      <c r="BA916" s="15"/>
      <c r="BB916" s="15"/>
      <c r="BC916" s="15"/>
      <c r="BD916" s="15"/>
      <c r="BE916" s="15"/>
      <c r="BF916" s="15"/>
      <c r="BG916" s="15"/>
      <c r="BH916" s="15"/>
      <c r="BI916" s="15"/>
      <c r="BJ916" s="15"/>
      <c r="BK916" s="15"/>
      <c r="BL916" s="15"/>
      <c r="BM916" s="15"/>
      <c r="BN916" s="15"/>
      <c r="BO916" s="15"/>
      <c r="BP916" s="15"/>
      <c r="BQ916" s="15"/>
      <c r="BR916" s="15"/>
      <c r="BS916" s="15"/>
      <c r="BT916" s="15"/>
      <c r="BU916" s="15"/>
      <c r="BV916" s="15"/>
      <c r="BW916" s="15"/>
    </row>
    <row r="917">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c r="AB917" s="15"/>
      <c r="AC917" s="15"/>
      <c r="AD917" s="15"/>
      <c r="AE917" s="15"/>
      <c r="AF917" s="15"/>
      <c r="AG917" s="15"/>
      <c r="AH917" s="15"/>
      <c r="AI917" s="15"/>
      <c r="AJ917" s="15"/>
      <c r="AK917" s="15"/>
      <c r="AL917" s="15"/>
      <c r="AM917" s="15"/>
      <c r="AN917" s="15"/>
      <c r="AO917" s="15"/>
      <c r="AP917" s="15"/>
      <c r="AQ917" s="15"/>
      <c r="AR917" s="15"/>
      <c r="AS917" s="15"/>
      <c r="AT917" s="15"/>
      <c r="AU917" s="15"/>
      <c r="AV917" s="15"/>
      <c r="AW917" s="15"/>
      <c r="AX917" s="15"/>
      <c r="AY917" s="15"/>
      <c r="AZ917" s="15"/>
      <c r="BA917" s="15"/>
      <c r="BB917" s="15"/>
      <c r="BC917" s="15"/>
      <c r="BD917" s="15"/>
      <c r="BE917" s="15"/>
      <c r="BF917" s="15"/>
      <c r="BG917" s="15"/>
      <c r="BH917" s="15"/>
      <c r="BI917" s="15"/>
      <c r="BJ917" s="15"/>
      <c r="BK917" s="15"/>
      <c r="BL917" s="15"/>
      <c r="BM917" s="15"/>
      <c r="BN917" s="15"/>
      <c r="BO917" s="15"/>
      <c r="BP917" s="15"/>
      <c r="BQ917" s="15"/>
      <c r="BR917" s="15"/>
      <c r="BS917" s="15"/>
      <c r="BT917" s="15"/>
      <c r="BU917" s="15"/>
      <c r="BV917" s="15"/>
      <c r="BW917" s="15"/>
    </row>
    <row r="918">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c r="AB918" s="15"/>
      <c r="AC918" s="15"/>
      <c r="AD918" s="15"/>
      <c r="AE918" s="15"/>
      <c r="AF918" s="15"/>
      <c r="AG918" s="15"/>
      <c r="AH918" s="15"/>
      <c r="AI918" s="15"/>
      <c r="AJ918" s="15"/>
      <c r="AK918" s="15"/>
      <c r="AL918" s="15"/>
      <c r="AM918" s="15"/>
      <c r="AN918" s="15"/>
      <c r="AO918" s="15"/>
      <c r="AP918" s="15"/>
      <c r="AQ918" s="15"/>
      <c r="AR918" s="15"/>
      <c r="AS918" s="15"/>
      <c r="AT918" s="15"/>
      <c r="AU918" s="15"/>
      <c r="AV918" s="15"/>
      <c r="AW918" s="15"/>
      <c r="AX918" s="15"/>
      <c r="AY918" s="15"/>
      <c r="AZ918" s="15"/>
      <c r="BA918" s="15"/>
      <c r="BB918" s="15"/>
      <c r="BC918" s="15"/>
      <c r="BD918" s="15"/>
      <c r="BE918" s="15"/>
      <c r="BF918" s="15"/>
      <c r="BG918" s="15"/>
      <c r="BH918" s="15"/>
      <c r="BI918" s="15"/>
      <c r="BJ918" s="15"/>
      <c r="BK918" s="15"/>
      <c r="BL918" s="15"/>
      <c r="BM918" s="15"/>
      <c r="BN918" s="15"/>
      <c r="BO918" s="15"/>
      <c r="BP918" s="15"/>
      <c r="BQ918" s="15"/>
      <c r="BR918" s="15"/>
      <c r="BS918" s="15"/>
      <c r="BT918" s="15"/>
      <c r="BU918" s="15"/>
      <c r="BV918" s="15"/>
      <c r="BW918" s="15"/>
    </row>
    <row r="919">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c r="AB919" s="15"/>
      <c r="AC919" s="15"/>
      <c r="AD919" s="15"/>
      <c r="AE919" s="15"/>
      <c r="AF919" s="15"/>
      <c r="AG919" s="15"/>
      <c r="AH919" s="15"/>
      <c r="AI919" s="15"/>
      <c r="AJ919" s="15"/>
      <c r="AK919" s="15"/>
      <c r="AL919" s="15"/>
      <c r="AM919" s="15"/>
      <c r="AN919" s="15"/>
      <c r="AO919" s="15"/>
      <c r="AP919" s="15"/>
      <c r="AQ919" s="15"/>
      <c r="AR919" s="15"/>
      <c r="AS919" s="15"/>
      <c r="AT919" s="15"/>
      <c r="AU919" s="15"/>
      <c r="AV919" s="15"/>
      <c r="AW919" s="15"/>
      <c r="AX919" s="15"/>
      <c r="AY919" s="15"/>
      <c r="AZ919" s="15"/>
      <c r="BA919" s="15"/>
      <c r="BB919" s="15"/>
      <c r="BC919" s="15"/>
      <c r="BD919" s="15"/>
      <c r="BE919" s="15"/>
      <c r="BF919" s="15"/>
      <c r="BG919" s="15"/>
      <c r="BH919" s="15"/>
      <c r="BI919" s="15"/>
      <c r="BJ919" s="15"/>
      <c r="BK919" s="15"/>
      <c r="BL919" s="15"/>
      <c r="BM919" s="15"/>
      <c r="BN919" s="15"/>
      <c r="BO919" s="15"/>
      <c r="BP919" s="15"/>
      <c r="BQ919" s="15"/>
      <c r="BR919" s="15"/>
      <c r="BS919" s="15"/>
      <c r="BT919" s="15"/>
      <c r="BU919" s="15"/>
      <c r="BV919" s="15"/>
      <c r="BW919" s="15"/>
    </row>
    <row r="920">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c r="AB920" s="15"/>
      <c r="AC920" s="15"/>
      <c r="AD920" s="15"/>
      <c r="AE920" s="15"/>
      <c r="AF920" s="15"/>
      <c r="AG920" s="15"/>
      <c r="AH920" s="15"/>
      <c r="AI920" s="15"/>
      <c r="AJ920" s="15"/>
      <c r="AK920" s="15"/>
      <c r="AL920" s="15"/>
      <c r="AM920" s="15"/>
      <c r="AN920" s="15"/>
      <c r="AO920" s="15"/>
      <c r="AP920" s="15"/>
      <c r="AQ920" s="15"/>
      <c r="AR920" s="15"/>
      <c r="AS920" s="15"/>
      <c r="AT920" s="15"/>
      <c r="AU920" s="15"/>
      <c r="AV920" s="15"/>
      <c r="AW920" s="15"/>
      <c r="AX920" s="15"/>
      <c r="AY920" s="15"/>
      <c r="AZ920" s="15"/>
      <c r="BA920" s="15"/>
      <c r="BB920" s="15"/>
      <c r="BC920" s="15"/>
      <c r="BD920" s="15"/>
      <c r="BE920" s="15"/>
      <c r="BF920" s="15"/>
      <c r="BG920" s="15"/>
      <c r="BH920" s="15"/>
      <c r="BI920" s="15"/>
      <c r="BJ920" s="15"/>
      <c r="BK920" s="15"/>
      <c r="BL920" s="15"/>
      <c r="BM920" s="15"/>
      <c r="BN920" s="15"/>
      <c r="BO920" s="15"/>
      <c r="BP920" s="15"/>
      <c r="BQ920" s="15"/>
      <c r="BR920" s="15"/>
      <c r="BS920" s="15"/>
      <c r="BT920" s="15"/>
      <c r="BU920" s="15"/>
      <c r="BV920" s="15"/>
      <c r="BW920" s="15"/>
    </row>
    <row r="92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c r="AB921" s="15"/>
      <c r="AC921" s="15"/>
      <c r="AD921" s="15"/>
      <c r="AE921" s="15"/>
      <c r="AF921" s="15"/>
      <c r="AG921" s="15"/>
      <c r="AH921" s="15"/>
      <c r="AI921" s="15"/>
      <c r="AJ921" s="15"/>
      <c r="AK921" s="15"/>
      <c r="AL921" s="15"/>
      <c r="AM921" s="15"/>
      <c r="AN921" s="15"/>
      <c r="AO921" s="15"/>
      <c r="AP921" s="15"/>
      <c r="AQ921" s="15"/>
      <c r="AR921" s="15"/>
      <c r="AS921" s="15"/>
      <c r="AT921" s="15"/>
      <c r="AU921" s="15"/>
      <c r="AV921" s="15"/>
      <c r="AW921" s="15"/>
      <c r="AX921" s="15"/>
      <c r="AY921" s="15"/>
      <c r="AZ921" s="15"/>
      <c r="BA921" s="15"/>
      <c r="BB921" s="15"/>
      <c r="BC921" s="15"/>
      <c r="BD921" s="15"/>
      <c r="BE921" s="15"/>
      <c r="BF921" s="15"/>
      <c r="BG921" s="15"/>
      <c r="BH921" s="15"/>
      <c r="BI921" s="15"/>
      <c r="BJ921" s="15"/>
      <c r="BK921" s="15"/>
      <c r="BL921" s="15"/>
      <c r="BM921" s="15"/>
      <c r="BN921" s="15"/>
      <c r="BO921" s="15"/>
      <c r="BP921" s="15"/>
      <c r="BQ921" s="15"/>
      <c r="BR921" s="15"/>
      <c r="BS921" s="15"/>
      <c r="BT921" s="15"/>
      <c r="BU921" s="15"/>
      <c r="BV921" s="15"/>
      <c r="BW921" s="15"/>
    </row>
    <row r="922">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c r="AB922" s="15"/>
      <c r="AC922" s="15"/>
      <c r="AD922" s="15"/>
      <c r="AE922" s="15"/>
      <c r="AF922" s="15"/>
      <c r="AG922" s="15"/>
      <c r="AH922" s="15"/>
      <c r="AI922" s="15"/>
      <c r="AJ922" s="15"/>
      <c r="AK922" s="15"/>
      <c r="AL922" s="15"/>
      <c r="AM922" s="15"/>
      <c r="AN922" s="15"/>
      <c r="AO922" s="15"/>
      <c r="AP922" s="15"/>
      <c r="AQ922" s="15"/>
      <c r="AR922" s="15"/>
      <c r="AS922" s="15"/>
      <c r="AT922" s="15"/>
      <c r="AU922" s="15"/>
      <c r="AV922" s="15"/>
      <c r="AW922" s="15"/>
      <c r="AX922" s="15"/>
      <c r="AY922" s="15"/>
      <c r="AZ922" s="15"/>
      <c r="BA922" s="15"/>
      <c r="BB922" s="15"/>
      <c r="BC922" s="15"/>
      <c r="BD922" s="15"/>
      <c r="BE922" s="15"/>
      <c r="BF922" s="15"/>
      <c r="BG922" s="15"/>
      <c r="BH922" s="15"/>
      <c r="BI922" s="15"/>
      <c r="BJ922" s="15"/>
      <c r="BK922" s="15"/>
      <c r="BL922" s="15"/>
      <c r="BM922" s="15"/>
      <c r="BN922" s="15"/>
      <c r="BO922" s="15"/>
      <c r="BP922" s="15"/>
      <c r="BQ922" s="15"/>
      <c r="BR922" s="15"/>
      <c r="BS922" s="15"/>
      <c r="BT922" s="15"/>
      <c r="BU922" s="15"/>
      <c r="BV922" s="15"/>
      <c r="BW922" s="15"/>
    </row>
    <row r="923">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c r="AB923" s="15"/>
      <c r="AC923" s="15"/>
      <c r="AD923" s="15"/>
      <c r="AE923" s="15"/>
      <c r="AF923" s="15"/>
      <c r="AG923" s="15"/>
      <c r="AH923" s="15"/>
      <c r="AI923" s="15"/>
      <c r="AJ923" s="15"/>
      <c r="AK923" s="15"/>
      <c r="AL923" s="15"/>
      <c r="AM923" s="15"/>
      <c r="AN923" s="15"/>
      <c r="AO923" s="15"/>
      <c r="AP923" s="15"/>
      <c r="AQ923" s="15"/>
      <c r="AR923" s="15"/>
      <c r="AS923" s="15"/>
      <c r="AT923" s="15"/>
      <c r="AU923" s="15"/>
      <c r="AV923" s="15"/>
      <c r="AW923" s="15"/>
      <c r="AX923" s="15"/>
      <c r="AY923" s="15"/>
      <c r="AZ923" s="15"/>
      <c r="BA923" s="15"/>
      <c r="BB923" s="15"/>
      <c r="BC923" s="15"/>
      <c r="BD923" s="15"/>
      <c r="BE923" s="15"/>
      <c r="BF923" s="15"/>
      <c r="BG923" s="15"/>
      <c r="BH923" s="15"/>
      <c r="BI923" s="15"/>
      <c r="BJ923" s="15"/>
      <c r="BK923" s="15"/>
      <c r="BL923" s="15"/>
      <c r="BM923" s="15"/>
      <c r="BN923" s="15"/>
      <c r="BO923" s="15"/>
      <c r="BP923" s="15"/>
      <c r="BQ923" s="15"/>
      <c r="BR923" s="15"/>
      <c r="BS923" s="15"/>
      <c r="BT923" s="15"/>
      <c r="BU923" s="15"/>
      <c r="BV923" s="15"/>
      <c r="BW923" s="15"/>
    </row>
    <row r="924">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c r="AB924" s="15"/>
      <c r="AC924" s="15"/>
      <c r="AD924" s="15"/>
      <c r="AE924" s="15"/>
      <c r="AF924" s="15"/>
      <c r="AG924" s="15"/>
      <c r="AH924" s="15"/>
      <c r="AI924" s="15"/>
      <c r="AJ924" s="15"/>
      <c r="AK924" s="15"/>
      <c r="AL924" s="15"/>
      <c r="AM924" s="15"/>
      <c r="AN924" s="15"/>
      <c r="AO924" s="15"/>
      <c r="AP924" s="15"/>
      <c r="AQ924" s="15"/>
      <c r="AR924" s="15"/>
      <c r="AS924" s="15"/>
      <c r="AT924" s="15"/>
      <c r="AU924" s="15"/>
      <c r="AV924" s="15"/>
      <c r="AW924" s="15"/>
      <c r="AX924" s="15"/>
      <c r="AY924" s="15"/>
      <c r="AZ924" s="15"/>
      <c r="BA924" s="15"/>
      <c r="BB924" s="15"/>
      <c r="BC924" s="15"/>
      <c r="BD924" s="15"/>
      <c r="BE924" s="15"/>
      <c r="BF924" s="15"/>
      <c r="BG924" s="15"/>
      <c r="BH924" s="15"/>
      <c r="BI924" s="15"/>
      <c r="BJ924" s="15"/>
      <c r="BK924" s="15"/>
      <c r="BL924" s="15"/>
      <c r="BM924" s="15"/>
      <c r="BN924" s="15"/>
      <c r="BO924" s="15"/>
      <c r="BP924" s="15"/>
      <c r="BQ924" s="15"/>
      <c r="BR924" s="15"/>
      <c r="BS924" s="15"/>
      <c r="BT924" s="15"/>
      <c r="BU924" s="15"/>
      <c r="BV924" s="15"/>
      <c r="BW924" s="15"/>
    </row>
    <row r="925">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c r="AB925" s="15"/>
      <c r="AC925" s="15"/>
      <c r="AD925" s="15"/>
      <c r="AE925" s="15"/>
      <c r="AF925" s="15"/>
      <c r="AG925" s="15"/>
      <c r="AH925" s="15"/>
      <c r="AI925" s="15"/>
      <c r="AJ925" s="15"/>
      <c r="AK925" s="15"/>
      <c r="AL925" s="15"/>
      <c r="AM925" s="15"/>
      <c r="AN925" s="15"/>
      <c r="AO925" s="15"/>
      <c r="AP925" s="15"/>
      <c r="AQ925" s="15"/>
      <c r="AR925" s="15"/>
      <c r="AS925" s="15"/>
      <c r="AT925" s="15"/>
      <c r="AU925" s="15"/>
      <c r="AV925" s="15"/>
      <c r="AW925" s="15"/>
      <c r="AX925" s="15"/>
      <c r="AY925" s="15"/>
      <c r="AZ925" s="15"/>
      <c r="BA925" s="15"/>
      <c r="BB925" s="15"/>
      <c r="BC925" s="15"/>
      <c r="BD925" s="15"/>
      <c r="BE925" s="15"/>
      <c r="BF925" s="15"/>
      <c r="BG925" s="15"/>
      <c r="BH925" s="15"/>
      <c r="BI925" s="15"/>
      <c r="BJ925" s="15"/>
      <c r="BK925" s="15"/>
      <c r="BL925" s="15"/>
      <c r="BM925" s="15"/>
      <c r="BN925" s="15"/>
      <c r="BO925" s="15"/>
      <c r="BP925" s="15"/>
      <c r="BQ925" s="15"/>
      <c r="BR925" s="15"/>
      <c r="BS925" s="15"/>
      <c r="BT925" s="15"/>
      <c r="BU925" s="15"/>
      <c r="BV925" s="15"/>
      <c r="BW925" s="15"/>
    </row>
    <row r="926">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c r="AB926" s="15"/>
      <c r="AC926" s="15"/>
      <c r="AD926" s="15"/>
      <c r="AE926" s="15"/>
      <c r="AF926" s="15"/>
      <c r="AG926" s="15"/>
      <c r="AH926" s="15"/>
      <c r="AI926" s="15"/>
      <c r="AJ926" s="15"/>
      <c r="AK926" s="15"/>
      <c r="AL926" s="15"/>
      <c r="AM926" s="15"/>
      <c r="AN926" s="15"/>
      <c r="AO926" s="15"/>
      <c r="AP926" s="15"/>
      <c r="AQ926" s="15"/>
      <c r="AR926" s="15"/>
      <c r="AS926" s="15"/>
      <c r="AT926" s="15"/>
      <c r="AU926" s="15"/>
      <c r="AV926" s="15"/>
      <c r="AW926" s="15"/>
      <c r="AX926" s="15"/>
      <c r="AY926" s="15"/>
      <c r="AZ926" s="15"/>
      <c r="BA926" s="15"/>
      <c r="BB926" s="15"/>
      <c r="BC926" s="15"/>
      <c r="BD926" s="15"/>
      <c r="BE926" s="15"/>
      <c r="BF926" s="15"/>
      <c r="BG926" s="15"/>
      <c r="BH926" s="15"/>
      <c r="BI926" s="15"/>
      <c r="BJ926" s="15"/>
      <c r="BK926" s="15"/>
      <c r="BL926" s="15"/>
      <c r="BM926" s="15"/>
      <c r="BN926" s="15"/>
      <c r="BO926" s="15"/>
      <c r="BP926" s="15"/>
      <c r="BQ926" s="15"/>
      <c r="BR926" s="15"/>
      <c r="BS926" s="15"/>
      <c r="BT926" s="15"/>
      <c r="BU926" s="15"/>
      <c r="BV926" s="15"/>
      <c r="BW926" s="15"/>
    </row>
    <row r="927">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c r="AB927" s="15"/>
      <c r="AC927" s="15"/>
      <c r="AD927" s="15"/>
      <c r="AE927" s="15"/>
      <c r="AF927" s="15"/>
      <c r="AG927" s="15"/>
      <c r="AH927" s="15"/>
      <c r="AI927" s="15"/>
      <c r="AJ927" s="15"/>
      <c r="AK927" s="15"/>
      <c r="AL927" s="15"/>
      <c r="AM927" s="15"/>
      <c r="AN927" s="15"/>
      <c r="AO927" s="15"/>
      <c r="AP927" s="15"/>
      <c r="AQ927" s="15"/>
      <c r="AR927" s="15"/>
      <c r="AS927" s="15"/>
      <c r="AT927" s="15"/>
      <c r="AU927" s="15"/>
      <c r="AV927" s="15"/>
      <c r="AW927" s="15"/>
      <c r="AX927" s="15"/>
      <c r="AY927" s="15"/>
      <c r="AZ927" s="15"/>
      <c r="BA927" s="15"/>
      <c r="BB927" s="15"/>
      <c r="BC927" s="15"/>
      <c r="BD927" s="15"/>
      <c r="BE927" s="15"/>
      <c r="BF927" s="15"/>
      <c r="BG927" s="15"/>
      <c r="BH927" s="15"/>
      <c r="BI927" s="15"/>
      <c r="BJ927" s="15"/>
      <c r="BK927" s="15"/>
      <c r="BL927" s="15"/>
      <c r="BM927" s="15"/>
      <c r="BN927" s="15"/>
      <c r="BO927" s="15"/>
      <c r="BP927" s="15"/>
      <c r="BQ927" s="15"/>
      <c r="BR927" s="15"/>
      <c r="BS927" s="15"/>
      <c r="BT927" s="15"/>
      <c r="BU927" s="15"/>
      <c r="BV927" s="15"/>
      <c r="BW927" s="15"/>
    </row>
    <row r="928">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c r="AB928" s="15"/>
      <c r="AC928" s="15"/>
      <c r="AD928" s="15"/>
      <c r="AE928" s="15"/>
      <c r="AF928" s="15"/>
      <c r="AG928" s="15"/>
      <c r="AH928" s="15"/>
      <c r="AI928" s="15"/>
      <c r="AJ928" s="15"/>
      <c r="AK928" s="15"/>
      <c r="AL928" s="15"/>
      <c r="AM928" s="15"/>
      <c r="AN928" s="15"/>
      <c r="AO928" s="15"/>
      <c r="AP928" s="15"/>
      <c r="AQ928" s="15"/>
      <c r="AR928" s="15"/>
      <c r="AS928" s="15"/>
      <c r="AT928" s="15"/>
      <c r="AU928" s="15"/>
      <c r="AV928" s="15"/>
      <c r="AW928" s="15"/>
      <c r="AX928" s="15"/>
      <c r="AY928" s="15"/>
      <c r="AZ928" s="15"/>
      <c r="BA928" s="15"/>
      <c r="BB928" s="15"/>
      <c r="BC928" s="15"/>
      <c r="BD928" s="15"/>
      <c r="BE928" s="15"/>
      <c r="BF928" s="15"/>
      <c r="BG928" s="15"/>
      <c r="BH928" s="15"/>
      <c r="BI928" s="15"/>
      <c r="BJ928" s="15"/>
      <c r="BK928" s="15"/>
      <c r="BL928" s="15"/>
      <c r="BM928" s="15"/>
      <c r="BN928" s="15"/>
      <c r="BO928" s="15"/>
      <c r="BP928" s="15"/>
      <c r="BQ928" s="15"/>
      <c r="BR928" s="15"/>
      <c r="BS928" s="15"/>
      <c r="BT928" s="15"/>
      <c r="BU928" s="15"/>
      <c r="BV928" s="15"/>
      <c r="BW928" s="15"/>
    </row>
    <row r="929">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c r="AB929" s="15"/>
      <c r="AC929" s="15"/>
      <c r="AD929" s="15"/>
      <c r="AE929" s="15"/>
      <c r="AF929" s="15"/>
      <c r="AG929" s="15"/>
      <c r="AH929" s="15"/>
      <c r="AI929" s="15"/>
      <c r="AJ929" s="15"/>
      <c r="AK929" s="15"/>
      <c r="AL929" s="15"/>
      <c r="AM929" s="15"/>
      <c r="AN929" s="15"/>
      <c r="AO929" s="15"/>
      <c r="AP929" s="15"/>
      <c r="AQ929" s="15"/>
      <c r="AR929" s="15"/>
      <c r="AS929" s="15"/>
      <c r="AT929" s="15"/>
      <c r="AU929" s="15"/>
      <c r="AV929" s="15"/>
      <c r="AW929" s="15"/>
      <c r="AX929" s="15"/>
      <c r="AY929" s="15"/>
      <c r="AZ929" s="15"/>
      <c r="BA929" s="15"/>
      <c r="BB929" s="15"/>
      <c r="BC929" s="15"/>
      <c r="BD929" s="15"/>
      <c r="BE929" s="15"/>
      <c r="BF929" s="15"/>
      <c r="BG929" s="15"/>
      <c r="BH929" s="15"/>
      <c r="BI929" s="15"/>
      <c r="BJ929" s="15"/>
      <c r="BK929" s="15"/>
      <c r="BL929" s="15"/>
      <c r="BM929" s="15"/>
      <c r="BN929" s="15"/>
      <c r="BO929" s="15"/>
      <c r="BP929" s="15"/>
      <c r="BQ929" s="15"/>
      <c r="BR929" s="15"/>
      <c r="BS929" s="15"/>
      <c r="BT929" s="15"/>
      <c r="BU929" s="15"/>
      <c r="BV929" s="15"/>
      <c r="BW929" s="15"/>
    </row>
    <row r="930">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c r="AB930" s="15"/>
      <c r="AC930" s="15"/>
      <c r="AD930" s="15"/>
      <c r="AE930" s="15"/>
      <c r="AF930" s="15"/>
      <c r="AG930" s="15"/>
      <c r="AH930" s="15"/>
      <c r="AI930" s="15"/>
      <c r="AJ930" s="15"/>
      <c r="AK930" s="15"/>
      <c r="AL930" s="15"/>
      <c r="AM930" s="15"/>
      <c r="AN930" s="15"/>
      <c r="AO930" s="15"/>
      <c r="AP930" s="15"/>
      <c r="AQ930" s="15"/>
      <c r="AR930" s="15"/>
      <c r="AS930" s="15"/>
      <c r="AT930" s="15"/>
      <c r="AU930" s="15"/>
      <c r="AV930" s="15"/>
      <c r="AW930" s="15"/>
      <c r="AX930" s="15"/>
      <c r="AY930" s="15"/>
      <c r="AZ930" s="15"/>
      <c r="BA930" s="15"/>
      <c r="BB930" s="15"/>
      <c r="BC930" s="15"/>
      <c r="BD930" s="15"/>
      <c r="BE930" s="15"/>
      <c r="BF930" s="15"/>
      <c r="BG930" s="15"/>
      <c r="BH930" s="15"/>
      <c r="BI930" s="15"/>
      <c r="BJ930" s="15"/>
      <c r="BK930" s="15"/>
      <c r="BL930" s="15"/>
      <c r="BM930" s="15"/>
      <c r="BN930" s="15"/>
      <c r="BO930" s="15"/>
      <c r="BP930" s="15"/>
      <c r="BQ930" s="15"/>
      <c r="BR930" s="15"/>
      <c r="BS930" s="15"/>
      <c r="BT930" s="15"/>
      <c r="BU930" s="15"/>
      <c r="BV930" s="15"/>
      <c r="BW930" s="15"/>
    </row>
    <row r="93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c r="AB931" s="15"/>
      <c r="AC931" s="15"/>
      <c r="AD931" s="15"/>
      <c r="AE931" s="15"/>
      <c r="AF931" s="15"/>
      <c r="AG931" s="15"/>
      <c r="AH931" s="15"/>
      <c r="AI931" s="15"/>
      <c r="AJ931" s="15"/>
      <c r="AK931" s="15"/>
      <c r="AL931" s="15"/>
      <c r="AM931" s="15"/>
      <c r="AN931" s="15"/>
      <c r="AO931" s="15"/>
      <c r="AP931" s="15"/>
      <c r="AQ931" s="15"/>
      <c r="AR931" s="15"/>
      <c r="AS931" s="15"/>
      <c r="AT931" s="15"/>
      <c r="AU931" s="15"/>
      <c r="AV931" s="15"/>
      <c r="AW931" s="15"/>
      <c r="AX931" s="15"/>
      <c r="AY931" s="15"/>
      <c r="AZ931" s="15"/>
      <c r="BA931" s="15"/>
      <c r="BB931" s="15"/>
      <c r="BC931" s="15"/>
      <c r="BD931" s="15"/>
      <c r="BE931" s="15"/>
      <c r="BF931" s="15"/>
      <c r="BG931" s="15"/>
      <c r="BH931" s="15"/>
      <c r="BI931" s="15"/>
      <c r="BJ931" s="15"/>
      <c r="BK931" s="15"/>
      <c r="BL931" s="15"/>
      <c r="BM931" s="15"/>
      <c r="BN931" s="15"/>
      <c r="BO931" s="15"/>
      <c r="BP931" s="15"/>
      <c r="BQ931" s="15"/>
      <c r="BR931" s="15"/>
      <c r="BS931" s="15"/>
      <c r="BT931" s="15"/>
      <c r="BU931" s="15"/>
      <c r="BV931" s="15"/>
      <c r="BW931" s="15"/>
    </row>
    <row r="932">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c r="AB932" s="15"/>
      <c r="AC932" s="15"/>
      <c r="AD932" s="15"/>
      <c r="AE932" s="15"/>
      <c r="AF932" s="15"/>
      <c r="AG932" s="15"/>
      <c r="AH932" s="15"/>
      <c r="AI932" s="15"/>
      <c r="AJ932" s="15"/>
      <c r="AK932" s="15"/>
      <c r="AL932" s="15"/>
      <c r="AM932" s="15"/>
      <c r="AN932" s="15"/>
      <c r="AO932" s="15"/>
      <c r="AP932" s="15"/>
      <c r="AQ932" s="15"/>
      <c r="AR932" s="15"/>
      <c r="AS932" s="15"/>
      <c r="AT932" s="15"/>
      <c r="AU932" s="15"/>
      <c r="AV932" s="15"/>
      <c r="AW932" s="15"/>
      <c r="AX932" s="15"/>
      <c r="AY932" s="15"/>
      <c r="AZ932" s="15"/>
      <c r="BA932" s="15"/>
      <c r="BB932" s="15"/>
      <c r="BC932" s="15"/>
      <c r="BD932" s="15"/>
      <c r="BE932" s="15"/>
      <c r="BF932" s="15"/>
      <c r="BG932" s="15"/>
      <c r="BH932" s="15"/>
      <c r="BI932" s="15"/>
      <c r="BJ932" s="15"/>
      <c r="BK932" s="15"/>
      <c r="BL932" s="15"/>
      <c r="BM932" s="15"/>
      <c r="BN932" s="15"/>
      <c r="BO932" s="15"/>
      <c r="BP932" s="15"/>
      <c r="BQ932" s="15"/>
      <c r="BR932" s="15"/>
      <c r="BS932" s="15"/>
      <c r="BT932" s="15"/>
      <c r="BU932" s="15"/>
      <c r="BV932" s="15"/>
      <c r="BW932" s="15"/>
    </row>
    <row r="933">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c r="AB933" s="15"/>
      <c r="AC933" s="15"/>
      <c r="AD933" s="15"/>
      <c r="AE933" s="15"/>
      <c r="AF933" s="15"/>
      <c r="AG933" s="15"/>
      <c r="AH933" s="15"/>
      <c r="AI933" s="15"/>
      <c r="AJ933" s="15"/>
      <c r="AK933" s="15"/>
      <c r="AL933" s="15"/>
      <c r="AM933" s="15"/>
      <c r="AN933" s="15"/>
      <c r="AO933" s="15"/>
      <c r="AP933" s="15"/>
      <c r="AQ933" s="15"/>
      <c r="AR933" s="15"/>
      <c r="AS933" s="15"/>
      <c r="AT933" s="15"/>
      <c r="AU933" s="15"/>
      <c r="AV933" s="15"/>
      <c r="AW933" s="15"/>
      <c r="AX933" s="15"/>
      <c r="AY933" s="15"/>
      <c r="AZ933" s="15"/>
      <c r="BA933" s="15"/>
      <c r="BB933" s="15"/>
      <c r="BC933" s="15"/>
      <c r="BD933" s="15"/>
      <c r="BE933" s="15"/>
      <c r="BF933" s="15"/>
      <c r="BG933" s="15"/>
      <c r="BH933" s="15"/>
      <c r="BI933" s="15"/>
      <c r="BJ933" s="15"/>
      <c r="BK933" s="15"/>
      <c r="BL933" s="15"/>
      <c r="BM933" s="15"/>
      <c r="BN933" s="15"/>
      <c r="BO933" s="15"/>
      <c r="BP933" s="15"/>
      <c r="BQ933" s="15"/>
      <c r="BR933" s="15"/>
      <c r="BS933" s="15"/>
      <c r="BT933" s="15"/>
      <c r="BU933" s="15"/>
      <c r="BV933" s="15"/>
      <c r="BW933" s="15"/>
    </row>
    <row r="934">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c r="AB934" s="15"/>
      <c r="AC934" s="15"/>
      <c r="AD934" s="15"/>
      <c r="AE934" s="15"/>
      <c r="AF934" s="15"/>
      <c r="AG934" s="15"/>
      <c r="AH934" s="15"/>
      <c r="AI934" s="15"/>
      <c r="AJ934" s="15"/>
      <c r="AK934" s="15"/>
      <c r="AL934" s="15"/>
      <c r="AM934" s="15"/>
      <c r="AN934" s="15"/>
      <c r="AO934" s="15"/>
      <c r="AP934" s="15"/>
      <c r="AQ934" s="15"/>
      <c r="AR934" s="15"/>
      <c r="AS934" s="15"/>
      <c r="AT934" s="15"/>
      <c r="AU934" s="15"/>
      <c r="AV934" s="15"/>
      <c r="AW934" s="15"/>
      <c r="AX934" s="15"/>
      <c r="AY934" s="15"/>
      <c r="AZ934" s="15"/>
      <c r="BA934" s="15"/>
      <c r="BB934" s="15"/>
      <c r="BC934" s="15"/>
      <c r="BD934" s="15"/>
      <c r="BE934" s="15"/>
      <c r="BF934" s="15"/>
      <c r="BG934" s="15"/>
      <c r="BH934" s="15"/>
      <c r="BI934" s="15"/>
      <c r="BJ934" s="15"/>
      <c r="BK934" s="15"/>
      <c r="BL934" s="15"/>
      <c r="BM934" s="15"/>
      <c r="BN934" s="15"/>
      <c r="BO934" s="15"/>
      <c r="BP934" s="15"/>
      <c r="BQ934" s="15"/>
      <c r="BR934" s="15"/>
      <c r="BS934" s="15"/>
      <c r="BT934" s="15"/>
      <c r="BU934" s="15"/>
      <c r="BV934" s="15"/>
      <c r="BW934" s="15"/>
    </row>
    <row r="935">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c r="AB935" s="15"/>
      <c r="AC935" s="15"/>
      <c r="AD935" s="15"/>
      <c r="AE935" s="15"/>
      <c r="AF935" s="15"/>
      <c r="AG935" s="15"/>
      <c r="AH935" s="15"/>
      <c r="AI935" s="15"/>
      <c r="AJ935" s="15"/>
      <c r="AK935" s="15"/>
      <c r="AL935" s="15"/>
      <c r="AM935" s="15"/>
      <c r="AN935" s="15"/>
      <c r="AO935" s="15"/>
      <c r="AP935" s="15"/>
      <c r="AQ935" s="15"/>
      <c r="AR935" s="15"/>
      <c r="AS935" s="15"/>
      <c r="AT935" s="15"/>
      <c r="AU935" s="15"/>
      <c r="AV935" s="15"/>
      <c r="AW935" s="15"/>
      <c r="AX935" s="15"/>
      <c r="AY935" s="15"/>
      <c r="AZ935" s="15"/>
      <c r="BA935" s="15"/>
      <c r="BB935" s="15"/>
      <c r="BC935" s="15"/>
      <c r="BD935" s="15"/>
      <c r="BE935" s="15"/>
      <c r="BF935" s="15"/>
      <c r="BG935" s="15"/>
      <c r="BH935" s="15"/>
      <c r="BI935" s="15"/>
      <c r="BJ935" s="15"/>
      <c r="BK935" s="15"/>
      <c r="BL935" s="15"/>
      <c r="BM935" s="15"/>
      <c r="BN935" s="15"/>
      <c r="BO935" s="15"/>
      <c r="BP935" s="15"/>
      <c r="BQ935" s="15"/>
      <c r="BR935" s="15"/>
      <c r="BS935" s="15"/>
      <c r="BT935" s="15"/>
      <c r="BU935" s="15"/>
      <c r="BV935" s="15"/>
      <c r="BW935" s="15"/>
    </row>
    <row r="936">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c r="AB936" s="15"/>
      <c r="AC936" s="15"/>
      <c r="AD936" s="15"/>
      <c r="AE936" s="15"/>
      <c r="AF936" s="15"/>
      <c r="AG936" s="15"/>
      <c r="AH936" s="15"/>
      <c r="AI936" s="15"/>
      <c r="AJ936" s="15"/>
      <c r="AK936" s="15"/>
      <c r="AL936" s="15"/>
      <c r="AM936" s="15"/>
      <c r="AN936" s="15"/>
      <c r="AO936" s="15"/>
      <c r="AP936" s="15"/>
      <c r="AQ936" s="15"/>
      <c r="AR936" s="15"/>
      <c r="AS936" s="15"/>
      <c r="AT936" s="15"/>
      <c r="AU936" s="15"/>
      <c r="AV936" s="15"/>
      <c r="AW936" s="15"/>
      <c r="AX936" s="15"/>
      <c r="AY936" s="15"/>
      <c r="AZ936" s="15"/>
      <c r="BA936" s="15"/>
      <c r="BB936" s="15"/>
      <c r="BC936" s="15"/>
      <c r="BD936" s="15"/>
      <c r="BE936" s="15"/>
      <c r="BF936" s="15"/>
      <c r="BG936" s="15"/>
      <c r="BH936" s="15"/>
      <c r="BI936" s="15"/>
      <c r="BJ936" s="15"/>
      <c r="BK936" s="15"/>
      <c r="BL936" s="15"/>
      <c r="BM936" s="15"/>
      <c r="BN936" s="15"/>
      <c r="BO936" s="15"/>
      <c r="BP936" s="15"/>
      <c r="BQ936" s="15"/>
      <c r="BR936" s="15"/>
      <c r="BS936" s="15"/>
      <c r="BT936" s="15"/>
      <c r="BU936" s="15"/>
      <c r="BV936" s="15"/>
      <c r="BW936" s="15"/>
    </row>
    <row r="937">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c r="AB937" s="15"/>
      <c r="AC937" s="15"/>
      <c r="AD937" s="15"/>
      <c r="AE937" s="15"/>
      <c r="AF937" s="15"/>
      <c r="AG937" s="15"/>
      <c r="AH937" s="15"/>
      <c r="AI937" s="15"/>
      <c r="AJ937" s="15"/>
      <c r="AK937" s="15"/>
      <c r="AL937" s="15"/>
      <c r="AM937" s="15"/>
      <c r="AN937" s="15"/>
      <c r="AO937" s="15"/>
      <c r="AP937" s="15"/>
      <c r="AQ937" s="15"/>
      <c r="AR937" s="15"/>
      <c r="AS937" s="15"/>
      <c r="AT937" s="15"/>
      <c r="AU937" s="15"/>
      <c r="AV937" s="15"/>
      <c r="AW937" s="15"/>
      <c r="AX937" s="15"/>
      <c r="AY937" s="15"/>
      <c r="AZ937" s="15"/>
      <c r="BA937" s="15"/>
      <c r="BB937" s="15"/>
      <c r="BC937" s="15"/>
      <c r="BD937" s="15"/>
      <c r="BE937" s="15"/>
      <c r="BF937" s="15"/>
      <c r="BG937" s="15"/>
      <c r="BH937" s="15"/>
      <c r="BI937" s="15"/>
      <c r="BJ937" s="15"/>
      <c r="BK937" s="15"/>
      <c r="BL937" s="15"/>
      <c r="BM937" s="15"/>
      <c r="BN937" s="15"/>
      <c r="BO937" s="15"/>
      <c r="BP937" s="15"/>
      <c r="BQ937" s="15"/>
      <c r="BR937" s="15"/>
      <c r="BS937" s="15"/>
      <c r="BT937" s="15"/>
      <c r="BU937" s="15"/>
      <c r="BV937" s="15"/>
      <c r="BW937" s="15"/>
    </row>
    <row r="938">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c r="AB938" s="15"/>
      <c r="AC938" s="15"/>
      <c r="AD938" s="15"/>
      <c r="AE938" s="15"/>
      <c r="AF938" s="15"/>
      <c r="AG938" s="15"/>
      <c r="AH938" s="15"/>
      <c r="AI938" s="15"/>
      <c r="AJ938" s="15"/>
      <c r="AK938" s="15"/>
      <c r="AL938" s="15"/>
      <c r="AM938" s="15"/>
      <c r="AN938" s="15"/>
      <c r="AO938" s="15"/>
      <c r="AP938" s="15"/>
      <c r="AQ938" s="15"/>
      <c r="AR938" s="15"/>
      <c r="AS938" s="15"/>
      <c r="AT938" s="15"/>
      <c r="AU938" s="15"/>
      <c r="AV938" s="15"/>
      <c r="AW938" s="15"/>
      <c r="AX938" s="15"/>
      <c r="AY938" s="15"/>
      <c r="AZ938" s="15"/>
      <c r="BA938" s="15"/>
      <c r="BB938" s="15"/>
      <c r="BC938" s="15"/>
      <c r="BD938" s="15"/>
      <c r="BE938" s="15"/>
      <c r="BF938" s="15"/>
      <c r="BG938" s="15"/>
      <c r="BH938" s="15"/>
      <c r="BI938" s="15"/>
      <c r="BJ938" s="15"/>
      <c r="BK938" s="15"/>
      <c r="BL938" s="15"/>
      <c r="BM938" s="15"/>
      <c r="BN938" s="15"/>
      <c r="BO938" s="15"/>
      <c r="BP938" s="15"/>
      <c r="BQ938" s="15"/>
      <c r="BR938" s="15"/>
      <c r="BS938" s="15"/>
      <c r="BT938" s="15"/>
      <c r="BU938" s="15"/>
      <c r="BV938" s="15"/>
      <c r="BW938" s="15"/>
    </row>
    <row r="939">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c r="AB939" s="15"/>
      <c r="AC939" s="15"/>
      <c r="AD939" s="15"/>
      <c r="AE939" s="15"/>
      <c r="AF939" s="15"/>
      <c r="AG939" s="15"/>
      <c r="AH939" s="15"/>
      <c r="AI939" s="15"/>
      <c r="AJ939" s="15"/>
      <c r="AK939" s="15"/>
      <c r="AL939" s="15"/>
      <c r="AM939" s="15"/>
      <c r="AN939" s="15"/>
      <c r="AO939" s="15"/>
      <c r="AP939" s="15"/>
      <c r="AQ939" s="15"/>
      <c r="AR939" s="15"/>
      <c r="AS939" s="15"/>
      <c r="AT939" s="15"/>
      <c r="AU939" s="15"/>
      <c r="AV939" s="15"/>
      <c r="AW939" s="15"/>
      <c r="AX939" s="15"/>
      <c r="AY939" s="15"/>
      <c r="AZ939" s="15"/>
      <c r="BA939" s="15"/>
      <c r="BB939" s="15"/>
      <c r="BC939" s="15"/>
      <c r="BD939" s="15"/>
      <c r="BE939" s="15"/>
      <c r="BF939" s="15"/>
      <c r="BG939" s="15"/>
      <c r="BH939" s="15"/>
      <c r="BI939" s="15"/>
      <c r="BJ939" s="15"/>
      <c r="BK939" s="15"/>
      <c r="BL939" s="15"/>
      <c r="BM939" s="15"/>
      <c r="BN939" s="15"/>
      <c r="BO939" s="15"/>
      <c r="BP939" s="15"/>
      <c r="BQ939" s="15"/>
      <c r="BR939" s="15"/>
      <c r="BS939" s="15"/>
      <c r="BT939" s="15"/>
      <c r="BU939" s="15"/>
      <c r="BV939" s="15"/>
      <c r="BW939" s="15"/>
    </row>
    <row r="940">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c r="AB940" s="15"/>
      <c r="AC940" s="15"/>
      <c r="AD940" s="15"/>
      <c r="AE940" s="15"/>
      <c r="AF940" s="15"/>
      <c r="AG940" s="15"/>
      <c r="AH940" s="15"/>
      <c r="AI940" s="15"/>
      <c r="AJ940" s="15"/>
      <c r="AK940" s="15"/>
      <c r="AL940" s="15"/>
      <c r="AM940" s="15"/>
      <c r="AN940" s="15"/>
      <c r="AO940" s="15"/>
      <c r="AP940" s="15"/>
      <c r="AQ940" s="15"/>
      <c r="AR940" s="15"/>
      <c r="AS940" s="15"/>
      <c r="AT940" s="15"/>
      <c r="AU940" s="15"/>
      <c r="AV940" s="15"/>
      <c r="AW940" s="15"/>
      <c r="AX940" s="15"/>
      <c r="AY940" s="15"/>
      <c r="AZ940" s="15"/>
      <c r="BA940" s="15"/>
      <c r="BB940" s="15"/>
      <c r="BC940" s="15"/>
      <c r="BD940" s="15"/>
      <c r="BE940" s="15"/>
      <c r="BF940" s="15"/>
      <c r="BG940" s="15"/>
      <c r="BH940" s="15"/>
      <c r="BI940" s="15"/>
      <c r="BJ940" s="15"/>
      <c r="BK940" s="15"/>
      <c r="BL940" s="15"/>
      <c r="BM940" s="15"/>
      <c r="BN940" s="15"/>
      <c r="BO940" s="15"/>
      <c r="BP940" s="15"/>
      <c r="BQ940" s="15"/>
      <c r="BR940" s="15"/>
      <c r="BS940" s="15"/>
      <c r="BT940" s="15"/>
      <c r="BU940" s="15"/>
      <c r="BV940" s="15"/>
      <c r="BW940" s="15"/>
    </row>
    <row r="94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c r="AB941" s="15"/>
      <c r="AC941" s="15"/>
      <c r="AD941" s="15"/>
      <c r="AE941" s="15"/>
      <c r="AF941" s="15"/>
      <c r="AG941" s="15"/>
      <c r="AH941" s="15"/>
      <c r="AI941" s="15"/>
      <c r="AJ941" s="15"/>
      <c r="AK941" s="15"/>
      <c r="AL941" s="15"/>
      <c r="AM941" s="15"/>
      <c r="AN941" s="15"/>
      <c r="AO941" s="15"/>
      <c r="AP941" s="15"/>
      <c r="AQ941" s="15"/>
      <c r="AR941" s="15"/>
      <c r="AS941" s="15"/>
      <c r="AT941" s="15"/>
      <c r="AU941" s="15"/>
      <c r="AV941" s="15"/>
      <c r="AW941" s="15"/>
      <c r="AX941" s="15"/>
      <c r="AY941" s="15"/>
      <c r="AZ941" s="15"/>
      <c r="BA941" s="15"/>
      <c r="BB941" s="15"/>
      <c r="BC941" s="15"/>
      <c r="BD941" s="15"/>
      <c r="BE941" s="15"/>
      <c r="BF941" s="15"/>
      <c r="BG941" s="15"/>
      <c r="BH941" s="15"/>
      <c r="BI941" s="15"/>
      <c r="BJ941" s="15"/>
      <c r="BK941" s="15"/>
      <c r="BL941" s="15"/>
      <c r="BM941" s="15"/>
      <c r="BN941" s="15"/>
      <c r="BO941" s="15"/>
      <c r="BP941" s="15"/>
      <c r="BQ941" s="15"/>
      <c r="BR941" s="15"/>
      <c r="BS941" s="15"/>
      <c r="BT941" s="15"/>
      <c r="BU941" s="15"/>
      <c r="BV941" s="15"/>
      <c r="BW941" s="15"/>
    </row>
    <row r="942">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c r="AB942" s="15"/>
      <c r="AC942" s="15"/>
      <c r="AD942" s="15"/>
      <c r="AE942" s="15"/>
      <c r="AF942" s="15"/>
      <c r="AG942" s="15"/>
      <c r="AH942" s="15"/>
      <c r="AI942" s="15"/>
      <c r="AJ942" s="15"/>
      <c r="AK942" s="15"/>
      <c r="AL942" s="15"/>
      <c r="AM942" s="15"/>
      <c r="AN942" s="15"/>
      <c r="AO942" s="15"/>
      <c r="AP942" s="15"/>
      <c r="AQ942" s="15"/>
      <c r="AR942" s="15"/>
      <c r="AS942" s="15"/>
      <c r="AT942" s="15"/>
      <c r="AU942" s="15"/>
      <c r="AV942" s="15"/>
      <c r="AW942" s="15"/>
      <c r="AX942" s="15"/>
      <c r="AY942" s="15"/>
      <c r="AZ942" s="15"/>
      <c r="BA942" s="15"/>
      <c r="BB942" s="15"/>
      <c r="BC942" s="15"/>
      <c r="BD942" s="15"/>
      <c r="BE942" s="15"/>
      <c r="BF942" s="15"/>
      <c r="BG942" s="15"/>
      <c r="BH942" s="15"/>
      <c r="BI942" s="15"/>
      <c r="BJ942" s="15"/>
      <c r="BK942" s="15"/>
      <c r="BL942" s="15"/>
      <c r="BM942" s="15"/>
      <c r="BN942" s="15"/>
      <c r="BO942" s="15"/>
      <c r="BP942" s="15"/>
      <c r="BQ942" s="15"/>
      <c r="BR942" s="15"/>
      <c r="BS942" s="15"/>
      <c r="BT942" s="15"/>
      <c r="BU942" s="15"/>
      <c r="BV942" s="15"/>
      <c r="BW942" s="15"/>
    </row>
    <row r="943">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c r="AB943" s="15"/>
      <c r="AC943" s="15"/>
      <c r="AD943" s="15"/>
      <c r="AE943" s="15"/>
      <c r="AF943" s="15"/>
      <c r="AG943" s="15"/>
      <c r="AH943" s="15"/>
      <c r="AI943" s="15"/>
      <c r="AJ943" s="15"/>
      <c r="AK943" s="15"/>
      <c r="AL943" s="15"/>
      <c r="AM943" s="15"/>
      <c r="AN943" s="15"/>
      <c r="AO943" s="15"/>
      <c r="AP943" s="15"/>
      <c r="AQ943" s="15"/>
      <c r="AR943" s="15"/>
      <c r="AS943" s="15"/>
      <c r="AT943" s="15"/>
      <c r="AU943" s="15"/>
      <c r="AV943" s="15"/>
      <c r="AW943" s="15"/>
      <c r="AX943" s="15"/>
      <c r="AY943" s="15"/>
      <c r="AZ943" s="15"/>
      <c r="BA943" s="15"/>
      <c r="BB943" s="15"/>
      <c r="BC943" s="15"/>
      <c r="BD943" s="15"/>
      <c r="BE943" s="15"/>
      <c r="BF943" s="15"/>
      <c r="BG943" s="15"/>
      <c r="BH943" s="15"/>
      <c r="BI943" s="15"/>
      <c r="BJ943" s="15"/>
      <c r="BK943" s="15"/>
      <c r="BL943" s="15"/>
      <c r="BM943" s="15"/>
      <c r="BN943" s="15"/>
      <c r="BO943" s="15"/>
      <c r="BP943" s="15"/>
      <c r="BQ943" s="15"/>
      <c r="BR943" s="15"/>
      <c r="BS943" s="15"/>
      <c r="BT943" s="15"/>
      <c r="BU943" s="15"/>
      <c r="BV943" s="15"/>
      <c r="BW943" s="15"/>
    </row>
    <row r="944">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c r="AB944" s="15"/>
      <c r="AC944" s="15"/>
      <c r="AD944" s="15"/>
      <c r="AE944" s="15"/>
      <c r="AF944" s="15"/>
      <c r="AG944" s="15"/>
      <c r="AH944" s="15"/>
      <c r="AI944" s="15"/>
      <c r="AJ944" s="15"/>
      <c r="AK944" s="15"/>
      <c r="AL944" s="15"/>
      <c r="AM944" s="15"/>
      <c r="AN944" s="15"/>
      <c r="AO944" s="15"/>
      <c r="AP944" s="15"/>
      <c r="AQ944" s="15"/>
      <c r="AR944" s="15"/>
      <c r="AS944" s="15"/>
      <c r="AT944" s="15"/>
      <c r="AU944" s="15"/>
      <c r="AV944" s="15"/>
      <c r="AW944" s="15"/>
      <c r="AX944" s="15"/>
      <c r="AY944" s="15"/>
      <c r="AZ944" s="15"/>
      <c r="BA944" s="15"/>
      <c r="BB944" s="15"/>
      <c r="BC944" s="15"/>
      <c r="BD944" s="15"/>
      <c r="BE944" s="15"/>
      <c r="BF944" s="15"/>
      <c r="BG944" s="15"/>
      <c r="BH944" s="15"/>
      <c r="BI944" s="15"/>
      <c r="BJ944" s="15"/>
      <c r="BK944" s="15"/>
      <c r="BL944" s="15"/>
      <c r="BM944" s="15"/>
      <c r="BN944" s="15"/>
      <c r="BO944" s="15"/>
      <c r="BP944" s="15"/>
      <c r="BQ944" s="15"/>
      <c r="BR944" s="15"/>
      <c r="BS944" s="15"/>
      <c r="BT944" s="15"/>
      <c r="BU944" s="15"/>
      <c r="BV944" s="15"/>
      <c r="BW944" s="15"/>
    </row>
    <row r="945">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c r="AB945" s="15"/>
      <c r="AC945" s="15"/>
      <c r="AD945" s="15"/>
      <c r="AE945" s="15"/>
      <c r="AF945" s="15"/>
      <c r="AG945" s="15"/>
      <c r="AH945" s="15"/>
      <c r="AI945" s="15"/>
      <c r="AJ945" s="15"/>
      <c r="AK945" s="15"/>
      <c r="AL945" s="15"/>
      <c r="AM945" s="15"/>
      <c r="AN945" s="15"/>
      <c r="AO945" s="15"/>
      <c r="AP945" s="15"/>
      <c r="AQ945" s="15"/>
      <c r="AR945" s="15"/>
      <c r="AS945" s="15"/>
      <c r="AT945" s="15"/>
      <c r="AU945" s="15"/>
      <c r="AV945" s="15"/>
      <c r="AW945" s="15"/>
      <c r="AX945" s="15"/>
      <c r="AY945" s="15"/>
      <c r="AZ945" s="15"/>
      <c r="BA945" s="15"/>
      <c r="BB945" s="15"/>
      <c r="BC945" s="15"/>
      <c r="BD945" s="15"/>
      <c r="BE945" s="15"/>
      <c r="BF945" s="15"/>
      <c r="BG945" s="15"/>
      <c r="BH945" s="15"/>
      <c r="BI945" s="15"/>
      <c r="BJ945" s="15"/>
      <c r="BK945" s="15"/>
      <c r="BL945" s="15"/>
      <c r="BM945" s="15"/>
      <c r="BN945" s="15"/>
      <c r="BO945" s="15"/>
      <c r="BP945" s="15"/>
      <c r="BQ945" s="15"/>
      <c r="BR945" s="15"/>
      <c r="BS945" s="15"/>
      <c r="BT945" s="15"/>
      <c r="BU945" s="15"/>
      <c r="BV945" s="15"/>
      <c r="BW945" s="15"/>
    </row>
    <row r="946">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c r="AB946" s="15"/>
      <c r="AC946" s="15"/>
      <c r="AD946" s="15"/>
      <c r="AE946" s="15"/>
      <c r="AF946" s="15"/>
      <c r="AG946" s="15"/>
      <c r="AH946" s="15"/>
      <c r="AI946" s="15"/>
      <c r="AJ946" s="15"/>
      <c r="AK946" s="15"/>
      <c r="AL946" s="15"/>
      <c r="AM946" s="15"/>
      <c r="AN946" s="15"/>
      <c r="AO946" s="15"/>
      <c r="AP946" s="15"/>
      <c r="AQ946" s="15"/>
      <c r="AR946" s="15"/>
      <c r="AS946" s="15"/>
      <c r="AT946" s="15"/>
      <c r="AU946" s="15"/>
      <c r="AV946" s="15"/>
      <c r="AW946" s="15"/>
      <c r="AX946" s="15"/>
      <c r="AY946" s="15"/>
      <c r="AZ946" s="15"/>
      <c r="BA946" s="15"/>
      <c r="BB946" s="15"/>
      <c r="BC946" s="15"/>
      <c r="BD946" s="15"/>
      <c r="BE946" s="15"/>
      <c r="BF946" s="15"/>
      <c r="BG946" s="15"/>
      <c r="BH946" s="15"/>
      <c r="BI946" s="15"/>
      <c r="BJ946" s="15"/>
      <c r="BK946" s="15"/>
      <c r="BL946" s="15"/>
      <c r="BM946" s="15"/>
      <c r="BN946" s="15"/>
      <c r="BO946" s="15"/>
      <c r="BP946" s="15"/>
      <c r="BQ946" s="15"/>
      <c r="BR946" s="15"/>
      <c r="BS946" s="15"/>
      <c r="BT946" s="15"/>
      <c r="BU946" s="15"/>
      <c r="BV946" s="15"/>
      <c r="BW946" s="15"/>
    </row>
    <row r="947">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c r="AB947" s="15"/>
      <c r="AC947" s="15"/>
      <c r="AD947" s="15"/>
      <c r="AE947" s="15"/>
      <c r="AF947" s="15"/>
      <c r="AG947" s="15"/>
      <c r="AH947" s="15"/>
      <c r="AI947" s="15"/>
      <c r="AJ947" s="15"/>
      <c r="AK947" s="15"/>
      <c r="AL947" s="15"/>
      <c r="AM947" s="15"/>
      <c r="AN947" s="15"/>
      <c r="AO947" s="15"/>
      <c r="AP947" s="15"/>
      <c r="AQ947" s="15"/>
      <c r="AR947" s="15"/>
      <c r="AS947" s="15"/>
      <c r="AT947" s="15"/>
      <c r="AU947" s="15"/>
      <c r="AV947" s="15"/>
      <c r="AW947" s="15"/>
      <c r="AX947" s="15"/>
      <c r="AY947" s="15"/>
      <c r="AZ947" s="15"/>
      <c r="BA947" s="15"/>
      <c r="BB947" s="15"/>
      <c r="BC947" s="15"/>
      <c r="BD947" s="15"/>
      <c r="BE947" s="15"/>
      <c r="BF947" s="15"/>
      <c r="BG947" s="15"/>
      <c r="BH947" s="15"/>
      <c r="BI947" s="15"/>
      <c r="BJ947" s="15"/>
      <c r="BK947" s="15"/>
      <c r="BL947" s="15"/>
      <c r="BM947" s="15"/>
      <c r="BN947" s="15"/>
      <c r="BO947" s="15"/>
      <c r="BP947" s="15"/>
      <c r="BQ947" s="15"/>
      <c r="BR947" s="15"/>
      <c r="BS947" s="15"/>
      <c r="BT947" s="15"/>
      <c r="BU947" s="15"/>
      <c r="BV947" s="15"/>
      <c r="BW947" s="15"/>
    </row>
    <row r="948">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c r="AB948" s="15"/>
      <c r="AC948" s="15"/>
      <c r="AD948" s="15"/>
      <c r="AE948" s="15"/>
      <c r="AF948" s="15"/>
      <c r="AG948" s="15"/>
      <c r="AH948" s="15"/>
      <c r="AI948" s="15"/>
      <c r="AJ948" s="15"/>
      <c r="AK948" s="15"/>
      <c r="AL948" s="15"/>
      <c r="AM948" s="15"/>
      <c r="AN948" s="15"/>
      <c r="AO948" s="15"/>
      <c r="AP948" s="15"/>
      <c r="AQ948" s="15"/>
      <c r="AR948" s="15"/>
      <c r="AS948" s="15"/>
      <c r="AT948" s="15"/>
      <c r="AU948" s="15"/>
      <c r="AV948" s="15"/>
      <c r="AW948" s="15"/>
      <c r="AX948" s="15"/>
      <c r="AY948" s="15"/>
      <c r="AZ948" s="15"/>
      <c r="BA948" s="15"/>
      <c r="BB948" s="15"/>
      <c r="BC948" s="15"/>
      <c r="BD948" s="15"/>
      <c r="BE948" s="15"/>
      <c r="BF948" s="15"/>
      <c r="BG948" s="15"/>
      <c r="BH948" s="15"/>
      <c r="BI948" s="15"/>
      <c r="BJ948" s="15"/>
      <c r="BK948" s="15"/>
      <c r="BL948" s="15"/>
      <c r="BM948" s="15"/>
      <c r="BN948" s="15"/>
      <c r="BO948" s="15"/>
      <c r="BP948" s="15"/>
      <c r="BQ948" s="15"/>
      <c r="BR948" s="15"/>
      <c r="BS948" s="15"/>
      <c r="BT948" s="15"/>
      <c r="BU948" s="15"/>
      <c r="BV948" s="15"/>
      <c r="BW948" s="15"/>
    </row>
    <row r="949">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c r="AB949" s="15"/>
      <c r="AC949" s="15"/>
      <c r="AD949" s="15"/>
      <c r="AE949" s="15"/>
      <c r="AF949" s="15"/>
      <c r="AG949" s="15"/>
      <c r="AH949" s="15"/>
      <c r="AI949" s="15"/>
      <c r="AJ949" s="15"/>
      <c r="AK949" s="15"/>
      <c r="AL949" s="15"/>
      <c r="AM949" s="15"/>
      <c r="AN949" s="15"/>
      <c r="AO949" s="15"/>
      <c r="AP949" s="15"/>
      <c r="AQ949" s="15"/>
      <c r="AR949" s="15"/>
      <c r="AS949" s="15"/>
      <c r="AT949" s="15"/>
      <c r="AU949" s="15"/>
      <c r="AV949" s="15"/>
      <c r="AW949" s="15"/>
      <c r="AX949" s="15"/>
      <c r="AY949" s="15"/>
      <c r="AZ949" s="15"/>
      <c r="BA949" s="15"/>
      <c r="BB949" s="15"/>
      <c r="BC949" s="15"/>
      <c r="BD949" s="15"/>
      <c r="BE949" s="15"/>
      <c r="BF949" s="15"/>
      <c r="BG949" s="15"/>
      <c r="BH949" s="15"/>
      <c r="BI949" s="15"/>
      <c r="BJ949" s="15"/>
      <c r="BK949" s="15"/>
      <c r="BL949" s="15"/>
      <c r="BM949" s="15"/>
      <c r="BN949" s="15"/>
      <c r="BO949" s="15"/>
      <c r="BP949" s="15"/>
      <c r="BQ949" s="15"/>
      <c r="BR949" s="15"/>
      <c r="BS949" s="15"/>
      <c r="BT949" s="15"/>
      <c r="BU949" s="15"/>
      <c r="BV949" s="15"/>
      <c r="BW949" s="15"/>
    </row>
    <row r="950">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c r="AB950" s="15"/>
      <c r="AC950" s="15"/>
      <c r="AD950" s="15"/>
      <c r="AE950" s="15"/>
      <c r="AF950" s="15"/>
      <c r="AG950" s="15"/>
      <c r="AH950" s="15"/>
      <c r="AI950" s="15"/>
      <c r="AJ950" s="15"/>
      <c r="AK950" s="15"/>
      <c r="AL950" s="15"/>
      <c r="AM950" s="15"/>
      <c r="AN950" s="15"/>
      <c r="AO950" s="15"/>
      <c r="AP950" s="15"/>
      <c r="AQ950" s="15"/>
      <c r="AR950" s="15"/>
      <c r="AS950" s="15"/>
      <c r="AT950" s="15"/>
      <c r="AU950" s="15"/>
      <c r="AV950" s="15"/>
      <c r="AW950" s="15"/>
      <c r="AX950" s="15"/>
      <c r="AY950" s="15"/>
      <c r="AZ950" s="15"/>
      <c r="BA950" s="15"/>
      <c r="BB950" s="15"/>
      <c r="BC950" s="15"/>
      <c r="BD950" s="15"/>
      <c r="BE950" s="15"/>
      <c r="BF950" s="15"/>
      <c r="BG950" s="15"/>
      <c r="BH950" s="15"/>
      <c r="BI950" s="15"/>
      <c r="BJ950" s="15"/>
      <c r="BK950" s="15"/>
      <c r="BL950" s="15"/>
      <c r="BM950" s="15"/>
      <c r="BN950" s="15"/>
      <c r="BO950" s="15"/>
      <c r="BP950" s="15"/>
      <c r="BQ950" s="15"/>
      <c r="BR950" s="15"/>
      <c r="BS950" s="15"/>
      <c r="BT950" s="15"/>
      <c r="BU950" s="15"/>
      <c r="BV950" s="15"/>
      <c r="BW950" s="15"/>
    </row>
    <row r="95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c r="AB951" s="15"/>
      <c r="AC951" s="15"/>
      <c r="AD951" s="15"/>
      <c r="AE951" s="15"/>
      <c r="AF951" s="15"/>
      <c r="AG951" s="15"/>
      <c r="AH951" s="15"/>
      <c r="AI951" s="15"/>
      <c r="AJ951" s="15"/>
      <c r="AK951" s="15"/>
      <c r="AL951" s="15"/>
      <c r="AM951" s="15"/>
      <c r="AN951" s="15"/>
      <c r="AO951" s="15"/>
      <c r="AP951" s="15"/>
      <c r="AQ951" s="15"/>
      <c r="AR951" s="15"/>
      <c r="AS951" s="15"/>
      <c r="AT951" s="15"/>
      <c r="AU951" s="15"/>
      <c r="AV951" s="15"/>
      <c r="AW951" s="15"/>
      <c r="AX951" s="15"/>
      <c r="AY951" s="15"/>
      <c r="AZ951" s="15"/>
      <c r="BA951" s="15"/>
      <c r="BB951" s="15"/>
      <c r="BC951" s="15"/>
      <c r="BD951" s="15"/>
      <c r="BE951" s="15"/>
      <c r="BF951" s="15"/>
      <c r="BG951" s="15"/>
      <c r="BH951" s="15"/>
      <c r="BI951" s="15"/>
      <c r="BJ951" s="15"/>
      <c r="BK951" s="15"/>
      <c r="BL951" s="15"/>
      <c r="BM951" s="15"/>
      <c r="BN951" s="15"/>
      <c r="BO951" s="15"/>
      <c r="BP951" s="15"/>
      <c r="BQ951" s="15"/>
      <c r="BR951" s="15"/>
      <c r="BS951" s="15"/>
      <c r="BT951" s="15"/>
      <c r="BU951" s="15"/>
      <c r="BV951" s="15"/>
      <c r="BW951" s="15"/>
    </row>
    <row r="952">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c r="AB952" s="15"/>
      <c r="AC952" s="15"/>
      <c r="AD952" s="15"/>
      <c r="AE952" s="15"/>
      <c r="AF952" s="15"/>
      <c r="AG952" s="15"/>
      <c r="AH952" s="15"/>
      <c r="AI952" s="15"/>
      <c r="AJ952" s="15"/>
      <c r="AK952" s="15"/>
      <c r="AL952" s="15"/>
      <c r="AM952" s="15"/>
      <c r="AN952" s="15"/>
      <c r="AO952" s="15"/>
      <c r="AP952" s="15"/>
      <c r="AQ952" s="15"/>
      <c r="AR952" s="15"/>
      <c r="AS952" s="15"/>
      <c r="AT952" s="15"/>
      <c r="AU952" s="15"/>
      <c r="AV952" s="15"/>
      <c r="AW952" s="15"/>
      <c r="AX952" s="15"/>
      <c r="AY952" s="15"/>
      <c r="AZ952" s="15"/>
      <c r="BA952" s="15"/>
      <c r="BB952" s="15"/>
      <c r="BC952" s="15"/>
      <c r="BD952" s="15"/>
      <c r="BE952" s="15"/>
      <c r="BF952" s="15"/>
      <c r="BG952" s="15"/>
      <c r="BH952" s="15"/>
      <c r="BI952" s="15"/>
      <c r="BJ952" s="15"/>
      <c r="BK952" s="15"/>
      <c r="BL952" s="15"/>
      <c r="BM952" s="15"/>
      <c r="BN952" s="15"/>
      <c r="BO952" s="15"/>
      <c r="BP952" s="15"/>
      <c r="BQ952" s="15"/>
      <c r="BR952" s="15"/>
      <c r="BS952" s="15"/>
      <c r="BT952" s="15"/>
      <c r="BU952" s="15"/>
      <c r="BV952" s="15"/>
      <c r="BW952" s="15"/>
    </row>
    <row r="953">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c r="AB953" s="15"/>
      <c r="AC953" s="15"/>
      <c r="AD953" s="15"/>
      <c r="AE953" s="15"/>
      <c r="AF953" s="15"/>
      <c r="AG953" s="15"/>
      <c r="AH953" s="15"/>
      <c r="AI953" s="15"/>
      <c r="AJ953" s="15"/>
      <c r="AK953" s="15"/>
      <c r="AL953" s="15"/>
      <c r="AM953" s="15"/>
      <c r="AN953" s="15"/>
      <c r="AO953" s="15"/>
      <c r="AP953" s="15"/>
      <c r="AQ953" s="15"/>
      <c r="AR953" s="15"/>
      <c r="AS953" s="15"/>
      <c r="AT953" s="15"/>
      <c r="AU953" s="15"/>
      <c r="AV953" s="15"/>
      <c r="AW953" s="15"/>
      <c r="AX953" s="15"/>
      <c r="AY953" s="15"/>
      <c r="AZ953" s="15"/>
      <c r="BA953" s="15"/>
      <c r="BB953" s="15"/>
      <c r="BC953" s="15"/>
      <c r="BD953" s="15"/>
      <c r="BE953" s="15"/>
      <c r="BF953" s="15"/>
      <c r="BG953" s="15"/>
      <c r="BH953" s="15"/>
      <c r="BI953" s="15"/>
      <c r="BJ953" s="15"/>
      <c r="BK953" s="15"/>
      <c r="BL953" s="15"/>
      <c r="BM953" s="15"/>
      <c r="BN953" s="15"/>
      <c r="BO953" s="15"/>
      <c r="BP953" s="15"/>
      <c r="BQ953" s="15"/>
      <c r="BR953" s="15"/>
      <c r="BS953" s="15"/>
      <c r="BT953" s="15"/>
      <c r="BU953" s="15"/>
      <c r="BV953" s="15"/>
      <c r="BW953" s="15"/>
    </row>
    <row r="954">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c r="AB954" s="15"/>
      <c r="AC954" s="15"/>
      <c r="AD954" s="15"/>
      <c r="AE954" s="15"/>
      <c r="AF954" s="15"/>
      <c r="AG954" s="15"/>
      <c r="AH954" s="15"/>
      <c r="AI954" s="15"/>
      <c r="AJ954" s="15"/>
      <c r="AK954" s="15"/>
      <c r="AL954" s="15"/>
      <c r="AM954" s="15"/>
      <c r="AN954" s="15"/>
      <c r="AO954" s="15"/>
      <c r="AP954" s="15"/>
      <c r="AQ954" s="15"/>
      <c r="AR954" s="15"/>
      <c r="AS954" s="15"/>
      <c r="AT954" s="15"/>
      <c r="AU954" s="15"/>
      <c r="AV954" s="15"/>
      <c r="AW954" s="15"/>
      <c r="AX954" s="15"/>
      <c r="AY954" s="15"/>
      <c r="AZ954" s="15"/>
      <c r="BA954" s="15"/>
      <c r="BB954" s="15"/>
      <c r="BC954" s="15"/>
      <c r="BD954" s="15"/>
      <c r="BE954" s="15"/>
      <c r="BF954" s="15"/>
      <c r="BG954" s="15"/>
      <c r="BH954" s="15"/>
      <c r="BI954" s="15"/>
      <c r="BJ954" s="15"/>
      <c r="BK954" s="15"/>
      <c r="BL954" s="15"/>
      <c r="BM954" s="15"/>
      <c r="BN954" s="15"/>
      <c r="BO954" s="15"/>
      <c r="BP954" s="15"/>
      <c r="BQ954" s="15"/>
      <c r="BR954" s="15"/>
      <c r="BS954" s="15"/>
      <c r="BT954" s="15"/>
      <c r="BU954" s="15"/>
      <c r="BV954" s="15"/>
      <c r="BW954" s="15"/>
    </row>
    <row r="955">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c r="AB955" s="15"/>
      <c r="AC955" s="15"/>
      <c r="AD955" s="15"/>
      <c r="AE955" s="15"/>
      <c r="AF955" s="15"/>
      <c r="AG955" s="15"/>
      <c r="AH955" s="15"/>
      <c r="AI955" s="15"/>
      <c r="AJ955" s="15"/>
      <c r="AK955" s="15"/>
      <c r="AL955" s="15"/>
      <c r="AM955" s="15"/>
      <c r="AN955" s="15"/>
      <c r="AO955" s="15"/>
      <c r="AP955" s="15"/>
      <c r="AQ955" s="15"/>
      <c r="AR955" s="15"/>
      <c r="AS955" s="15"/>
      <c r="AT955" s="15"/>
      <c r="AU955" s="15"/>
      <c r="AV955" s="15"/>
      <c r="AW955" s="15"/>
      <c r="AX955" s="15"/>
      <c r="AY955" s="15"/>
      <c r="AZ955" s="15"/>
      <c r="BA955" s="15"/>
      <c r="BB955" s="15"/>
      <c r="BC955" s="15"/>
      <c r="BD955" s="15"/>
      <c r="BE955" s="15"/>
      <c r="BF955" s="15"/>
      <c r="BG955" s="15"/>
      <c r="BH955" s="15"/>
      <c r="BI955" s="15"/>
      <c r="BJ955" s="15"/>
      <c r="BK955" s="15"/>
      <c r="BL955" s="15"/>
      <c r="BM955" s="15"/>
      <c r="BN955" s="15"/>
      <c r="BO955" s="15"/>
      <c r="BP955" s="15"/>
      <c r="BQ955" s="15"/>
      <c r="BR955" s="15"/>
      <c r="BS955" s="15"/>
      <c r="BT955" s="15"/>
      <c r="BU955" s="15"/>
      <c r="BV955" s="15"/>
      <c r="BW955" s="15"/>
    </row>
    <row r="956">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c r="AB956" s="15"/>
      <c r="AC956" s="15"/>
      <c r="AD956" s="15"/>
      <c r="AE956" s="15"/>
      <c r="AF956" s="15"/>
      <c r="AG956" s="15"/>
      <c r="AH956" s="15"/>
      <c r="AI956" s="15"/>
      <c r="AJ956" s="15"/>
      <c r="AK956" s="15"/>
      <c r="AL956" s="15"/>
      <c r="AM956" s="15"/>
      <c r="AN956" s="15"/>
      <c r="AO956" s="15"/>
      <c r="AP956" s="15"/>
      <c r="AQ956" s="15"/>
      <c r="AR956" s="15"/>
      <c r="AS956" s="15"/>
      <c r="AT956" s="15"/>
      <c r="AU956" s="15"/>
      <c r="AV956" s="15"/>
      <c r="AW956" s="15"/>
      <c r="AX956" s="15"/>
      <c r="AY956" s="15"/>
      <c r="AZ956" s="15"/>
      <c r="BA956" s="15"/>
      <c r="BB956" s="15"/>
      <c r="BC956" s="15"/>
      <c r="BD956" s="15"/>
      <c r="BE956" s="15"/>
      <c r="BF956" s="15"/>
      <c r="BG956" s="15"/>
      <c r="BH956" s="15"/>
      <c r="BI956" s="15"/>
      <c r="BJ956" s="15"/>
      <c r="BK956" s="15"/>
      <c r="BL956" s="15"/>
      <c r="BM956" s="15"/>
      <c r="BN956" s="15"/>
      <c r="BO956" s="15"/>
      <c r="BP956" s="15"/>
      <c r="BQ956" s="15"/>
      <c r="BR956" s="15"/>
      <c r="BS956" s="15"/>
      <c r="BT956" s="15"/>
      <c r="BU956" s="15"/>
      <c r="BV956" s="15"/>
      <c r="BW956" s="15"/>
    </row>
    <row r="957">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c r="AB957" s="15"/>
      <c r="AC957" s="15"/>
      <c r="AD957" s="15"/>
      <c r="AE957" s="15"/>
      <c r="AF957" s="15"/>
      <c r="AG957" s="15"/>
      <c r="AH957" s="15"/>
      <c r="AI957" s="15"/>
      <c r="AJ957" s="15"/>
      <c r="AK957" s="15"/>
      <c r="AL957" s="15"/>
      <c r="AM957" s="15"/>
      <c r="AN957" s="15"/>
      <c r="AO957" s="15"/>
      <c r="AP957" s="15"/>
      <c r="AQ957" s="15"/>
      <c r="AR957" s="15"/>
      <c r="AS957" s="15"/>
      <c r="AT957" s="15"/>
      <c r="AU957" s="15"/>
      <c r="AV957" s="15"/>
      <c r="AW957" s="15"/>
      <c r="AX957" s="15"/>
      <c r="AY957" s="15"/>
      <c r="AZ957" s="15"/>
      <c r="BA957" s="15"/>
      <c r="BB957" s="15"/>
      <c r="BC957" s="15"/>
      <c r="BD957" s="15"/>
      <c r="BE957" s="15"/>
      <c r="BF957" s="15"/>
      <c r="BG957" s="15"/>
      <c r="BH957" s="15"/>
      <c r="BI957" s="15"/>
      <c r="BJ957" s="15"/>
      <c r="BK957" s="15"/>
      <c r="BL957" s="15"/>
      <c r="BM957" s="15"/>
      <c r="BN957" s="15"/>
      <c r="BO957" s="15"/>
      <c r="BP957" s="15"/>
      <c r="BQ957" s="15"/>
      <c r="BR957" s="15"/>
      <c r="BS957" s="15"/>
      <c r="BT957" s="15"/>
      <c r="BU957" s="15"/>
      <c r="BV957" s="15"/>
      <c r="BW957" s="15"/>
    </row>
    <row r="958">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c r="AB958" s="15"/>
      <c r="AC958" s="15"/>
      <c r="AD958" s="15"/>
      <c r="AE958" s="15"/>
      <c r="AF958" s="15"/>
      <c r="AG958" s="15"/>
      <c r="AH958" s="15"/>
      <c r="AI958" s="15"/>
      <c r="AJ958" s="15"/>
      <c r="AK958" s="15"/>
      <c r="AL958" s="15"/>
      <c r="AM958" s="15"/>
      <c r="AN958" s="15"/>
      <c r="AO958" s="15"/>
      <c r="AP958" s="15"/>
      <c r="AQ958" s="15"/>
      <c r="AR958" s="15"/>
      <c r="AS958" s="15"/>
      <c r="AT958" s="15"/>
      <c r="AU958" s="15"/>
      <c r="AV958" s="15"/>
      <c r="AW958" s="15"/>
      <c r="AX958" s="15"/>
      <c r="AY958" s="15"/>
      <c r="AZ958" s="15"/>
      <c r="BA958" s="15"/>
      <c r="BB958" s="15"/>
      <c r="BC958" s="15"/>
      <c r="BD958" s="15"/>
      <c r="BE958" s="15"/>
      <c r="BF958" s="15"/>
      <c r="BG958" s="15"/>
      <c r="BH958" s="15"/>
      <c r="BI958" s="15"/>
      <c r="BJ958" s="15"/>
      <c r="BK958" s="15"/>
      <c r="BL958" s="15"/>
      <c r="BM958" s="15"/>
      <c r="BN958" s="15"/>
      <c r="BO958" s="15"/>
      <c r="BP958" s="15"/>
      <c r="BQ958" s="15"/>
      <c r="BR958" s="15"/>
      <c r="BS958" s="15"/>
      <c r="BT958" s="15"/>
      <c r="BU958" s="15"/>
      <c r="BV958" s="15"/>
      <c r="BW958" s="15"/>
    </row>
    <row r="959">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c r="AB959" s="15"/>
      <c r="AC959" s="15"/>
      <c r="AD959" s="15"/>
      <c r="AE959" s="15"/>
      <c r="AF959" s="15"/>
      <c r="AG959" s="15"/>
      <c r="AH959" s="15"/>
      <c r="AI959" s="15"/>
      <c r="AJ959" s="15"/>
      <c r="AK959" s="15"/>
      <c r="AL959" s="15"/>
      <c r="AM959" s="15"/>
      <c r="AN959" s="15"/>
      <c r="AO959" s="15"/>
      <c r="AP959" s="15"/>
      <c r="AQ959" s="15"/>
      <c r="AR959" s="15"/>
      <c r="AS959" s="15"/>
      <c r="AT959" s="15"/>
      <c r="AU959" s="15"/>
      <c r="AV959" s="15"/>
      <c r="AW959" s="15"/>
      <c r="AX959" s="15"/>
      <c r="AY959" s="15"/>
      <c r="AZ959" s="15"/>
      <c r="BA959" s="15"/>
      <c r="BB959" s="15"/>
      <c r="BC959" s="15"/>
      <c r="BD959" s="15"/>
      <c r="BE959" s="15"/>
      <c r="BF959" s="15"/>
      <c r="BG959" s="15"/>
      <c r="BH959" s="15"/>
      <c r="BI959" s="15"/>
      <c r="BJ959" s="15"/>
      <c r="BK959" s="15"/>
      <c r="BL959" s="15"/>
      <c r="BM959" s="15"/>
      <c r="BN959" s="15"/>
      <c r="BO959" s="15"/>
      <c r="BP959" s="15"/>
      <c r="BQ959" s="15"/>
      <c r="BR959" s="15"/>
      <c r="BS959" s="15"/>
      <c r="BT959" s="15"/>
      <c r="BU959" s="15"/>
      <c r="BV959" s="15"/>
      <c r="BW959" s="15"/>
    </row>
    <row r="960">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c r="AB960" s="15"/>
      <c r="AC960" s="15"/>
      <c r="AD960" s="15"/>
      <c r="AE960" s="15"/>
      <c r="AF960" s="15"/>
      <c r="AG960" s="15"/>
      <c r="AH960" s="15"/>
      <c r="AI960" s="15"/>
      <c r="AJ960" s="15"/>
      <c r="AK960" s="15"/>
      <c r="AL960" s="15"/>
      <c r="AM960" s="15"/>
      <c r="AN960" s="15"/>
      <c r="AO960" s="15"/>
      <c r="AP960" s="15"/>
      <c r="AQ960" s="15"/>
      <c r="AR960" s="15"/>
      <c r="AS960" s="15"/>
      <c r="AT960" s="15"/>
      <c r="AU960" s="15"/>
      <c r="AV960" s="15"/>
      <c r="AW960" s="15"/>
      <c r="AX960" s="15"/>
      <c r="AY960" s="15"/>
      <c r="AZ960" s="15"/>
      <c r="BA960" s="15"/>
      <c r="BB960" s="15"/>
      <c r="BC960" s="15"/>
      <c r="BD960" s="15"/>
      <c r="BE960" s="15"/>
      <c r="BF960" s="15"/>
      <c r="BG960" s="15"/>
      <c r="BH960" s="15"/>
      <c r="BI960" s="15"/>
      <c r="BJ960" s="15"/>
      <c r="BK960" s="15"/>
      <c r="BL960" s="15"/>
      <c r="BM960" s="15"/>
      <c r="BN960" s="15"/>
      <c r="BO960" s="15"/>
      <c r="BP960" s="15"/>
      <c r="BQ960" s="15"/>
      <c r="BR960" s="15"/>
      <c r="BS960" s="15"/>
      <c r="BT960" s="15"/>
      <c r="BU960" s="15"/>
      <c r="BV960" s="15"/>
      <c r="BW960" s="15"/>
    </row>
    <row r="96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c r="AB961" s="15"/>
      <c r="AC961" s="15"/>
      <c r="AD961" s="15"/>
      <c r="AE961" s="15"/>
      <c r="AF961" s="15"/>
      <c r="AG961" s="15"/>
      <c r="AH961" s="15"/>
      <c r="AI961" s="15"/>
      <c r="AJ961" s="15"/>
      <c r="AK961" s="15"/>
      <c r="AL961" s="15"/>
      <c r="AM961" s="15"/>
      <c r="AN961" s="15"/>
      <c r="AO961" s="15"/>
      <c r="AP961" s="15"/>
      <c r="AQ961" s="15"/>
      <c r="AR961" s="15"/>
      <c r="AS961" s="15"/>
      <c r="AT961" s="15"/>
      <c r="AU961" s="15"/>
      <c r="AV961" s="15"/>
      <c r="AW961" s="15"/>
      <c r="AX961" s="15"/>
      <c r="AY961" s="15"/>
      <c r="AZ961" s="15"/>
      <c r="BA961" s="15"/>
      <c r="BB961" s="15"/>
      <c r="BC961" s="15"/>
      <c r="BD961" s="15"/>
      <c r="BE961" s="15"/>
      <c r="BF961" s="15"/>
      <c r="BG961" s="15"/>
      <c r="BH961" s="15"/>
      <c r="BI961" s="15"/>
      <c r="BJ961" s="15"/>
      <c r="BK961" s="15"/>
      <c r="BL961" s="15"/>
      <c r="BM961" s="15"/>
      <c r="BN961" s="15"/>
      <c r="BO961" s="15"/>
      <c r="BP961" s="15"/>
      <c r="BQ961" s="15"/>
      <c r="BR961" s="15"/>
      <c r="BS961" s="15"/>
      <c r="BT961" s="15"/>
      <c r="BU961" s="15"/>
      <c r="BV961" s="15"/>
      <c r="BW961" s="15"/>
    </row>
    <row r="962">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c r="AB962" s="15"/>
      <c r="AC962" s="15"/>
      <c r="AD962" s="15"/>
      <c r="AE962" s="15"/>
      <c r="AF962" s="15"/>
      <c r="AG962" s="15"/>
      <c r="AH962" s="15"/>
      <c r="AI962" s="15"/>
      <c r="AJ962" s="15"/>
      <c r="AK962" s="15"/>
      <c r="AL962" s="15"/>
      <c r="AM962" s="15"/>
      <c r="AN962" s="15"/>
      <c r="AO962" s="15"/>
      <c r="AP962" s="15"/>
      <c r="AQ962" s="15"/>
      <c r="AR962" s="15"/>
      <c r="AS962" s="15"/>
      <c r="AT962" s="15"/>
      <c r="AU962" s="15"/>
      <c r="AV962" s="15"/>
      <c r="AW962" s="15"/>
      <c r="AX962" s="15"/>
      <c r="AY962" s="15"/>
      <c r="AZ962" s="15"/>
      <c r="BA962" s="15"/>
      <c r="BB962" s="15"/>
      <c r="BC962" s="15"/>
      <c r="BD962" s="15"/>
      <c r="BE962" s="15"/>
      <c r="BF962" s="15"/>
      <c r="BG962" s="15"/>
      <c r="BH962" s="15"/>
      <c r="BI962" s="15"/>
      <c r="BJ962" s="15"/>
      <c r="BK962" s="15"/>
      <c r="BL962" s="15"/>
      <c r="BM962" s="15"/>
      <c r="BN962" s="15"/>
      <c r="BO962" s="15"/>
      <c r="BP962" s="15"/>
      <c r="BQ962" s="15"/>
      <c r="BR962" s="15"/>
      <c r="BS962" s="15"/>
      <c r="BT962" s="15"/>
      <c r="BU962" s="15"/>
      <c r="BV962" s="15"/>
      <c r="BW962" s="15"/>
    </row>
    <row r="963">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c r="AB963" s="15"/>
      <c r="AC963" s="15"/>
      <c r="AD963" s="15"/>
      <c r="AE963" s="15"/>
      <c r="AF963" s="15"/>
      <c r="AG963" s="15"/>
      <c r="AH963" s="15"/>
      <c r="AI963" s="15"/>
      <c r="AJ963" s="15"/>
      <c r="AK963" s="15"/>
      <c r="AL963" s="15"/>
      <c r="AM963" s="15"/>
      <c r="AN963" s="15"/>
      <c r="AO963" s="15"/>
      <c r="AP963" s="15"/>
      <c r="AQ963" s="15"/>
      <c r="AR963" s="15"/>
      <c r="AS963" s="15"/>
      <c r="AT963" s="15"/>
      <c r="AU963" s="15"/>
      <c r="AV963" s="15"/>
      <c r="AW963" s="15"/>
      <c r="AX963" s="15"/>
      <c r="AY963" s="15"/>
      <c r="AZ963" s="15"/>
      <c r="BA963" s="15"/>
      <c r="BB963" s="15"/>
      <c r="BC963" s="15"/>
      <c r="BD963" s="15"/>
      <c r="BE963" s="15"/>
      <c r="BF963" s="15"/>
      <c r="BG963" s="15"/>
      <c r="BH963" s="15"/>
      <c r="BI963" s="15"/>
      <c r="BJ963" s="15"/>
      <c r="BK963" s="15"/>
      <c r="BL963" s="15"/>
      <c r="BM963" s="15"/>
      <c r="BN963" s="15"/>
      <c r="BO963" s="15"/>
      <c r="BP963" s="15"/>
      <c r="BQ963" s="15"/>
      <c r="BR963" s="15"/>
      <c r="BS963" s="15"/>
      <c r="BT963" s="15"/>
      <c r="BU963" s="15"/>
      <c r="BV963" s="15"/>
      <c r="BW963" s="15"/>
    </row>
    <row r="964">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c r="AB964" s="15"/>
      <c r="AC964" s="15"/>
      <c r="AD964" s="15"/>
      <c r="AE964" s="15"/>
      <c r="AF964" s="15"/>
      <c r="AG964" s="15"/>
      <c r="AH964" s="15"/>
      <c r="AI964" s="15"/>
      <c r="AJ964" s="15"/>
      <c r="AK964" s="15"/>
      <c r="AL964" s="15"/>
      <c r="AM964" s="15"/>
      <c r="AN964" s="15"/>
      <c r="AO964" s="15"/>
      <c r="AP964" s="15"/>
      <c r="AQ964" s="15"/>
      <c r="AR964" s="15"/>
      <c r="AS964" s="15"/>
      <c r="AT964" s="15"/>
      <c r="AU964" s="15"/>
      <c r="AV964" s="15"/>
      <c r="AW964" s="15"/>
      <c r="AX964" s="15"/>
      <c r="AY964" s="15"/>
      <c r="AZ964" s="15"/>
      <c r="BA964" s="15"/>
      <c r="BB964" s="15"/>
      <c r="BC964" s="15"/>
      <c r="BD964" s="15"/>
      <c r="BE964" s="15"/>
      <c r="BF964" s="15"/>
      <c r="BG964" s="15"/>
      <c r="BH964" s="15"/>
      <c r="BI964" s="15"/>
      <c r="BJ964" s="15"/>
      <c r="BK964" s="15"/>
      <c r="BL964" s="15"/>
      <c r="BM964" s="15"/>
      <c r="BN964" s="15"/>
      <c r="BO964" s="15"/>
      <c r="BP964" s="15"/>
      <c r="BQ964" s="15"/>
      <c r="BR964" s="15"/>
      <c r="BS964" s="15"/>
      <c r="BT964" s="15"/>
      <c r="BU964" s="15"/>
      <c r="BV964" s="15"/>
      <c r="BW964" s="15"/>
    </row>
    <row r="965">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c r="AB965" s="15"/>
      <c r="AC965" s="15"/>
      <c r="AD965" s="15"/>
      <c r="AE965" s="15"/>
      <c r="AF965" s="15"/>
      <c r="AG965" s="15"/>
      <c r="AH965" s="15"/>
      <c r="AI965" s="15"/>
      <c r="AJ965" s="15"/>
      <c r="AK965" s="15"/>
      <c r="AL965" s="15"/>
      <c r="AM965" s="15"/>
      <c r="AN965" s="15"/>
      <c r="AO965" s="15"/>
      <c r="AP965" s="15"/>
      <c r="AQ965" s="15"/>
      <c r="AR965" s="15"/>
      <c r="AS965" s="15"/>
      <c r="AT965" s="15"/>
      <c r="AU965" s="15"/>
      <c r="AV965" s="15"/>
      <c r="AW965" s="15"/>
      <c r="AX965" s="15"/>
      <c r="AY965" s="15"/>
      <c r="AZ965" s="15"/>
      <c r="BA965" s="15"/>
      <c r="BB965" s="15"/>
      <c r="BC965" s="15"/>
      <c r="BD965" s="15"/>
      <c r="BE965" s="15"/>
      <c r="BF965" s="15"/>
      <c r="BG965" s="15"/>
      <c r="BH965" s="15"/>
      <c r="BI965" s="15"/>
      <c r="BJ965" s="15"/>
      <c r="BK965" s="15"/>
      <c r="BL965" s="15"/>
      <c r="BM965" s="15"/>
      <c r="BN965" s="15"/>
      <c r="BO965" s="15"/>
      <c r="BP965" s="15"/>
      <c r="BQ965" s="15"/>
      <c r="BR965" s="15"/>
      <c r="BS965" s="15"/>
      <c r="BT965" s="15"/>
      <c r="BU965" s="15"/>
      <c r="BV965" s="15"/>
      <c r="BW965" s="15"/>
    </row>
    <row r="966">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c r="AB966" s="15"/>
      <c r="AC966" s="15"/>
      <c r="AD966" s="15"/>
      <c r="AE966" s="15"/>
      <c r="AF966" s="15"/>
      <c r="AG966" s="15"/>
      <c r="AH966" s="15"/>
      <c r="AI966" s="15"/>
      <c r="AJ966" s="15"/>
      <c r="AK966" s="15"/>
      <c r="AL966" s="15"/>
      <c r="AM966" s="15"/>
      <c r="AN966" s="15"/>
      <c r="AO966" s="15"/>
      <c r="AP966" s="15"/>
      <c r="AQ966" s="15"/>
      <c r="AR966" s="15"/>
      <c r="AS966" s="15"/>
      <c r="AT966" s="15"/>
      <c r="AU966" s="15"/>
      <c r="AV966" s="15"/>
      <c r="AW966" s="15"/>
      <c r="AX966" s="15"/>
      <c r="AY966" s="15"/>
      <c r="AZ966" s="15"/>
      <c r="BA966" s="15"/>
      <c r="BB966" s="15"/>
      <c r="BC966" s="15"/>
      <c r="BD966" s="15"/>
      <c r="BE966" s="15"/>
      <c r="BF966" s="15"/>
      <c r="BG966" s="15"/>
      <c r="BH966" s="15"/>
      <c r="BI966" s="15"/>
      <c r="BJ966" s="15"/>
      <c r="BK966" s="15"/>
      <c r="BL966" s="15"/>
      <c r="BM966" s="15"/>
      <c r="BN966" s="15"/>
      <c r="BO966" s="15"/>
      <c r="BP966" s="15"/>
      <c r="BQ966" s="15"/>
      <c r="BR966" s="15"/>
      <c r="BS966" s="15"/>
      <c r="BT966" s="15"/>
      <c r="BU966" s="15"/>
      <c r="BV966" s="15"/>
      <c r="BW966" s="15"/>
    </row>
    <row r="967">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c r="AB967" s="15"/>
      <c r="AC967" s="15"/>
      <c r="AD967" s="15"/>
      <c r="AE967" s="15"/>
      <c r="AF967" s="15"/>
      <c r="AG967" s="15"/>
      <c r="AH967" s="15"/>
      <c r="AI967" s="15"/>
      <c r="AJ967" s="15"/>
      <c r="AK967" s="15"/>
      <c r="AL967" s="15"/>
      <c r="AM967" s="15"/>
      <c r="AN967" s="15"/>
      <c r="AO967" s="15"/>
      <c r="AP967" s="15"/>
      <c r="AQ967" s="15"/>
      <c r="AR967" s="15"/>
      <c r="AS967" s="15"/>
      <c r="AT967" s="15"/>
      <c r="AU967" s="15"/>
      <c r="AV967" s="15"/>
      <c r="AW967" s="15"/>
      <c r="AX967" s="15"/>
      <c r="AY967" s="15"/>
      <c r="AZ967" s="15"/>
      <c r="BA967" s="15"/>
      <c r="BB967" s="15"/>
      <c r="BC967" s="15"/>
      <c r="BD967" s="15"/>
      <c r="BE967" s="15"/>
      <c r="BF967" s="15"/>
      <c r="BG967" s="15"/>
      <c r="BH967" s="15"/>
      <c r="BI967" s="15"/>
      <c r="BJ967" s="15"/>
      <c r="BK967" s="15"/>
      <c r="BL967" s="15"/>
      <c r="BM967" s="15"/>
      <c r="BN967" s="15"/>
      <c r="BO967" s="15"/>
      <c r="BP967" s="15"/>
      <c r="BQ967" s="15"/>
      <c r="BR967" s="15"/>
      <c r="BS967" s="15"/>
      <c r="BT967" s="15"/>
      <c r="BU967" s="15"/>
      <c r="BV967" s="15"/>
      <c r="BW967" s="15"/>
    </row>
    <row r="968">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c r="AB968" s="15"/>
      <c r="AC968" s="15"/>
      <c r="AD968" s="15"/>
      <c r="AE968" s="15"/>
      <c r="AF968" s="15"/>
      <c r="AG968" s="15"/>
      <c r="AH968" s="15"/>
      <c r="AI968" s="15"/>
      <c r="AJ968" s="15"/>
      <c r="AK968" s="15"/>
      <c r="AL968" s="15"/>
      <c r="AM968" s="15"/>
      <c r="AN968" s="15"/>
      <c r="AO968" s="15"/>
      <c r="AP968" s="15"/>
      <c r="AQ968" s="15"/>
      <c r="AR968" s="15"/>
      <c r="AS968" s="15"/>
      <c r="AT968" s="15"/>
      <c r="AU968" s="15"/>
      <c r="AV968" s="15"/>
      <c r="AW968" s="15"/>
      <c r="AX968" s="15"/>
      <c r="AY968" s="15"/>
      <c r="AZ968" s="15"/>
      <c r="BA968" s="15"/>
      <c r="BB968" s="15"/>
      <c r="BC968" s="15"/>
      <c r="BD968" s="15"/>
      <c r="BE968" s="15"/>
      <c r="BF968" s="15"/>
      <c r="BG968" s="15"/>
      <c r="BH968" s="15"/>
      <c r="BI968" s="15"/>
      <c r="BJ968" s="15"/>
      <c r="BK968" s="15"/>
      <c r="BL968" s="15"/>
      <c r="BM968" s="15"/>
      <c r="BN968" s="15"/>
      <c r="BO968" s="15"/>
      <c r="BP968" s="15"/>
      <c r="BQ968" s="15"/>
      <c r="BR968" s="15"/>
      <c r="BS968" s="15"/>
      <c r="BT968" s="15"/>
      <c r="BU968" s="15"/>
      <c r="BV968" s="15"/>
      <c r="BW968" s="15"/>
    </row>
    <row r="969">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c r="AB969" s="15"/>
      <c r="AC969" s="15"/>
      <c r="AD969" s="15"/>
      <c r="AE969" s="15"/>
      <c r="AF969" s="15"/>
      <c r="AG969" s="15"/>
      <c r="AH969" s="15"/>
      <c r="AI969" s="15"/>
      <c r="AJ969" s="15"/>
      <c r="AK969" s="15"/>
      <c r="AL969" s="15"/>
      <c r="AM969" s="15"/>
      <c r="AN969" s="15"/>
      <c r="AO969" s="15"/>
      <c r="AP969" s="15"/>
      <c r="AQ969" s="15"/>
      <c r="AR969" s="15"/>
      <c r="AS969" s="15"/>
      <c r="AT969" s="15"/>
      <c r="AU969" s="15"/>
      <c r="AV969" s="15"/>
      <c r="AW969" s="15"/>
      <c r="AX969" s="15"/>
      <c r="AY969" s="15"/>
      <c r="AZ969" s="15"/>
      <c r="BA969" s="15"/>
      <c r="BB969" s="15"/>
      <c r="BC969" s="15"/>
      <c r="BD969" s="15"/>
      <c r="BE969" s="15"/>
      <c r="BF969" s="15"/>
      <c r="BG969" s="15"/>
      <c r="BH969" s="15"/>
      <c r="BI969" s="15"/>
      <c r="BJ969" s="15"/>
      <c r="BK969" s="15"/>
      <c r="BL969" s="15"/>
      <c r="BM969" s="15"/>
      <c r="BN969" s="15"/>
      <c r="BO969" s="15"/>
      <c r="BP969" s="15"/>
      <c r="BQ969" s="15"/>
      <c r="BR969" s="15"/>
      <c r="BS969" s="15"/>
      <c r="BT969" s="15"/>
      <c r="BU969" s="15"/>
      <c r="BV969" s="15"/>
      <c r="BW969" s="15"/>
    </row>
    <row r="970">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c r="AB970" s="15"/>
      <c r="AC970" s="15"/>
      <c r="AD970" s="15"/>
      <c r="AE970" s="15"/>
      <c r="AF970" s="15"/>
      <c r="AG970" s="15"/>
      <c r="AH970" s="15"/>
      <c r="AI970" s="15"/>
      <c r="AJ970" s="15"/>
      <c r="AK970" s="15"/>
      <c r="AL970" s="15"/>
      <c r="AM970" s="15"/>
      <c r="AN970" s="15"/>
      <c r="AO970" s="15"/>
      <c r="AP970" s="15"/>
      <c r="AQ970" s="15"/>
      <c r="AR970" s="15"/>
      <c r="AS970" s="15"/>
      <c r="AT970" s="15"/>
      <c r="AU970" s="15"/>
      <c r="AV970" s="15"/>
      <c r="AW970" s="15"/>
      <c r="AX970" s="15"/>
      <c r="AY970" s="15"/>
      <c r="AZ970" s="15"/>
      <c r="BA970" s="15"/>
      <c r="BB970" s="15"/>
      <c r="BC970" s="15"/>
      <c r="BD970" s="15"/>
      <c r="BE970" s="15"/>
      <c r="BF970" s="15"/>
      <c r="BG970" s="15"/>
      <c r="BH970" s="15"/>
      <c r="BI970" s="15"/>
      <c r="BJ970" s="15"/>
      <c r="BK970" s="15"/>
      <c r="BL970" s="15"/>
      <c r="BM970" s="15"/>
      <c r="BN970" s="15"/>
      <c r="BO970" s="15"/>
      <c r="BP970" s="15"/>
      <c r="BQ970" s="15"/>
      <c r="BR970" s="15"/>
      <c r="BS970" s="15"/>
      <c r="BT970" s="15"/>
      <c r="BU970" s="15"/>
      <c r="BV970" s="15"/>
      <c r="BW970" s="15"/>
    </row>
    <row r="97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c r="AB971" s="15"/>
      <c r="AC971" s="15"/>
      <c r="AD971" s="15"/>
      <c r="AE971" s="15"/>
      <c r="AF971" s="15"/>
      <c r="AG971" s="15"/>
      <c r="AH971" s="15"/>
      <c r="AI971" s="15"/>
      <c r="AJ971" s="15"/>
      <c r="AK971" s="15"/>
      <c r="AL971" s="15"/>
      <c r="AM971" s="15"/>
      <c r="AN971" s="15"/>
      <c r="AO971" s="15"/>
      <c r="AP971" s="15"/>
      <c r="AQ971" s="15"/>
      <c r="AR971" s="15"/>
      <c r="AS971" s="15"/>
      <c r="AT971" s="15"/>
      <c r="AU971" s="15"/>
      <c r="AV971" s="15"/>
      <c r="AW971" s="15"/>
      <c r="AX971" s="15"/>
      <c r="AY971" s="15"/>
      <c r="AZ971" s="15"/>
      <c r="BA971" s="15"/>
      <c r="BB971" s="15"/>
      <c r="BC971" s="15"/>
      <c r="BD971" s="15"/>
      <c r="BE971" s="15"/>
      <c r="BF971" s="15"/>
      <c r="BG971" s="15"/>
      <c r="BH971" s="15"/>
      <c r="BI971" s="15"/>
      <c r="BJ971" s="15"/>
      <c r="BK971" s="15"/>
      <c r="BL971" s="15"/>
      <c r="BM971" s="15"/>
      <c r="BN971" s="15"/>
      <c r="BO971" s="15"/>
      <c r="BP971" s="15"/>
      <c r="BQ971" s="15"/>
      <c r="BR971" s="15"/>
      <c r="BS971" s="15"/>
      <c r="BT971" s="15"/>
      <c r="BU971" s="15"/>
      <c r="BV971" s="15"/>
      <c r="BW971" s="15"/>
    </row>
    <row r="972">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c r="AB972" s="15"/>
      <c r="AC972" s="15"/>
      <c r="AD972" s="15"/>
      <c r="AE972" s="15"/>
      <c r="AF972" s="15"/>
      <c r="AG972" s="15"/>
      <c r="AH972" s="15"/>
      <c r="AI972" s="15"/>
      <c r="AJ972" s="15"/>
      <c r="AK972" s="15"/>
      <c r="AL972" s="15"/>
      <c r="AM972" s="15"/>
      <c r="AN972" s="15"/>
      <c r="AO972" s="15"/>
      <c r="AP972" s="15"/>
      <c r="AQ972" s="15"/>
      <c r="AR972" s="15"/>
      <c r="AS972" s="15"/>
      <c r="AT972" s="15"/>
      <c r="AU972" s="15"/>
      <c r="AV972" s="15"/>
      <c r="AW972" s="15"/>
      <c r="AX972" s="15"/>
      <c r="AY972" s="15"/>
      <c r="AZ972" s="15"/>
      <c r="BA972" s="15"/>
      <c r="BB972" s="15"/>
      <c r="BC972" s="15"/>
      <c r="BD972" s="15"/>
      <c r="BE972" s="15"/>
      <c r="BF972" s="15"/>
      <c r="BG972" s="15"/>
      <c r="BH972" s="15"/>
      <c r="BI972" s="15"/>
      <c r="BJ972" s="15"/>
      <c r="BK972" s="15"/>
      <c r="BL972" s="15"/>
      <c r="BM972" s="15"/>
      <c r="BN972" s="15"/>
      <c r="BO972" s="15"/>
      <c r="BP972" s="15"/>
      <c r="BQ972" s="15"/>
      <c r="BR972" s="15"/>
      <c r="BS972" s="15"/>
      <c r="BT972" s="15"/>
      <c r="BU972" s="15"/>
      <c r="BV972" s="15"/>
      <c r="BW972" s="15"/>
    </row>
    <row r="973">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c r="AB973" s="15"/>
      <c r="AC973" s="15"/>
      <c r="AD973" s="15"/>
      <c r="AE973" s="15"/>
      <c r="AF973" s="15"/>
      <c r="AG973" s="15"/>
      <c r="AH973" s="15"/>
      <c r="AI973" s="15"/>
      <c r="AJ973" s="15"/>
      <c r="AK973" s="15"/>
      <c r="AL973" s="15"/>
      <c r="AM973" s="15"/>
      <c r="AN973" s="15"/>
      <c r="AO973" s="15"/>
      <c r="AP973" s="15"/>
      <c r="AQ973" s="15"/>
      <c r="AR973" s="15"/>
      <c r="AS973" s="15"/>
      <c r="AT973" s="15"/>
      <c r="AU973" s="15"/>
      <c r="AV973" s="15"/>
      <c r="AW973" s="15"/>
      <c r="AX973" s="15"/>
      <c r="AY973" s="15"/>
      <c r="AZ973" s="15"/>
      <c r="BA973" s="15"/>
      <c r="BB973" s="15"/>
      <c r="BC973" s="15"/>
      <c r="BD973" s="15"/>
      <c r="BE973" s="15"/>
      <c r="BF973" s="15"/>
      <c r="BG973" s="15"/>
      <c r="BH973" s="15"/>
      <c r="BI973" s="15"/>
      <c r="BJ973" s="15"/>
      <c r="BK973" s="15"/>
      <c r="BL973" s="15"/>
      <c r="BM973" s="15"/>
      <c r="BN973" s="15"/>
      <c r="BO973" s="15"/>
      <c r="BP973" s="15"/>
      <c r="BQ973" s="15"/>
      <c r="BR973" s="15"/>
      <c r="BS973" s="15"/>
      <c r="BT973" s="15"/>
      <c r="BU973" s="15"/>
      <c r="BV973" s="15"/>
      <c r="BW973" s="15"/>
    </row>
    <row r="974">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c r="AB974" s="15"/>
      <c r="AC974" s="15"/>
      <c r="AD974" s="15"/>
      <c r="AE974" s="15"/>
      <c r="AF974" s="15"/>
      <c r="AG974" s="15"/>
      <c r="AH974" s="15"/>
      <c r="AI974" s="15"/>
      <c r="AJ974" s="15"/>
      <c r="AK974" s="15"/>
      <c r="AL974" s="15"/>
      <c r="AM974" s="15"/>
      <c r="AN974" s="15"/>
      <c r="AO974" s="15"/>
      <c r="AP974" s="15"/>
      <c r="AQ974" s="15"/>
      <c r="AR974" s="15"/>
      <c r="AS974" s="15"/>
      <c r="AT974" s="15"/>
      <c r="AU974" s="15"/>
      <c r="AV974" s="15"/>
      <c r="AW974" s="15"/>
      <c r="AX974" s="15"/>
      <c r="AY974" s="15"/>
      <c r="AZ974" s="15"/>
      <c r="BA974" s="15"/>
      <c r="BB974" s="15"/>
      <c r="BC974" s="15"/>
      <c r="BD974" s="15"/>
      <c r="BE974" s="15"/>
      <c r="BF974" s="15"/>
      <c r="BG974" s="15"/>
      <c r="BH974" s="15"/>
      <c r="BI974" s="15"/>
      <c r="BJ974" s="15"/>
      <c r="BK974" s="15"/>
      <c r="BL974" s="15"/>
      <c r="BM974" s="15"/>
      <c r="BN974" s="15"/>
      <c r="BO974" s="15"/>
      <c r="BP974" s="15"/>
      <c r="BQ974" s="15"/>
      <c r="BR974" s="15"/>
      <c r="BS974" s="15"/>
      <c r="BT974" s="15"/>
      <c r="BU974" s="15"/>
      <c r="BV974" s="15"/>
      <c r="BW974" s="15"/>
    </row>
    <row r="975">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c r="AB975" s="15"/>
      <c r="AC975" s="15"/>
      <c r="AD975" s="15"/>
      <c r="AE975" s="15"/>
      <c r="AF975" s="15"/>
      <c r="AG975" s="15"/>
      <c r="AH975" s="15"/>
      <c r="AI975" s="15"/>
      <c r="AJ975" s="15"/>
      <c r="AK975" s="15"/>
      <c r="AL975" s="15"/>
      <c r="AM975" s="15"/>
      <c r="AN975" s="15"/>
      <c r="AO975" s="15"/>
      <c r="AP975" s="15"/>
      <c r="AQ975" s="15"/>
      <c r="AR975" s="15"/>
      <c r="AS975" s="15"/>
      <c r="AT975" s="15"/>
      <c r="AU975" s="15"/>
      <c r="AV975" s="15"/>
      <c r="AW975" s="15"/>
      <c r="AX975" s="15"/>
      <c r="AY975" s="15"/>
      <c r="AZ975" s="15"/>
      <c r="BA975" s="15"/>
      <c r="BB975" s="15"/>
      <c r="BC975" s="15"/>
      <c r="BD975" s="15"/>
      <c r="BE975" s="15"/>
      <c r="BF975" s="15"/>
      <c r="BG975" s="15"/>
      <c r="BH975" s="15"/>
      <c r="BI975" s="15"/>
      <c r="BJ975" s="15"/>
      <c r="BK975" s="15"/>
      <c r="BL975" s="15"/>
      <c r="BM975" s="15"/>
      <c r="BN975" s="15"/>
      <c r="BO975" s="15"/>
      <c r="BP975" s="15"/>
      <c r="BQ975" s="15"/>
      <c r="BR975" s="15"/>
      <c r="BS975" s="15"/>
      <c r="BT975" s="15"/>
      <c r="BU975" s="15"/>
      <c r="BV975" s="15"/>
      <c r="BW975" s="15"/>
    </row>
    <row r="976">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c r="AB976" s="15"/>
      <c r="AC976" s="15"/>
      <c r="AD976" s="15"/>
      <c r="AE976" s="15"/>
      <c r="AF976" s="15"/>
      <c r="AG976" s="15"/>
      <c r="AH976" s="15"/>
      <c r="AI976" s="15"/>
      <c r="AJ976" s="15"/>
      <c r="AK976" s="15"/>
      <c r="AL976" s="15"/>
      <c r="AM976" s="15"/>
      <c r="AN976" s="15"/>
      <c r="AO976" s="15"/>
      <c r="AP976" s="15"/>
      <c r="AQ976" s="15"/>
      <c r="AR976" s="15"/>
      <c r="AS976" s="15"/>
      <c r="AT976" s="15"/>
      <c r="AU976" s="15"/>
      <c r="AV976" s="15"/>
      <c r="AW976" s="15"/>
      <c r="AX976" s="15"/>
      <c r="AY976" s="15"/>
      <c r="AZ976" s="15"/>
      <c r="BA976" s="15"/>
      <c r="BB976" s="15"/>
      <c r="BC976" s="15"/>
      <c r="BD976" s="15"/>
      <c r="BE976" s="15"/>
      <c r="BF976" s="15"/>
      <c r="BG976" s="15"/>
      <c r="BH976" s="15"/>
      <c r="BI976" s="15"/>
      <c r="BJ976" s="15"/>
      <c r="BK976" s="15"/>
      <c r="BL976" s="15"/>
      <c r="BM976" s="15"/>
      <c r="BN976" s="15"/>
      <c r="BO976" s="15"/>
      <c r="BP976" s="15"/>
      <c r="BQ976" s="15"/>
      <c r="BR976" s="15"/>
      <c r="BS976" s="15"/>
      <c r="BT976" s="15"/>
      <c r="BU976" s="15"/>
      <c r="BV976" s="15"/>
      <c r="BW976" s="15"/>
    </row>
    <row r="977">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c r="AB977" s="15"/>
      <c r="AC977" s="15"/>
      <c r="AD977" s="15"/>
      <c r="AE977" s="15"/>
      <c r="AF977" s="15"/>
      <c r="AG977" s="15"/>
      <c r="AH977" s="15"/>
      <c r="AI977" s="15"/>
      <c r="AJ977" s="15"/>
      <c r="AK977" s="15"/>
      <c r="AL977" s="15"/>
      <c r="AM977" s="15"/>
      <c r="AN977" s="15"/>
      <c r="AO977" s="15"/>
      <c r="AP977" s="15"/>
      <c r="AQ977" s="15"/>
      <c r="AR977" s="15"/>
      <c r="AS977" s="15"/>
      <c r="AT977" s="15"/>
      <c r="AU977" s="15"/>
      <c r="AV977" s="15"/>
      <c r="AW977" s="15"/>
      <c r="AX977" s="15"/>
      <c r="AY977" s="15"/>
      <c r="AZ977" s="15"/>
      <c r="BA977" s="15"/>
      <c r="BB977" s="15"/>
      <c r="BC977" s="15"/>
      <c r="BD977" s="15"/>
      <c r="BE977" s="15"/>
      <c r="BF977" s="15"/>
      <c r="BG977" s="15"/>
      <c r="BH977" s="15"/>
      <c r="BI977" s="15"/>
      <c r="BJ977" s="15"/>
      <c r="BK977" s="15"/>
      <c r="BL977" s="15"/>
      <c r="BM977" s="15"/>
      <c r="BN977" s="15"/>
      <c r="BO977" s="15"/>
      <c r="BP977" s="15"/>
      <c r="BQ977" s="15"/>
      <c r="BR977" s="15"/>
      <c r="BS977" s="15"/>
      <c r="BT977" s="15"/>
      <c r="BU977" s="15"/>
      <c r="BV977" s="15"/>
      <c r="BW977" s="15"/>
    </row>
    <row r="978">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c r="AB978" s="15"/>
      <c r="AC978" s="15"/>
      <c r="AD978" s="15"/>
      <c r="AE978" s="15"/>
      <c r="AF978" s="15"/>
      <c r="AG978" s="15"/>
      <c r="AH978" s="15"/>
      <c r="AI978" s="15"/>
      <c r="AJ978" s="15"/>
      <c r="AK978" s="15"/>
      <c r="AL978" s="15"/>
      <c r="AM978" s="15"/>
      <c r="AN978" s="15"/>
      <c r="AO978" s="15"/>
      <c r="AP978" s="15"/>
      <c r="AQ978" s="15"/>
      <c r="AR978" s="15"/>
      <c r="AS978" s="15"/>
      <c r="AT978" s="15"/>
      <c r="AU978" s="15"/>
      <c r="AV978" s="15"/>
      <c r="AW978" s="15"/>
      <c r="AX978" s="15"/>
      <c r="AY978" s="15"/>
      <c r="AZ978" s="15"/>
      <c r="BA978" s="15"/>
      <c r="BB978" s="15"/>
      <c r="BC978" s="15"/>
      <c r="BD978" s="15"/>
      <c r="BE978" s="15"/>
      <c r="BF978" s="15"/>
      <c r="BG978" s="15"/>
      <c r="BH978" s="15"/>
      <c r="BI978" s="15"/>
      <c r="BJ978" s="15"/>
      <c r="BK978" s="15"/>
      <c r="BL978" s="15"/>
      <c r="BM978" s="15"/>
      <c r="BN978" s="15"/>
      <c r="BO978" s="15"/>
      <c r="BP978" s="15"/>
      <c r="BQ978" s="15"/>
      <c r="BR978" s="15"/>
      <c r="BS978" s="15"/>
      <c r="BT978" s="15"/>
      <c r="BU978" s="15"/>
      <c r="BV978" s="15"/>
      <c r="BW978" s="15"/>
    </row>
    <row r="979">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c r="AB979" s="15"/>
      <c r="AC979" s="15"/>
      <c r="AD979" s="15"/>
      <c r="AE979" s="15"/>
      <c r="AF979" s="15"/>
      <c r="AG979" s="15"/>
      <c r="AH979" s="15"/>
      <c r="AI979" s="15"/>
      <c r="AJ979" s="15"/>
      <c r="AK979" s="15"/>
      <c r="AL979" s="15"/>
      <c r="AM979" s="15"/>
      <c r="AN979" s="15"/>
      <c r="AO979" s="15"/>
      <c r="AP979" s="15"/>
      <c r="AQ979" s="15"/>
      <c r="AR979" s="15"/>
      <c r="AS979" s="15"/>
      <c r="AT979" s="15"/>
      <c r="AU979" s="15"/>
      <c r="AV979" s="15"/>
      <c r="AW979" s="15"/>
      <c r="AX979" s="15"/>
      <c r="AY979" s="15"/>
      <c r="AZ979" s="15"/>
      <c r="BA979" s="15"/>
      <c r="BB979" s="15"/>
      <c r="BC979" s="15"/>
      <c r="BD979" s="15"/>
      <c r="BE979" s="15"/>
      <c r="BF979" s="15"/>
      <c r="BG979" s="15"/>
      <c r="BH979" s="15"/>
      <c r="BI979" s="15"/>
      <c r="BJ979" s="15"/>
      <c r="BK979" s="15"/>
      <c r="BL979" s="15"/>
      <c r="BM979" s="15"/>
      <c r="BN979" s="15"/>
      <c r="BO979" s="15"/>
      <c r="BP979" s="15"/>
      <c r="BQ979" s="15"/>
      <c r="BR979" s="15"/>
      <c r="BS979" s="15"/>
      <c r="BT979" s="15"/>
      <c r="BU979" s="15"/>
      <c r="BV979" s="15"/>
      <c r="BW979" s="15"/>
    </row>
    <row r="980">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c r="AB980" s="15"/>
      <c r="AC980" s="15"/>
      <c r="AD980" s="15"/>
      <c r="AE980" s="15"/>
      <c r="AF980" s="15"/>
      <c r="AG980" s="15"/>
      <c r="AH980" s="15"/>
      <c r="AI980" s="15"/>
      <c r="AJ980" s="15"/>
      <c r="AK980" s="15"/>
      <c r="AL980" s="15"/>
      <c r="AM980" s="15"/>
      <c r="AN980" s="15"/>
      <c r="AO980" s="15"/>
      <c r="AP980" s="15"/>
      <c r="AQ980" s="15"/>
      <c r="AR980" s="15"/>
      <c r="AS980" s="15"/>
      <c r="AT980" s="15"/>
      <c r="AU980" s="15"/>
      <c r="AV980" s="15"/>
      <c r="AW980" s="15"/>
      <c r="AX980" s="15"/>
      <c r="AY980" s="15"/>
      <c r="AZ980" s="15"/>
      <c r="BA980" s="15"/>
      <c r="BB980" s="15"/>
      <c r="BC980" s="15"/>
      <c r="BD980" s="15"/>
      <c r="BE980" s="15"/>
      <c r="BF980" s="15"/>
      <c r="BG980" s="15"/>
      <c r="BH980" s="15"/>
      <c r="BI980" s="15"/>
      <c r="BJ980" s="15"/>
      <c r="BK980" s="15"/>
      <c r="BL980" s="15"/>
      <c r="BM980" s="15"/>
      <c r="BN980" s="15"/>
      <c r="BO980" s="15"/>
      <c r="BP980" s="15"/>
      <c r="BQ980" s="15"/>
      <c r="BR980" s="15"/>
      <c r="BS980" s="15"/>
      <c r="BT980" s="15"/>
      <c r="BU980" s="15"/>
      <c r="BV980" s="15"/>
      <c r="BW980" s="15"/>
    </row>
    <row r="98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c r="AB981" s="15"/>
      <c r="AC981" s="15"/>
      <c r="AD981" s="15"/>
      <c r="AE981" s="15"/>
      <c r="AF981" s="15"/>
      <c r="AG981" s="15"/>
      <c r="AH981" s="15"/>
      <c r="AI981" s="15"/>
      <c r="AJ981" s="15"/>
      <c r="AK981" s="15"/>
      <c r="AL981" s="15"/>
      <c r="AM981" s="15"/>
      <c r="AN981" s="15"/>
      <c r="AO981" s="15"/>
      <c r="AP981" s="15"/>
      <c r="AQ981" s="15"/>
      <c r="AR981" s="15"/>
      <c r="AS981" s="15"/>
      <c r="AT981" s="15"/>
      <c r="AU981" s="15"/>
      <c r="AV981" s="15"/>
      <c r="AW981" s="15"/>
      <c r="AX981" s="15"/>
      <c r="AY981" s="15"/>
      <c r="AZ981" s="15"/>
      <c r="BA981" s="15"/>
      <c r="BB981" s="15"/>
      <c r="BC981" s="15"/>
      <c r="BD981" s="15"/>
      <c r="BE981" s="15"/>
      <c r="BF981" s="15"/>
      <c r="BG981" s="15"/>
      <c r="BH981" s="15"/>
      <c r="BI981" s="15"/>
      <c r="BJ981" s="15"/>
      <c r="BK981" s="15"/>
      <c r="BL981" s="15"/>
      <c r="BM981" s="15"/>
      <c r="BN981" s="15"/>
      <c r="BO981" s="15"/>
      <c r="BP981" s="15"/>
      <c r="BQ981" s="15"/>
      <c r="BR981" s="15"/>
      <c r="BS981" s="15"/>
      <c r="BT981" s="15"/>
      <c r="BU981" s="15"/>
      <c r="BV981" s="15"/>
      <c r="BW981" s="15"/>
    </row>
    <row r="982">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c r="AB982" s="15"/>
      <c r="AC982" s="15"/>
      <c r="AD982" s="15"/>
      <c r="AE982" s="15"/>
      <c r="AF982" s="15"/>
      <c r="AG982" s="15"/>
      <c r="AH982" s="15"/>
      <c r="AI982" s="15"/>
      <c r="AJ982" s="15"/>
      <c r="AK982" s="15"/>
      <c r="AL982" s="15"/>
      <c r="AM982" s="15"/>
      <c r="AN982" s="15"/>
      <c r="AO982" s="15"/>
      <c r="AP982" s="15"/>
      <c r="AQ982" s="15"/>
      <c r="AR982" s="15"/>
      <c r="AS982" s="15"/>
      <c r="AT982" s="15"/>
      <c r="AU982" s="15"/>
      <c r="AV982" s="15"/>
      <c r="AW982" s="15"/>
      <c r="AX982" s="15"/>
      <c r="AY982" s="15"/>
      <c r="AZ982" s="15"/>
      <c r="BA982" s="15"/>
      <c r="BB982" s="15"/>
      <c r="BC982" s="15"/>
      <c r="BD982" s="15"/>
      <c r="BE982" s="15"/>
      <c r="BF982" s="15"/>
      <c r="BG982" s="15"/>
      <c r="BH982" s="15"/>
      <c r="BI982" s="15"/>
      <c r="BJ982" s="15"/>
      <c r="BK982" s="15"/>
      <c r="BL982" s="15"/>
      <c r="BM982" s="15"/>
      <c r="BN982" s="15"/>
      <c r="BO982" s="15"/>
      <c r="BP982" s="15"/>
      <c r="BQ982" s="15"/>
      <c r="BR982" s="15"/>
      <c r="BS982" s="15"/>
      <c r="BT982" s="15"/>
      <c r="BU982" s="15"/>
      <c r="BV982" s="15"/>
      <c r="BW982" s="15"/>
    </row>
    <row r="983">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c r="AB983" s="15"/>
      <c r="AC983" s="15"/>
      <c r="AD983" s="15"/>
      <c r="AE983" s="15"/>
      <c r="AF983" s="15"/>
      <c r="AG983" s="15"/>
      <c r="AH983" s="15"/>
      <c r="AI983" s="15"/>
      <c r="AJ983" s="15"/>
      <c r="AK983" s="15"/>
      <c r="AL983" s="15"/>
      <c r="AM983" s="15"/>
      <c r="AN983" s="15"/>
      <c r="AO983" s="15"/>
      <c r="AP983" s="15"/>
      <c r="AQ983" s="15"/>
      <c r="AR983" s="15"/>
      <c r="AS983" s="15"/>
      <c r="AT983" s="15"/>
      <c r="AU983" s="15"/>
      <c r="AV983" s="15"/>
      <c r="AW983" s="15"/>
      <c r="AX983" s="15"/>
      <c r="AY983" s="15"/>
      <c r="AZ983" s="15"/>
      <c r="BA983" s="15"/>
      <c r="BB983" s="15"/>
      <c r="BC983" s="15"/>
      <c r="BD983" s="15"/>
      <c r="BE983" s="15"/>
      <c r="BF983" s="15"/>
      <c r="BG983" s="15"/>
      <c r="BH983" s="15"/>
      <c r="BI983" s="15"/>
      <c r="BJ983" s="15"/>
      <c r="BK983" s="15"/>
      <c r="BL983" s="15"/>
      <c r="BM983" s="15"/>
      <c r="BN983" s="15"/>
      <c r="BO983" s="15"/>
      <c r="BP983" s="15"/>
      <c r="BQ983" s="15"/>
      <c r="BR983" s="15"/>
      <c r="BS983" s="15"/>
      <c r="BT983" s="15"/>
      <c r="BU983" s="15"/>
      <c r="BV983" s="15"/>
      <c r="BW983" s="15"/>
    </row>
    <row r="984">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c r="AB984" s="15"/>
      <c r="AC984" s="15"/>
      <c r="AD984" s="15"/>
      <c r="AE984" s="15"/>
      <c r="AF984" s="15"/>
      <c r="AG984" s="15"/>
      <c r="AH984" s="15"/>
      <c r="AI984" s="15"/>
      <c r="AJ984" s="15"/>
      <c r="AK984" s="15"/>
      <c r="AL984" s="15"/>
      <c r="AM984" s="15"/>
      <c r="AN984" s="15"/>
      <c r="AO984" s="15"/>
      <c r="AP984" s="15"/>
      <c r="AQ984" s="15"/>
      <c r="AR984" s="15"/>
      <c r="AS984" s="15"/>
      <c r="AT984" s="15"/>
      <c r="AU984" s="15"/>
      <c r="AV984" s="15"/>
      <c r="AW984" s="15"/>
      <c r="AX984" s="15"/>
      <c r="AY984" s="15"/>
      <c r="AZ984" s="15"/>
      <c r="BA984" s="15"/>
      <c r="BB984" s="15"/>
      <c r="BC984" s="15"/>
      <c r="BD984" s="15"/>
      <c r="BE984" s="15"/>
      <c r="BF984" s="15"/>
      <c r="BG984" s="15"/>
      <c r="BH984" s="15"/>
      <c r="BI984" s="15"/>
      <c r="BJ984" s="15"/>
      <c r="BK984" s="15"/>
      <c r="BL984" s="15"/>
      <c r="BM984" s="15"/>
      <c r="BN984" s="15"/>
      <c r="BO984" s="15"/>
      <c r="BP984" s="15"/>
      <c r="BQ984" s="15"/>
      <c r="BR984" s="15"/>
      <c r="BS984" s="15"/>
      <c r="BT984" s="15"/>
      <c r="BU984" s="15"/>
      <c r="BV984" s="15"/>
      <c r="BW984" s="15"/>
    </row>
    <row r="985">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c r="AA985" s="15"/>
      <c r="AB985" s="15"/>
      <c r="AC985" s="15"/>
      <c r="AD985" s="15"/>
      <c r="AE985" s="15"/>
      <c r="AF985" s="15"/>
      <c r="AG985" s="15"/>
      <c r="AH985" s="15"/>
      <c r="AI985" s="15"/>
      <c r="AJ985" s="15"/>
      <c r="AK985" s="15"/>
      <c r="AL985" s="15"/>
      <c r="AM985" s="15"/>
      <c r="AN985" s="15"/>
      <c r="AO985" s="15"/>
      <c r="AP985" s="15"/>
      <c r="AQ985" s="15"/>
      <c r="AR985" s="15"/>
      <c r="AS985" s="15"/>
      <c r="AT985" s="15"/>
      <c r="AU985" s="15"/>
      <c r="AV985" s="15"/>
      <c r="AW985" s="15"/>
      <c r="AX985" s="15"/>
      <c r="AY985" s="15"/>
      <c r="AZ985" s="15"/>
      <c r="BA985" s="15"/>
      <c r="BB985" s="15"/>
      <c r="BC985" s="15"/>
      <c r="BD985" s="15"/>
      <c r="BE985" s="15"/>
      <c r="BF985" s="15"/>
      <c r="BG985" s="15"/>
      <c r="BH985" s="15"/>
      <c r="BI985" s="15"/>
      <c r="BJ985" s="15"/>
      <c r="BK985" s="15"/>
      <c r="BL985" s="15"/>
      <c r="BM985" s="15"/>
      <c r="BN985" s="15"/>
      <c r="BO985" s="15"/>
      <c r="BP985" s="15"/>
      <c r="BQ985" s="15"/>
      <c r="BR985" s="15"/>
      <c r="BS985" s="15"/>
      <c r="BT985" s="15"/>
      <c r="BU985" s="15"/>
      <c r="BV985" s="15"/>
      <c r="BW985" s="15"/>
    </row>
    <row r="986">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c r="AA986" s="15"/>
      <c r="AB986" s="15"/>
      <c r="AC986" s="15"/>
      <c r="AD986" s="15"/>
      <c r="AE986" s="15"/>
      <c r="AF986" s="15"/>
      <c r="AG986" s="15"/>
      <c r="AH986" s="15"/>
      <c r="AI986" s="15"/>
      <c r="AJ986" s="15"/>
      <c r="AK986" s="15"/>
      <c r="AL986" s="15"/>
      <c r="AM986" s="15"/>
      <c r="AN986" s="15"/>
      <c r="AO986" s="15"/>
      <c r="AP986" s="15"/>
      <c r="AQ986" s="15"/>
      <c r="AR986" s="15"/>
      <c r="AS986" s="15"/>
      <c r="AT986" s="15"/>
      <c r="AU986" s="15"/>
      <c r="AV986" s="15"/>
      <c r="AW986" s="15"/>
      <c r="AX986" s="15"/>
      <c r="AY986" s="15"/>
      <c r="AZ986" s="15"/>
      <c r="BA986" s="15"/>
      <c r="BB986" s="15"/>
      <c r="BC986" s="15"/>
      <c r="BD986" s="15"/>
      <c r="BE986" s="15"/>
      <c r="BF986" s="15"/>
      <c r="BG986" s="15"/>
      <c r="BH986" s="15"/>
      <c r="BI986" s="15"/>
      <c r="BJ986" s="15"/>
      <c r="BK986" s="15"/>
      <c r="BL986" s="15"/>
      <c r="BM986" s="15"/>
      <c r="BN986" s="15"/>
      <c r="BO986" s="15"/>
      <c r="BP986" s="15"/>
      <c r="BQ986" s="15"/>
      <c r="BR986" s="15"/>
      <c r="BS986" s="15"/>
      <c r="BT986" s="15"/>
      <c r="BU986" s="15"/>
      <c r="BV986" s="15"/>
      <c r="BW986" s="15"/>
    </row>
    <row r="987">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c r="AA987" s="15"/>
      <c r="AB987" s="15"/>
      <c r="AC987" s="15"/>
      <c r="AD987" s="15"/>
      <c r="AE987" s="15"/>
      <c r="AF987" s="15"/>
      <c r="AG987" s="15"/>
      <c r="AH987" s="15"/>
      <c r="AI987" s="15"/>
      <c r="AJ987" s="15"/>
      <c r="AK987" s="15"/>
      <c r="AL987" s="15"/>
      <c r="AM987" s="15"/>
      <c r="AN987" s="15"/>
      <c r="AO987" s="15"/>
      <c r="AP987" s="15"/>
      <c r="AQ987" s="15"/>
      <c r="AR987" s="15"/>
      <c r="AS987" s="15"/>
      <c r="AT987" s="15"/>
      <c r="AU987" s="15"/>
      <c r="AV987" s="15"/>
      <c r="AW987" s="15"/>
      <c r="AX987" s="15"/>
      <c r="AY987" s="15"/>
      <c r="AZ987" s="15"/>
      <c r="BA987" s="15"/>
      <c r="BB987" s="15"/>
      <c r="BC987" s="15"/>
      <c r="BD987" s="15"/>
      <c r="BE987" s="15"/>
      <c r="BF987" s="15"/>
      <c r="BG987" s="15"/>
      <c r="BH987" s="15"/>
      <c r="BI987" s="15"/>
      <c r="BJ987" s="15"/>
      <c r="BK987" s="15"/>
      <c r="BL987" s="15"/>
      <c r="BM987" s="15"/>
      <c r="BN987" s="15"/>
      <c r="BO987" s="15"/>
      <c r="BP987" s="15"/>
      <c r="BQ987" s="15"/>
      <c r="BR987" s="15"/>
      <c r="BS987" s="15"/>
      <c r="BT987" s="15"/>
      <c r="BU987" s="15"/>
      <c r="BV987" s="15"/>
      <c r="BW987" s="15"/>
    </row>
    <row r="988">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c r="AA988" s="15"/>
      <c r="AB988" s="15"/>
      <c r="AC988" s="15"/>
      <c r="AD988" s="15"/>
      <c r="AE988" s="15"/>
      <c r="AF988" s="15"/>
      <c r="AG988" s="15"/>
      <c r="AH988" s="15"/>
      <c r="AI988" s="15"/>
      <c r="AJ988" s="15"/>
      <c r="AK988" s="15"/>
      <c r="AL988" s="15"/>
      <c r="AM988" s="15"/>
      <c r="AN988" s="15"/>
      <c r="AO988" s="15"/>
      <c r="AP988" s="15"/>
      <c r="AQ988" s="15"/>
      <c r="AR988" s="15"/>
      <c r="AS988" s="15"/>
      <c r="AT988" s="15"/>
      <c r="AU988" s="15"/>
      <c r="AV988" s="15"/>
      <c r="AW988" s="15"/>
      <c r="AX988" s="15"/>
      <c r="AY988" s="15"/>
      <c r="AZ988" s="15"/>
      <c r="BA988" s="15"/>
      <c r="BB988" s="15"/>
      <c r="BC988" s="15"/>
      <c r="BD988" s="15"/>
      <c r="BE988" s="15"/>
      <c r="BF988" s="15"/>
      <c r="BG988" s="15"/>
      <c r="BH988" s="15"/>
      <c r="BI988" s="15"/>
      <c r="BJ988" s="15"/>
      <c r="BK988" s="15"/>
      <c r="BL988" s="15"/>
      <c r="BM988" s="15"/>
      <c r="BN988" s="15"/>
      <c r="BO988" s="15"/>
      <c r="BP988" s="15"/>
      <c r="BQ988" s="15"/>
      <c r="BR988" s="15"/>
      <c r="BS988" s="15"/>
      <c r="BT988" s="15"/>
      <c r="BU988" s="15"/>
      <c r="BV988" s="15"/>
      <c r="BW988" s="15"/>
    </row>
    <row r="989">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c r="AA989" s="15"/>
      <c r="AB989" s="15"/>
      <c r="AC989" s="15"/>
      <c r="AD989" s="15"/>
      <c r="AE989" s="15"/>
      <c r="AF989" s="15"/>
      <c r="AG989" s="15"/>
      <c r="AH989" s="15"/>
      <c r="AI989" s="15"/>
      <c r="AJ989" s="15"/>
      <c r="AK989" s="15"/>
      <c r="AL989" s="15"/>
      <c r="AM989" s="15"/>
      <c r="AN989" s="15"/>
      <c r="AO989" s="15"/>
      <c r="AP989" s="15"/>
      <c r="AQ989" s="15"/>
      <c r="AR989" s="15"/>
      <c r="AS989" s="15"/>
      <c r="AT989" s="15"/>
      <c r="AU989" s="15"/>
      <c r="AV989" s="15"/>
      <c r="AW989" s="15"/>
      <c r="AX989" s="15"/>
      <c r="AY989" s="15"/>
      <c r="AZ989" s="15"/>
      <c r="BA989" s="15"/>
      <c r="BB989" s="15"/>
      <c r="BC989" s="15"/>
      <c r="BD989" s="15"/>
      <c r="BE989" s="15"/>
      <c r="BF989" s="15"/>
      <c r="BG989" s="15"/>
      <c r="BH989" s="15"/>
      <c r="BI989" s="15"/>
      <c r="BJ989" s="15"/>
      <c r="BK989" s="15"/>
      <c r="BL989" s="15"/>
      <c r="BM989" s="15"/>
      <c r="BN989" s="15"/>
      <c r="BO989" s="15"/>
      <c r="BP989" s="15"/>
      <c r="BQ989" s="15"/>
      <c r="BR989" s="15"/>
      <c r="BS989" s="15"/>
      <c r="BT989" s="15"/>
      <c r="BU989" s="15"/>
      <c r="BV989" s="15"/>
      <c r="BW989" s="15"/>
    </row>
    <row r="990">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c r="AA990" s="15"/>
      <c r="AB990" s="15"/>
      <c r="AC990" s="15"/>
      <c r="AD990" s="15"/>
      <c r="AE990" s="15"/>
      <c r="AF990" s="15"/>
      <c r="AG990" s="15"/>
      <c r="AH990" s="15"/>
      <c r="AI990" s="15"/>
      <c r="AJ990" s="15"/>
      <c r="AK990" s="15"/>
      <c r="AL990" s="15"/>
      <c r="AM990" s="15"/>
      <c r="AN990" s="15"/>
      <c r="AO990" s="15"/>
      <c r="AP990" s="15"/>
      <c r="AQ990" s="15"/>
      <c r="AR990" s="15"/>
      <c r="AS990" s="15"/>
      <c r="AT990" s="15"/>
      <c r="AU990" s="15"/>
      <c r="AV990" s="15"/>
      <c r="AW990" s="15"/>
      <c r="AX990" s="15"/>
      <c r="AY990" s="15"/>
      <c r="AZ990" s="15"/>
      <c r="BA990" s="15"/>
      <c r="BB990" s="15"/>
      <c r="BC990" s="15"/>
      <c r="BD990" s="15"/>
      <c r="BE990" s="15"/>
      <c r="BF990" s="15"/>
      <c r="BG990" s="15"/>
      <c r="BH990" s="15"/>
      <c r="BI990" s="15"/>
      <c r="BJ990" s="15"/>
      <c r="BK990" s="15"/>
      <c r="BL990" s="15"/>
      <c r="BM990" s="15"/>
      <c r="BN990" s="15"/>
      <c r="BO990" s="15"/>
      <c r="BP990" s="15"/>
      <c r="BQ990" s="15"/>
      <c r="BR990" s="15"/>
      <c r="BS990" s="15"/>
      <c r="BT990" s="15"/>
      <c r="BU990" s="15"/>
      <c r="BV990" s="15"/>
      <c r="BW990" s="15"/>
    </row>
    <row r="99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c r="AA991" s="15"/>
      <c r="AB991" s="15"/>
      <c r="AC991" s="15"/>
      <c r="AD991" s="15"/>
      <c r="AE991" s="15"/>
      <c r="AF991" s="15"/>
      <c r="AG991" s="15"/>
      <c r="AH991" s="15"/>
      <c r="AI991" s="15"/>
      <c r="AJ991" s="15"/>
      <c r="AK991" s="15"/>
      <c r="AL991" s="15"/>
      <c r="AM991" s="15"/>
      <c r="AN991" s="15"/>
      <c r="AO991" s="15"/>
      <c r="AP991" s="15"/>
      <c r="AQ991" s="15"/>
      <c r="AR991" s="15"/>
      <c r="AS991" s="15"/>
      <c r="AT991" s="15"/>
      <c r="AU991" s="15"/>
      <c r="AV991" s="15"/>
      <c r="AW991" s="15"/>
      <c r="AX991" s="15"/>
      <c r="AY991" s="15"/>
      <c r="AZ991" s="15"/>
      <c r="BA991" s="15"/>
      <c r="BB991" s="15"/>
      <c r="BC991" s="15"/>
      <c r="BD991" s="15"/>
      <c r="BE991" s="15"/>
      <c r="BF991" s="15"/>
      <c r="BG991" s="15"/>
      <c r="BH991" s="15"/>
      <c r="BI991" s="15"/>
      <c r="BJ991" s="15"/>
      <c r="BK991" s="15"/>
      <c r="BL991" s="15"/>
      <c r="BM991" s="15"/>
      <c r="BN991" s="15"/>
      <c r="BO991" s="15"/>
      <c r="BP991" s="15"/>
      <c r="BQ991" s="15"/>
      <c r="BR991" s="15"/>
      <c r="BS991" s="15"/>
      <c r="BT991" s="15"/>
      <c r="BU991" s="15"/>
      <c r="BV991" s="15"/>
      <c r="BW991" s="15"/>
    </row>
    <row r="992">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c r="AA992" s="15"/>
      <c r="AB992" s="15"/>
      <c r="AC992" s="15"/>
      <c r="AD992" s="15"/>
      <c r="AE992" s="15"/>
      <c r="AF992" s="15"/>
      <c r="AG992" s="15"/>
      <c r="AH992" s="15"/>
      <c r="AI992" s="15"/>
      <c r="AJ992" s="15"/>
      <c r="AK992" s="15"/>
      <c r="AL992" s="15"/>
      <c r="AM992" s="15"/>
      <c r="AN992" s="15"/>
      <c r="AO992" s="15"/>
      <c r="AP992" s="15"/>
      <c r="AQ992" s="15"/>
      <c r="AR992" s="15"/>
      <c r="AS992" s="15"/>
      <c r="AT992" s="15"/>
      <c r="AU992" s="15"/>
      <c r="AV992" s="15"/>
      <c r="AW992" s="15"/>
      <c r="AX992" s="15"/>
      <c r="AY992" s="15"/>
      <c r="AZ992" s="15"/>
      <c r="BA992" s="15"/>
      <c r="BB992" s="15"/>
      <c r="BC992" s="15"/>
      <c r="BD992" s="15"/>
      <c r="BE992" s="15"/>
      <c r="BF992" s="15"/>
      <c r="BG992" s="15"/>
      <c r="BH992" s="15"/>
      <c r="BI992" s="15"/>
      <c r="BJ992" s="15"/>
      <c r="BK992" s="15"/>
      <c r="BL992" s="15"/>
      <c r="BM992" s="15"/>
      <c r="BN992" s="15"/>
      <c r="BO992" s="15"/>
      <c r="BP992" s="15"/>
      <c r="BQ992" s="15"/>
      <c r="BR992" s="15"/>
      <c r="BS992" s="15"/>
      <c r="BT992" s="15"/>
      <c r="BU992" s="15"/>
      <c r="BV992" s="15"/>
      <c r="BW992" s="15"/>
    </row>
    <row r="993">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c r="AA993" s="15"/>
      <c r="AB993" s="15"/>
      <c r="AC993" s="15"/>
      <c r="AD993" s="15"/>
      <c r="AE993" s="15"/>
      <c r="AF993" s="15"/>
      <c r="AG993" s="15"/>
      <c r="AH993" s="15"/>
      <c r="AI993" s="15"/>
      <c r="AJ993" s="15"/>
      <c r="AK993" s="15"/>
      <c r="AL993" s="15"/>
      <c r="AM993" s="15"/>
      <c r="AN993" s="15"/>
      <c r="AO993" s="15"/>
      <c r="AP993" s="15"/>
      <c r="AQ993" s="15"/>
      <c r="AR993" s="15"/>
      <c r="AS993" s="15"/>
      <c r="AT993" s="15"/>
      <c r="AU993" s="15"/>
      <c r="AV993" s="15"/>
      <c r="AW993" s="15"/>
      <c r="AX993" s="15"/>
      <c r="AY993" s="15"/>
      <c r="AZ993" s="15"/>
      <c r="BA993" s="15"/>
      <c r="BB993" s="15"/>
      <c r="BC993" s="15"/>
      <c r="BD993" s="15"/>
      <c r="BE993" s="15"/>
      <c r="BF993" s="15"/>
      <c r="BG993" s="15"/>
      <c r="BH993" s="15"/>
      <c r="BI993" s="15"/>
      <c r="BJ993" s="15"/>
      <c r="BK993" s="15"/>
      <c r="BL993" s="15"/>
      <c r="BM993" s="15"/>
      <c r="BN993" s="15"/>
      <c r="BO993" s="15"/>
      <c r="BP993" s="15"/>
      <c r="BQ993" s="15"/>
      <c r="BR993" s="15"/>
      <c r="BS993" s="15"/>
      <c r="BT993" s="15"/>
      <c r="BU993" s="15"/>
      <c r="BV993" s="15"/>
      <c r="BW993" s="15"/>
    </row>
    <row r="994">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c r="AA994" s="15"/>
      <c r="AB994" s="15"/>
      <c r="AC994" s="15"/>
      <c r="AD994" s="15"/>
      <c r="AE994" s="15"/>
      <c r="AF994" s="15"/>
      <c r="AG994" s="15"/>
      <c r="AH994" s="15"/>
      <c r="AI994" s="15"/>
      <c r="AJ994" s="15"/>
      <c r="AK994" s="15"/>
      <c r="AL994" s="15"/>
      <c r="AM994" s="15"/>
      <c r="AN994" s="15"/>
      <c r="AO994" s="15"/>
      <c r="AP994" s="15"/>
      <c r="AQ994" s="15"/>
      <c r="AR994" s="15"/>
      <c r="AS994" s="15"/>
      <c r="AT994" s="15"/>
      <c r="AU994" s="15"/>
      <c r="AV994" s="15"/>
      <c r="AW994" s="15"/>
      <c r="AX994" s="15"/>
      <c r="AY994" s="15"/>
      <c r="AZ994" s="15"/>
      <c r="BA994" s="15"/>
      <c r="BB994" s="15"/>
      <c r="BC994" s="15"/>
      <c r="BD994" s="15"/>
      <c r="BE994" s="15"/>
      <c r="BF994" s="15"/>
      <c r="BG994" s="15"/>
      <c r="BH994" s="15"/>
      <c r="BI994" s="15"/>
      <c r="BJ994" s="15"/>
      <c r="BK994" s="15"/>
      <c r="BL994" s="15"/>
      <c r="BM994" s="15"/>
      <c r="BN994" s="15"/>
      <c r="BO994" s="15"/>
      <c r="BP994" s="15"/>
      <c r="BQ994" s="15"/>
      <c r="BR994" s="15"/>
      <c r="BS994" s="15"/>
      <c r="BT994" s="15"/>
      <c r="BU994" s="15"/>
      <c r="BV994" s="15"/>
      <c r="BW994" s="15"/>
    </row>
    <row r="995">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c r="AA995" s="15"/>
      <c r="AB995" s="15"/>
      <c r="AC995" s="15"/>
      <c r="AD995" s="15"/>
      <c r="AE995" s="15"/>
      <c r="AF995" s="15"/>
      <c r="AG995" s="15"/>
      <c r="AH995" s="15"/>
      <c r="AI995" s="15"/>
      <c r="AJ995" s="15"/>
      <c r="AK995" s="15"/>
      <c r="AL995" s="15"/>
      <c r="AM995" s="15"/>
      <c r="AN995" s="15"/>
      <c r="AO995" s="15"/>
      <c r="AP995" s="15"/>
      <c r="AQ995" s="15"/>
      <c r="AR995" s="15"/>
      <c r="AS995" s="15"/>
      <c r="AT995" s="15"/>
      <c r="AU995" s="15"/>
      <c r="AV995" s="15"/>
      <c r="AW995" s="15"/>
      <c r="AX995" s="15"/>
      <c r="AY995" s="15"/>
      <c r="AZ995" s="15"/>
      <c r="BA995" s="15"/>
      <c r="BB995" s="15"/>
      <c r="BC995" s="15"/>
      <c r="BD995" s="15"/>
      <c r="BE995" s="15"/>
      <c r="BF995" s="15"/>
      <c r="BG995" s="15"/>
      <c r="BH995" s="15"/>
      <c r="BI995" s="15"/>
      <c r="BJ995" s="15"/>
      <c r="BK995" s="15"/>
      <c r="BL995" s="15"/>
      <c r="BM995" s="15"/>
      <c r="BN995" s="15"/>
      <c r="BO995" s="15"/>
      <c r="BP995" s="15"/>
      <c r="BQ995" s="15"/>
      <c r="BR995" s="15"/>
      <c r="BS995" s="15"/>
      <c r="BT995" s="15"/>
      <c r="BU995" s="15"/>
      <c r="BV995" s="15"/>
      <c r="BW995" s="15"/>
    </row>
    <row r="996">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c r="AA996" s="15"/>
      <c r="AB996" s="15"/>
      <c r="AC996" s="15"/>
      <c r="AD996" s="15"/>
      <c r="AE996" s="15"/>
      <c r="AF996" s="15"/>
      <c r="AG996" s="15"/>
      <c r="AH996" s="15"/>
      <c r="AI996" s="15"/>
      <c r="AJ996" s="15"/>
      <c r="AK996" s="15"/>
      <c r="AL996" s="15"/>
      <c r="AM996" s="15"/>
      <c r="AN996" s="15"/>
      <c r="AO996" s="15"/>
      <c r="AP996" s="15"/>
      <c r="AQ996" s="15"/>
      <c r="AR996" s="15"/>
      <c r="AS996" s="15"/>
      <c r="AT996" s="15"/>
      <c r="AU996" s="15"/>
      <c r="AV996" s="15"/>
      <c r="AW996" s="15"/>
      <c r="AX996" s="15"/>
      <c r="AY996" s="15"/>
      <c r="AZ996" s="15"/>
      <c r="BA996" s="15"/>
      <c r="BB996" s="15"/>
      <c r="BC996" s="15"/>
      <c r="BD996" s="15"/>
      <c r="BE996" s="15"/>
      <c r="BF996" s="15"/>
      <c r="BG996" s="15"/>
      <c r="BH996" s="15"/>
      <c r="BI996" s="15"/>
      <c r="BJ996" s="15"/>
      <c r="BK996" s="15"/>
      <c r="BL996" s="15"/>
      <c r="BM996" s="15"/>
      <c r="BN996" s="15"/>
      <c r="BO996" s="15"/>
      <c r="BP996" s="15"/>
      <c r="BQ996" s="15"/>
      <c r="BR996" s="15"/>
      <c r="BS996" s="15"/>
      <c r="BT996" s="15"/>
      <c r="BU996" s="15"/>
      <c r="BV996" s="15"/>
      <c r="BW996" s="15"/>
    </row>
    <row r="997">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c r="AA997" s="15"/>
      <c r="AB997" s="15"/>
      <c r="AC997" s="15"/>
      <c r="AD997" s="15"/>
      <c r="AE997" s="15"/>
      <c r="AF997" s="15"/>
      <c r="AG997" s="15"/>
      <c r="AH997" s="15"/>
      <c r="AI997" s="15"/>
      <c r="AJ997" s="15"/>
      <c r="AK997" s="15"/>
      <c r="AL997" s="15"/>
      <c r="AM997" s="15"/>
      <c r="AN997" s="15"/>
      <c r="AO997" s="15"/>
      <c r="AP997" s="15"/>
      <c r="AQ997" s="15"/>
      <c r="AR997" s="15"/>
      <c r="AS997" s="15"/>
      <c r="AT997" s="15"/>
      <c r="AU997" s="15"/>
      <c r="AV997" s="15"/>
      <c r="AW997" s="15"/>
      <c r="AX997" s="15"/>
      <c r="AY997" s="15"/>
      <c r="AZ997" s="15"/>
      <c r="BA997" s="15"/>
      <c r="BB997" s="15"/>
      <c r="BC997" s="15"/>
      <c r="BD997" s="15"/>
      <c r="BE997" s="15"/>
      <c r="BF997" s="15"/>
      <c r="BG997" s="15"/>
      <c r="BH997" s="15"/>
      <c r="BI997" s="15"/>
      <c r="BJ997" s="15"/>
      <c r="BK997" s="15"/>
      <c r="BL997" s="15"/>
      <c r="BM997" s="15"/>
      <c r="BN997" s="15"/>
      <c r="BO997" s="15"/>
      <c r="BP997" s="15"/>
      <c r="BQ997" s="15"/>
      <c r="BR997" s="15"/>
      <c r="BS997" s="15"/>
      <c r="BT997" s="15"/>
      <c r="BU997" s="15"/>
      <c r="BV997" s="15"/>
      <c r="BW997" s="15"/>
    </row>
    <row r="998">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c r="AA998" s="15"/>
      <c r="AB998" s="15"/>
      <c r="AC998" s="15"/>
      <c r="AD998" s="15"/>
      <c r="AE998" s="15"/>
      <c r="AF998" s="15"/>
      <c r="AG998" s="15"/>
      <c r="AH998" s="15"/>
      <c r="AI998" s="15"/>
      <c r="AJ998" s="15"/>
      <c r="AK998" s="15"/>
      <c r="AL998" s="15"/>
      <c r="AM998" s="15"/>
      <c r="AN998" s="15"/>
      <c r="AO998" s="15"/>
      <c r="AP998" s="15"/>
      <c r="AQ998" s="15"/>
      <c r="AR998" s="15"/>
      <c r="AS998" s="15"/>
      <c r="AT998" s="15"/>
      <c r="AU998" s="15"/>
      <c r="AV998" s="15"/>
      <c r="AW998" s="15"/>
      <c r="AX998" s="15"/>
      <c r="AY998" s="15"/>
      <c r="AZ998" s="15"/>
      <c r="BA998" s="15"/>
      <c r="BB998" s="15"/>
      <c r="BC998" s="15"/>
      <c r="BD998" s="15"/>
      <c r="BE998" s="15"/>
      <c r="BF998" s="15"/>
      <c r="BG998" s="15"/>
      <c r="BH998" s="15"/>
      <c r="BI998" s="15"/>
      <c r="BJ998" s="15"/>
      <c r="BK998" s="15"/>
      <c r="BL998" s="15"/>
      <c r="BM998" s="15"/>
      <c r="BN998" s="15"/>
      <c r="BO998" s="15"/>
      <c r="BP998" s="15"/>
      <c r="BQ998" s="15"/>
      <c r="BR998" s="15"/>
      <c r="BS998" s="15"/>
      <c r="BT998" s="15"/>
      <c r="BU998" s="15"/>
      <c r="BV998" s="15"/>
      <c r="BW998" s="15"/>
    </row>
  </sheetData>
  <mergeCells>
    <mergeCell ref="R786:V786"/>
    <mergeCell ref="W786:AA786"/>
    <mergeCell ref="AH784:AJ796"/>
    <mergeCell ref="AH742:AJ754"/>
    <mergeCell ref="AH700:AJ712"/>
    <mergeCell ref="AH658:AJ670"/>
    <mergeCell ref="AH616:AJ628"/>
    <mergeCell ref="AH574:AJ586"/>
    <mergeCell ref="AH532:AJ544"/>
    <mergeCell ref="R700:AC700"/>
    <mergeCell ref="AF700:AG700"/>
    <mergeCell ref="R618:V618"/>
    <mergeCell ref="W618:AA618"/>
    <mergeCell ref="R532:AC532"/>
    <mergeCell ref="AF532:AG532"/>
    <mergeCell ref="J769:K769"/>
    <mergeCell ref="G772:H772"/>
    <mergeCell ref="J775:K775"/>
    <mergeCell ref="AE783:AJ783"/>
    <mergeCell ref="R784:AC784"/>
    <mergeCell ref="AF784:AG784"/>
    <mergeCell ref="E785:P785"/>
    <mergeCell ref="R785:AA785"/>
    <mergeCell ref="AB785:AC785"/>
    <mergeCell ref="E743:P743"/>
    <mergeCell ref="R743:AA743"/>
    <mergeCell ref="AB743:AC743"/>
    <mergeCell ref="R744:V744"/>
    <mergeCell ref="W744:AA744"/>
    <mergeCell ref="G758:K758"/>
    <mergeCell ref="AO758:BW758"/>
    <mergeCell ref="D763:E763"/>
    <mergeCell ref="G763:H763"/>
    <mergeCell ref="J763:K763"/>
    <mergeCell ref="M763:O763"/>
    <mergeCell ref="D721:E721"/>
    <mergeCell ref="G721:H721"/>
    <mergeCell ref="J721:K721"/>
    <mergeCell ref="J727:K727"/>
    <mergeCell ref="G730:H730"/>
    <mergeCell ref="J733:K733"/>
    <mergeCell ref="AE741:AJ741"/>
    <mergeCell ref="R742:AC742"/>
    <mergeCell ref="AF742:AG742"/>
    <mergeCell ref="M721:O721"/>
    <mergeCell ref="E701:P701"/>
    <mergeCell ref="R701:AA701"/>
    <mergeCell ref="AB701:AC701"/>
    <mergeCell ref="R702:V702"/>
    <mergeCell ref="W702:AA702"/>
    <mergeCell ref="G716:K716"/>
    <mergeCell ref="AO716:BW716"/>
    <mergeCell ref="G674:K674"/>
    <mergeCell ref="AO674:BW674"/>
    <mergeCell ref="D679:E679"/>
    <mergeCell ref="G679:H679"/>
    <mergeCell ref="J679:K679"/>
    <mergeCell ref="J685:K685"/>
    <mergeCell ref="G688:H688"/>
    <mergeCell ref="J691:K691"/>
    <mergeCell ref="AE699:AJ699"/>
    <mergeCell ref="M679:O679"/>
    <mergeCell ref="J649:K649"/>
    <mergeCell ref="AE657:AJ657"/>
    <mergeCell ref="R658:AC658"/>
    <mergeCell ref="AF658:AG658"/>
    <mergeCell ref="E659:P659"/>
    <mergeCell ref="R659:AA659"/>
    <mergeCell ref="AB659:AC659"/>
    <mergeCell ref="R660:V660"/>
    <mergeCell ref="W660:AA660"/>
    <mergeCell ref="G632:K632"/>
    <mergeCell ref="AO632:BW632"/>
    <mergeCell ref="D637:E637"/>
    <mergeCell ref="G637:H637"/>
    <mergeCell ref="J637:K637"/>
    <mergeCell ref="J643:K643"/>
    <mergeCell ref="G646:H646"/>
    <mergeCell ref="J601:K601"/>
    <mergeCell ref="G604:H604"/>
    <mergeCell ref="J607:K607"/>
    <mergeCell ref="AE615:AJ615"/>
    <mergeCell ref="R616:AC616"/>
    <mergeCell ref="AF616:AG616"/>
    <mergeCell ref="E617:P617"/>
    <mergeCell ref="R617:AA617"/>
    <mergeCell ref="AB617:AC617"/>
    <mergeCell ref="M637:O637"/>
    <mergeCell ref="E575:P575"/>
    <mergeCell ref="R575:AA575"/>
    <mergeCell ref="AB575:AC575"/>
    <mergeCell ref="R576:V576"/>
    <mergeCell ref="W576:AA576"/>
    <mergeCell ref="G590:K590"/>
    <mergeCell ref="AO590:BW590"/>
    <mergeCell ref="D595:E595"/>
    <mergeCell ref="G595:H595"/>
    <mergeCell ref="J595:K595"/>
    <mergeCell ref="M595:O595"/>
    <mergeCell ref="D553:E553"/>
    <mergeCell ref="G553:H553"/>
    <mergeCell ref="J553:K553"/>
    <mergeCell ref="J559:K559"/>
    <mergeCell ref="G562:H562"/>
    <mergeCell ref="J565:K565"/>
    <mergeCell ref="AE573:AJ573"/>
    <mergeCell ref="R574:AC574"/>
    <mergeCell ref="AF574:AG574"/>
    <mergeCell ref="M553:O553"/>
    <mergeCell ref="E533:P533"/>
    <mergeCell ref="R533:AA533"/>
    <mergeCell ref="AB533:AC533"/>
    <mergeCell ref="R534:V534"/>
    <mergeCell ref="W534:AA534"/>
    <mergeCell ref="G548:K548"/>
    <mergeCell ref="AO548:BW548"/>
    <mergeCell ref="G506:K506"/>
    <mergeCell ref="AO506:BW506"/>
    <mergeCell ref="D511:E511"/>
    <mergeCell ref="G511:H511"/>
    <mergeCell ref="J511:K511"/>
    <mergeCell ref="J517:K517"/>
    <mergeCell ref="G520:H520"/>
    <mergeCell ref="J523:K523"/>
    <mergeCell ref="AE531:AJ531"/>
    <mergeCell ref="M511:O511"/>
    <mergeCell ref="J481:K481"/>
    <mergeCell ref="AE489:AJ489"/>
    <mergeCell ref="R490:AC490"/>
    <mergeCell ref="AF490:AG490"/>
    <mergeCell ref="E491:P491"/>
    <mergeCell ref="R491:AA491"/>
    <mergeCell ref="AB491:AC491"/>
    <mergeCell ref="R492:V492"/>
    <mergeCell ref="W492:AA492"/>
    <mergeCell ref="AH490:AJ502"/>
    <mergeCell ref="R450:V450"/>
    <mergeCell ref="W450:AA450"/>
    <mergeCell ref="G464:K464"/>
    <mergeCell ref="AO464:BW464"/>
    <mergeCell ref="D469:E469"/>
    <mergeCell ref="G469:H469"/>
    <mergeCell ref="J469:K469"/>
    <mergeCell ref="J475:K475"/>
    <mergeCell ref="G478:H478"/>
    <mergeCell ref="AH448:AJ460"/>
    <mergeCell ref="M469:O469"/>
    <mergeCell ref="J433:K433"/>
    <mergeCell ref="G436:H436"/>
    <mergeCell ref="J439:K439"/>
    <mergeCell ref="AE447:AJ447"/>
    <mergeCell ref="R448:AC448"/>
    <mergeCell ref="AF448:AG448"/>
    <mergeCell ref="E449:P449"/>
    <mergeCell ref="R449:AA449"/>
    <mergeCell ref="AB449:AC449"/>
    <mergeCell ref="E407:P407"/>
    <mergeCell ref="R407:AA407"/>
    <mergeCell ref="AB407:AC407"/>
    <mergeCell ref="R408:V408"/>
    <mergeCell ref="W408:AA408"/>
    <mergeCell ref="G422:K422"/>
    <mergeCell ref="AO422:BW422"/>
    <mergeCell ref="D427:E427"/>
    <mergeCell ref="G427:H427"/>
    <mergeCell ref="J427:K427"/>
    <mergeCell ref="AH406:AJ418"/>
    <mergeCell ref="M427:O427"/>
    <mergeCell ref="D385:E385"/>
    <mergeCell ref="G385:H385"/>
    <mergeCell ref="J385:K385"/>
    <mergeCell ref="J391:K391"/>
    <mergeCell ref="G394:H394"/>
    <mergeCell ref="J397:K397"/>
    <mergeCell ref="AE405:AJ405"/>
    <mergeCell ref="R406:AC406"/>
    <mergeCell ref="AF406:AG406"/>
    <mergeCell ref="M385:O385"/>
    <mergeCell ref="R364:AC364"/>
    <mergeCell ref="AF364:AG364"/>
    <mergeCell ref="E365:P365"/>
    <mergeCell ref="R365:AA365"/>
    <mergeCell ref="AB365:AC365"/>
    <mergeCell ref="R366:V366"/>
    <mergeCell ref="W366:AA366"/>
    <mergeCell ref="G380:K380"/>
    <mergeCell ref="AO380:BW380"/>
    <mergeCell ref="AH364:AJ376"/>
    <mergeCell ref="G338:K338"/>
    <mergeCell ref="AO338:BW338"/>
    <mergeCell ref="D343:E343"/>
    <mergeCell ref="G343:H343"/>
    <mergeCell ref="J343:K343"/>
    <mergeCell ref="J349:K349"/>
    <mergeCell ref="G352:H352"/>
    <mergeCell ref="J355:K355"/>
    <mergeCell ref="AE363:AJ363"/>
    <mergeCell ref="M343:O343"/>
    <mergeCell ref="J313:K313"/>
    <mergeCell ref="AE321:AJ321"/>
    <mergeCell ref="R322:AC322"/>
    <mergeCell ref="AF322:AG322"/>
    <mergeCell ref="E323:P323"/>
    <mergeCell ref="R323:AA323"/>
    <mergeCell ref="AB323:AC323"/>
    <mergeCell ref="R324:V324"/>
    <mergeCell ref="W324:AA324"/>
    <mergeCell ref="AH322:AJ334"/>
    <mergeCell ref="R282:V282"/>
    <mergeCell ref="W282:AA282"/>
    <mergeCell ref="G296:K296"/>
    <mergeCell ref="AO296:BW296"/>
    <mergeCell ref="D301:E301"/>
    <mergeCell ref="G301:H301"/>
    <mergeCell ref="J301:K301"/>
    <mergeCell ref="J307:K307"/>
    <mergeCell ref="G310:H310"/>
    <mergeCell ref="AH280:AJ292"/>
    <mergeCell ref="M301:O301"/>
    <mergeCell ref="J265:K265"/>
    <mergeCell ref="G268:H268"/>
    <mergeCell ref="J271:K271"/>
    <mergeCell ref="AE279:AJ279"/>
    <mergeCell ref="R280:AC280"/>
    <mergeCell ref="AF280:AG280"/>
    <mergeCell ref="E281:P281"/>
    <mergeCell ref="R281:AA281"/>
    <mergeCell ref="AB281:AC281"/>
    <mergeCell ref="E239:P239"/>
    <mergeCell ref="R239:AA239"/>
    <mergeCell ref="AB239:AC239"/>
    <mergeCell ref="R240:V240"/>
    <mergeCell ref="W240:AA240"/>
    <mergeCell ref="G254:K254"/>
    <mergeCell ref="AO254:BW254"/>
    <mergeCell ref="D259:E259"/>
    <mergeCell ref="G259:H259"/>
    <mergeCell ref="J259:K259"/>
    <mergeCell ref="AH238:AJ250"/>
    <mergeCell ref="M259:O259"/>
    <mergeCell ref="D217:E217"/>
    <mergeCell ref="G217:H217"/>
    <mergeCell ref="J217:K217"/>
    <mergeCell ref="J223:K223"/>
    <mergeCell ref="G226:H226"/>
    <mergeCell ref="J229:K229"/>
    <mergeCell ref="AE237:AJ237"/>
    <mergeCell ref="R238:AC238"/>
    <mergeCell ref="AF238:AG238"/>
    <mergeCell ref="M217:O217"/>
    <mergeCell ref="R196:AC196"/>
    <mergeCell ref="AF196:AG196"/>
    <mergeCell ref="E197:P197"/>
    <mergeCell ref="R197:AA197"/>
    <mergeCell ref="AB197:AC197"/>
    <mergeCell ref="R198:V198"/>
    <mergeCell ref="W198:AA198"/>
    <mergeCell ref="G212:K212"/>
    <mergeCell ref="AO212:BW212"/>
    <mergeCell ref="AH196:AJ208"/>
    <mergeCell ref="G170:K170"/>
    <mergeCell ref="AO170:BW170"/>
    <mergeCell ref="D175:E175"/>
    <mergeCell ref="G175:H175"/>
    <mergeCell ref="J175:K175"/>
    <mergeCell ref="J181:K181"/>
    <mergeCell ref="G184:H184"/>
    <mergeCell ref="J187:K187"/>
    <mergeCell ref="AE195:AJ195"/>
    <mergeCell ref="M175:O175"/>
    <mergeCell ref="J145:K145"/>
    <mergeCell ref="AE153:AJ153"/>
    <mergeCell ref="R154:AC154"/>
    <mergeCell ref="AF154:AG154"/>
    <mergeCell ref="E155:P155"/>
    <mergeCell ref="R155:AA155"/>
    <mergeCell ref="AB155:AC155"/>
    <mergeCell ref="R156:V156"/>
    <mergeCell ref="W156:AA156"/>
    <mergeCell ref="AH154:AJ166"/>
    <mergeCell ref="R114:V114"/>
    <mergeCell ref="W114:AA114"/>
    <mergeCell ref="G128:K128"/>
    <mergeCell ref="AO128:BW128"/>
    <mergeCell ref="D133:E133"/>
    <mergeCell ref="G133:H133"/>
    <mergeCell ref="J133:K133"/>
    <mergeCell ref="J139:K139"/>
    <mergeCell ref="G142:H142"/>
    <mergeCell ref="AH112:AJ124"/>
    <mergeCell ref="M133:O133"/>
    <mergeCell ref="J97:K97"/>
    <mergeCell ref="G100:H100"/>
    <mergeCell ref="J103:K103"/>
    <mergeCell ref="AE111:AJ111"/>
    <mergeCell ref="R112:AC112"/>
    <mergeCell ref="AF112:AG112"/>
    <mergeCell ref="E113:P113"/>
    <mergeCell ref="R113:AA113"/>
    <mergeCell ref="AB113:AC113"/>
    <mergeCell ref="E71:P71"/>
    <mergeCell ref="R71:AA71"/>
    <mergeCell ref="AB71:AC71"/>
    <mergeCell ref="R72:V72"/>
    <mergeCell ref="W72:AA72"/>
    <mergeCell ref="G86:K86"/>
    <mergeCell ref="AO86:BW86"/>
    <mergeCell ref="D91:E91"/>
    <mergeCell ref="G91:H91"/>
    <mergeCell ref="J91:K91"/>
    <mergeCell ref="AH70:AJ82"/>
    <mergeCell ref="M91:O91"/>
    <mergeCell ref="D49:E49"/>
    <mergeCell ref="G49:H49"/>
    <mergeCell ref="J49:K49"/>
    <mergeCell ref="J55:K55"/>
    <mergeCell ref="G58:H58"/>
    <mergeCell ref="J61:K61"/>
    <mergeCell ref="AE69:AJ69"/>
    <mergeCell ref="R70:AC70"/>
    <mergeCell ref="AF70:AG70"/>
    <mergeCell ref="M49:O49"/>
    <mergeCell ref="R28:AC28"/>
    <mergeCell ref="AF28:AG28"/>
    <mergeCell ref="E29:P29"/>
    <mergeCell ref="R29:AA29"/>
    <mergeCell ref="AB29:AC29"/>
    <mergeCell ref="R30:V30"/>
    <mergeCell ref="W30:AA30"/>
    <mergeCell ref="G44:K44"/>
    <mergeCell ref="AO44:BW44"/>
    <mergeCell ref="AH28:AJ40"/>
    <mergeCell ref="G2:K2"/>
    <mergeCell ref="AO2:BW2"/>
    <mergeCell ref="D7:E7"/>
    <mergeCell ref="G7:H7"/>
    <mergeCell ref="J7:K7"/>
    <mergeCell ref="J13:K13"/>
    <mergeCell ref="G16:H16"/>
    <mergeCell ref="J19:K19"/>
    <mergeCell ref="AE27:AJ27"/>
    <mergeCell ref="M7:O7"/>
  </mergeCells>
  <conditionalFormatting sqref="H777:H777">
    <cfRule dxfId="0" operator="equal" priority="2" stopIfTrue="true" type="cellIs">
      <formula>$A$1</formula>
    </cfRule>
  </conditionalFormatting>
  <conditionalFormatting sqref="H735:H735">
    <cfRule dxfId="1" operator="equal" priority="3" stopIfTrue="true" type="cellIs">
      <formula>$A$1</formula>
    </cfRule>
  </conditionalFormatting>
  <conditionalFormatting sqref="H693:H693">
    <cfRule dxfId="2" operator="equal" priority="4" stopIfTrue="true" type="cellIs">
      <formula>$A$1</formula>
    </cfRule>
  </conditionalFormatting>
  <conditionalFormatting sqref="H651:H651">
    <cfRule dxfId="3" operator="equal" priority="5" stopIfTrue="true" type="cellIs">
      <formula>$A$1</formula>
    </cfRule>
  </conditionalFormatting>
  <conditionalFormatting sqref="H609:H609">
    <cfRule dxfId="4" operator="equal" priority="6" stopIfTrue="true" type="cellIs">
      <formula>$A$1</formula>
    </cfRule>
  </conditionalFormatting>
  <conditionalFormatting sqref="H567:H567">
    <cfRule dxfId="5" operator="equal" priority="7" stopIfTrue="true" type="cellIs">
      <formula>$A$1</formula>
    </cfRule>
  </conditionalFormatting>
  <conditionalFormatting sqref="H525:H525">
    <cfRule dxfId="6" operator="equal" priority="8" stopIfTrue="true" type="cellIs">
      <formula>$A$1</formula>
    </cfRule>
  </conditionalFormatting>
  <conditionalFormatting sqref="H483:H483">
    <cfRule dxfId="7" operator="equal" priority="9" stopIfTrue="true" type="cellIs">
      <formula>$A$1</formula>
    </cfRule>
  </conditionalFormatting>
  <conditionalFormatting sqref="H441:H441">
    <cfRule dxfId="8" operator="equal" priority="10" stopIfTrue="true" type="cellIs">
      <formula>$A$1</formula>
    </cfRule>
  </conditionalFormatting>
  <conditionalFormatting sqref="H399:H399">
    <cfRule dxfId="9" operator="equal" priority="11" stopIfTrue="true" type="cellIs">
      <formula>$A$1</formula>
    </cfRule>
  </conditionalFormatting>
  <conditionalFormatting sqref="H357:H357">
    <cfRule dxfId="10" operator="equal" priority="12" stopIfTrue="true" type="cellIs">
      <formula>$A$1</formula>
    </cfRule>
  </conditionalFormatting>
  <conditionalFormatting sqref="H315:H315">
    <cfRule dxfId="11" operator="equal" priority="13" stopIfTrue="true" type="cellIs">
      <formula>$A$1</formula>
    </cfRule>
  </conditionalFormatting>
  <conditionalFormatting sqref="H273:H273">
    <cfRule dxfId="12" operator="equal" priority="14" stopIfTrue="true" type="cellIs">
      <formula>$A$1</formula>
    </cfRule>
  </conditionalFormatting>
  <conditionalFormatting sqref="H231:H231">
    <cfRule dxfId="13" operator="equal" priority="15" stopIfTrue="true" type="cellIs">
      <formula>$A$1</formula>
    </cfRule>
  </conditionalFormatting>
  <conditionalFormatting sqref="H189:H189">
    <cfRule dxfId="14" operator="equal" priority="16" stopIfTrue="true" type="cellIs">
      <formula>$A$1</formula>
    </cfRule>
  </conditionalFormatting>
  <conditionalFormatting sqref="H147:H147">
    <cfRule dxfId="15" operator="equal" priority="17" stopIfTrue="true" type="cellIs">
      <formula>$A$1</formula>
    </cfRule>
  </conditionalFormatting>
  <conditionalFormatting sqref="H105:H105">
    <cfRule dxfId="16" operator="equal" priority="18" stopIfTrue="true" type="cellIs">
      <formula>$A$1</formula>
    </cfRule>
  </conditionalFormatting>
  <conditionalFormatting sqref="H764:H769">
    <cfRule dxfId="17" operator="equal" priority="19" stopIfTrue="true" type="cellIs">
      <formula>$A$1</formula>
    </cfRule>
  </conditionalFormatting>
  <conditionalFormatting sqref="H722:H727">
    <cfRule dxfId="18" operator="equal" priority="20" stopIfTrue="true" type="cellIs">
      <formula>$A$1</formula>
    </cfRule>
  </conditionalFormatting>
  <conditionalFormatting sqref="H680:H685">
    <cfRule dxfId="19" operator="equal" priority="21" stopIfTrue="true" type="cellIs">
      <formula>$A$1</formula>
    </cfRule>
  </conditionalFormatting>
  <conditionalFormatting sqref="H638:H643">
    <cfRule dxfId="20" operator="equal" priority="22" stopIfTrue="true" type="cellIs">
      <formula>$A$1</formula>
    </cfRule>
  </conditionalFormatting>
  <conditionalFormatting sqref="H596:H601">
    <cfRule dxfId="21" operator="equal" priority="23" stopIfTrue="true" type="cellIs">
      <formula>$A$1</formula>
    </cfRule>
  </conditionalFormatting>
  <conditionalFormatting sqref="H554:H559">
    <cfRule dxfId="22" operator="equal" priority="24" stopIfTrue="true" type="cellIs">
      <formula>$A$1</formula>
    </cfRule>
  </conditionalFormatting>
  <conditionalFormatting sqref="H512:H517">
    <cfRule dxfId="23" operator="equal" priority="25" stopIfTrue="true" type="cellIs">
      <formula>$A$1</formula>
    </cfRule>
  </conditionalFormatting>
  <conditionalFormatting sqref="H470:H475">
    <cfRule dxfId="24" operator="equal" priority="26" stopIfTrue="true" type="cellIs">
      <formula>$A$1</formula>
    </cfRule>
  </conditionalFormatting>
  <conditionalFormatting sqref="H428:H433">
    <cfRule dxfId="25" operator="equal" priority="27" stopIfTrue="true" type="cellIs">
      <formula>$A$1</formula>
    </cfRule>
  </conditionalFormatting>
  <conditionalFormatting sqref="H386:H391">
    <cfRule dxfId="26" operator="equal" priority="28" stopIfTrue="true" type="cellIs">
      <formula>$A$1</formula>
    </cfRule>
  </conditionalFormatting>
  <conditionalFormatting sqref="H344:H349">
    <cfRule dxfId="27" operator="equal" priority="29" stopIfTrue="true" type="cellIs">
      <formula>$A$1</formula>
    </cfRule>
  </conditionalFormatting>
  <conditionalFormatting sqref="H302:H307">
    <cfRule dxfId="28" operator="equal" priority="30" stopIfTrue="true" type="cellIs">
      <formula>$A$1</formula>
    </cfRule>
  </conditionalFormatting>
  <conditionalFormatting sqref="H260:H265">
    <cfRule dxfId="29" operator="equal" priority="31" stopIfTrue="true" type="cellIs">
      <formula>$A$1</formula>
    </cfRule>
  </conditionalFormatting>
  <conditionalFormatting sqref="H218:H223">
    <cfRule dxfId="30" operator="equal" priority="32" stopIfTrue="true" type="cellIs">
      <formula>$A$1</formula>
    </cfRule>
  </conditionalFormatting>
  <conditionalFormatting sqref="H176:H181">
    <cfRule dxfId="31" operator="equal" priority="33" stopIfTrue="true" type="cellIs">
      <formula>$A$1</formula>
    </cfRule>
  </conditionalFormatting>
  <conditionalFormatting sqref="H134:H139">
    <cfRule dxfId="32" operator="equal" priority="34" stopIfTrue="true" type="cellIs">
      <formula>$A$1</formula>
    </cfRule>
  </conditionalFormatting>
  <conditionalFormatting sqref="H92:H97">
    <cfRule dxfId="33" operator="equal" priority="35" stopIfTrue="true" type="cellIs">
      <formula>$A$1</formula>
    </cfRule>
  </conditionalFormatting>
  <conditionalFormatting sqref="H50:H55">
    <cfRule dxfId="34" operator="equal" priority="36" stopIfTrue="true" type="cellIs">
      <formula>$A$1</formula>
    </cfRule>
  </conditionalFormatting>
  <conditionalFormatting sqref="K770:K773">
    <cfRule dxfId="35" operator="equal" priority="37" stopIfTrue="true" type="cellIs">
      <formula>$A$1</formula>
    </cfRule>
  </conditionalFormatting>
  <conditionalFormatting sqref="K728:K731">
    <cfRule dxfId="36" operator="equal" priority="38" stopIfTrue="true" type="cellIs">
      <formula>$A$1</formula>
    </cfRule>
  </conditionalFormatting>
  <conditionalFormatting sqref="K686:K689">
    <cfRule dxfId="37" operator="equal" priority="39" stopIfTrue="true" type="cellIs">
      <formula>$A$1</formula>
    </cfRule>
  </conditionalFormatting>
  <conditionalFormatting sqref="K644:K647">
    <cfRule dxfId="38" operator="equal" priority="40" stopIfTrue="true" type="cellIs">
      <formula>$A$1</formula>
    </cfRule>
  </conditionalFormatting>
  <conditionalFormatting sqref="K602:K605">
    <cfRule dxfId="39" operator="equal" priority="41" stopIfTrue="true" type="cellIs">
      <formula>$A$1</formula>
    </cfRule>
  </conditionalFormatting>
  <conditionalFormatting sqref="K560:K563">
    <cfRule dxfId="40" operator="equal" priority="42" stopIfTrue="true" type="cellIs">
      <formula>$A$1</formula>
    </cfRule>
  </conditionalFormatting>
  <conditionalFormatting sqref="K518:K521">
    <cfRule dxfId="41" operator="equal" priority="43" stopIfTrue="true" type="cellIs">
      <formula>$A$1</formula>
    </cfRule>
  </conditionalFormatting>
  <conditionalFormatting sqref="K476:K479">
    <cfRule dxfId="42" operator="equal" priority="44" stopIfTrue="true" type="cellIs">
      <formula>$A$1</formula>
    </cfRule>
  </conditionalFormatting>
  <conditionalFormatting sqref="K434:K437">
    <cfRule dxfId="43" operator="equal" priority="45" stopIfTrue="true" type="cellIs">
      <formula>$A$1</formula>
    </cfRule>
  </conditionalFormatting>
  <conditionalFormatting sqref="K392:K395">
    <cfRule dxfId="44" operator="equal" priority="46" stopIfTrue="true" type="cellIs">
      <formula>$A$1</formula>
    </cfRule>
  </conditionalFormatting>
  <conditionalFormatting sqref="K350:K353">
    <cfRule dxfId="45" operator="equal" priority="47" stopIfTrue="true" type="cellIs">
      <formula>$A$1</formula>
    </cfRule>
  </conditionalFormatting>
  <conditionalFormatting sqref="K308:K311">
    <cfRule dxfId="46" operator="equal" priority="48" stopIfTrue="true" type="cellIs">
      <formula>$A$1</formula>
    </cfRule>
  </conditionalFormatting>
  <conditionalFormatting sqref="K266:K269">
    <cfRule dxfId="47" operator="equal" priority="49" stopIfTrue="true" type="cellIs">
      <formula>$A$1</formula>
    </cfRule>
  </conditionalFormatting>
  <conditionalFormatting sqref="K224:K227">
    <cfRule dxfId="48" operator="equal" priority="50" stopIfTrue="true" type="cellIs">
      <formula>$A$1</formula>
    </cfRule>
  </conditionalFormatting>
  <conditionalFormatting sqref="K182:K185">
    <cfRule dxfId="49" operator="equal" priority="51" stopIfTrue="true" type="cellIs">
      <formula>$A$1</formula>
    </cfRule>
  </conditionalFormatting>
  <conditionalFormatting sqref="K140:K143">
    <cfRule dxfId="50" operator="equal" priority="52" stopIfTrue="true" type="cellIs">
      <formula>$A$1</formula>
    </cfRule>
  </conditionalFormatting>
  <conditionalFormatting sqref="K98:K101">
    <cfRule dxfId="51" operator="equal" priority="53" stopIfTrue="true" type="cellIs">
      <formula>$A$1</formula>
    </cfRule>
  </conditionalFormatting>
  <conditionalFormatting sqref="K56:K59">
    <cfRule dxfId="52" operator="equal" priority="54" stopIfTrue="true" type="cellIs">
      <formula>$A$1</formula>
    </cfRule>
  </conditionalFormatting>
  <conditionalFormatting sqref="K764:K768">
    <cfRule dxfId="53" operator="equal" priority="55" stopIfTrue="true" type="cellIs">
      <formula>$A$1</formula>
    </cfRule>
  </conditionalFormatting>
  <conditionalFormatting sqref="K776:K778">
    <cfRule dxfId="54" operator="equal" priority="56" stopIfTrue="true" type="cellIs">
      <formula>$A$1</formula>
    </cfRule>
  </conditionalFormatting>
  <conditionalFormatting sqref="H773:H776 H778:H779">
    <cfRule dxfId="55" operator="equal" priority="57" stopIfTrue="true" type="cellIs">
      <formula>$A$1</formula>
    </cfRule>
  </conditionalFormatting>
  <conditionalFormatting sqref="K722:K726">
    <cfRule dxfId="56" operator="equal" priority="58" stopIfTrue="true" type="cellIs">
      <formula>$A$1</formula>
    </cfRule>
  </conditionalFormatting>
  <conditionalFormatting sqref="K734:K736">
    <cfRule dxfId="57" operator="equal" priority="59" stopIfTrue="true" type="cellIs">
      <formula>$A$1</formula>
    </cfRule>
  </conditionalFormatting>
  <conditionalFormatting sqref="H731:H734 H736:H737">
    <cfRule dxfId="58" operator="equal" priority="60" stopIfTrue="true" type="cellIs">
      <formula>$A$1</formula>
    </cfRule>
  </conditionalFormatting>
  <conditionalFormatting sqref="K680:K684">
    <cfRule dxfId="59" operator="equal" priority="61" stopIfTrue="true" type="cellIs">
      <formula>$A$1</formula>
    </cfRule>
  </conditionalFormatting>
  <conditionalFormatting sqref="K692:K694">
    <cfRule dxfId="60" operator="equal" priority="62" stopIfTrue="true" type="cellIs">
      <formula>$A$1</formula>
    </cfRule>
  </conditionalFormatting>
  <conditionalFormatting sqref="H689:H692 H694:H695">
    <cfRule dxfId="61" operator="equal" priority="63" stopIfTrue="true" type="cellIs">
      <formula>$A$1</formula>
    </cfRule>
  </conditionalFormatting>
  <conditionalFormatting sqref="K638:K642">
    <cfRule dxfId="62" operator="equal" priority="64" stopIfTrue="true" type="cellIs">
      <formula>$A$1</formula>
    </cfRule>
  </conditionalFormatting>
  <conditionalFormatting sqref="K650:K652">
    <cfRule dxfId="63" operator="equal" priority="65" stopIfTrue="true" type="cellIs">
      <formula>$A$1</formula>
    </cfRule>
  </conditionalFormatting>
  <conditionalFormatting sqref="H647:H650 H652:H653">
    <cfRule dxfId="64" operator="equal" priority="66" stopIfTrue="true" type="cellIs">
      <formula>$A$1</formula>
    </cfRule>
  </conditionalFormatting>
  <conditionalFormatting sqref="K596:K600">
    <cfRule dxfId="65" operator="equal" priority="67" stopIfTrue="true" type="cellIs">
      <formula>$A$1</formula>
    </cfRule>
  </conditionalFormatting>
  <conditionalFormatting sqref="K608:K610">
    <cfRule dxfId="66" operator="equal" priority="68" stopIfTrue="true" type="cellIs">
      <formula>$A$1</formula>
    </cfRule>
  </conditionalFormatting>
  <conditionalFormatting sqref="H605:H608 H610:H611">
    <cfRule dxfId="67" operator="equal" priority="69" stopIfTrue="true" type="cellIs">
      <formula>$A$1</formula>
    </cfRule>
  </conditionalFormatting>
  <conditionalFormatting sqref="K554:K558">
    <cfRule dxfId="68" operator="equal" priority="70" stopIfTrue="true" type="cellIs">
      <formula>$A$1</formula>
    </cfRule>
  </conditionalFormatting>
  <conditionalFormatting sqref="K566:K568">
    <cfRule dxfId="69" operator="equal" priority="71" stopIfTrue="true" type="cellIs">
      <formula>$A$1</formula>
    </cfRule>
  </conditionalFormatting>
  <conditionalFormatting sqref="H563:H566 H568:H569">
    <cfRule dxfId="70" operator="equal" priority="72" stopIfTrue="true" type="cellIs">
      <formula>$A$1</formula>
    </cfRule>
  </conditionalFormatting>
  <conditionalFormatting sqref="K512:K516">
    <cfRule dxfId="71" operator="equal" priority="73" stopIfTrue="true" type="cellIs">
      <formula>$A$1</formula>
    </cfRule>
  </conditionalFormatting>
  <conditionalFormatting sqref="K524:K526">
    <cfRule dxfId="72" operator="equal" priority="74" stopIfTrue="true" type="cellIs">
      <formula>$A$1</formula>
    </cfRule>
  </conditionalFormatting>
  <conditionalFormatting sqref="H521:H524 H526:H527">
    <cfRule dxfId="73" operator="equal" priority="75" stopIfTrue="true" type="cellIs">
      <formula>$A$1</formula>
    </cfRule>
  </conditionalFormatting>
  <conditionalFormatting sqref="K470:K474">
    <cfRule dxfId="74" operator="equal" priority="76" stopIfTrue="true" type="cellIs">
      <formula>$A$1</formula>
    </cfRule>
  </conditionalFormatting>
  <conditionalFormatting sqref="K482:K484">
    <cfRule dxfId="75" operator="equal" priority="77" stopIfTrue="true" type="cellIs">
      <formula>$A$1</formula>
    </cfRule>
  </conditionalFormatting>
  <conditionalFormatting sqref="H479:H482 H484:H485">
    <cfRule dxfId="76" operator="equal" priority="78" stopIfTrue="true" type="cellIs">
      <formula>$A$1</formula>
    </cfRule>
  </conditionalFormatting>
  <conditionalFormatting sqref="K428:K432">
    <cfRule dxfId="77" operator="equal" priority="79" stopIfTrue="true" type="cellIs">
      <formula>$A$1</formula>
    </cfRule>
  </conditionalFormatting>
  <conditionalFormatting sqref="K386:K390">
    <cfRule dxfId="78" operator="equal" priority="80" stopIfTrue="true" type="cellIs">
      <formula>$A$1</formula>
    </cfRule>
  </conditionalFormatting>
  <conditionalFormatting sqref="K344:K348">
    <cfRule dxfId="79" operator="equal" priority="81" stopIfTrue="true" type="cellIs">
      <formula>$A$1</formula>
    </cfRule>
  </conditionalFormatting>
  <conditionalFormatting sqref="K302:K306">
    <cfRule dxfId="80" operator="equal" priority="82" stopIfTrue="true" type="cellIs">
      <formula>$A$1</formula>
    </cfRule>
  </conditionalFormatting>
  <conditionalFormatting sqref="K260:K264">
    <cfRule dxfId="81" operator="equal" priority="83" stopIfTrue="true" type="cellIs">
      <formula>$A$1</formula>
    </cfRule>
  </conditionalFormatting>
  <conditionalFormatting sqref="K218:K222">
    <cfRule dxfId="82" operator="equal" priority="84" stopIfTrue="true" type="cellIs">
      <formula>$A$1</formula>
    </cfRule>
  </conditionalFormatting>
  <conditionalFormatting sqref="K176:K180">
    <cfRule dxfId="83" operator="equal" priority="85" stopIfTrue="true" type="cellIs">
      <formula>$A$1</formula>
    </cfRule>
  </conditionalFormatting>
  <conditionalFormatting sqref="K134:K138">
    <cfRule dxfId="84" operator="equal" priority="86" stopIfTrue="true" type="cellIs">
      <formula>$A$1</formula>
    </cfRule>
  </conditionalFormatting>
  <conditionalFormatting sqref="K92:K96">
    <cfRule dxfId="85" operator="equal" priority="87" stopIfTrue="true" type="cellIs">
      <formula>$A$1</formula>
    </cfRule>
  </conditionalFormatting>
  <conditionalFormatting sqref="K50:K54">
    <cfRule dxfId="86" operator="equal" priority="88" stopIfTrue="true" type="cellIs">
      <formula>$A$1</formula>
    </cfRule>
  </conditionalFormatting>
  <conditionalFormatting sqref="K440:K442">
    <cfRule dxfId="87" operator="equal" priority="89" stopIfTrue="true" type="cellIs">
      <formula>$A$1</formula>
    </cfRule>
  </conditionalFormatting>
  <conditionalFormatting sqref="H437:H440 H442:H443">
    <cfRule dxfId="88" operator="equal" priority="90" stopIfTrue="true" type="cellIs">
      <formula>$A$1</formula>
    </cfRule>
  </conditionalFormatting>
  <conditionalFormatting sqref="K398:K400">
    <cfRule dxfId="89" operator="equal" priority="91" stopIfTrue="true" type="cellIs">
      <formula>$A$1</formula>
    </cfRule>
  </conditionalFormatting>
  <conditionalFormatting sqref="H395:H398 H400:H401">
    <cfRule dxfId="90" operator="equal" priority="92" stopIfTrue="true" type="cellIs">
      <formula>$A$1</formula>
    </cfRule>
  </conditionalFormatting>
  <conditionalFormatting sqref="K356:K358">
    <cfRule dxfId="91" operator="equal" priority="93" stopIfTrue="true" type="cellIs">
      <formula>$A$1</formula>
    </cfRule>
  </conditionalFormatting>
  <conditionalFormatting sqref="H353:H356 H358:H359">
    <cfRule dxfId="92" operator="equal" priority="94" stopIfTrue="true" type="cellIs">
      <formula>$A$1</formula>
    </cfRule>
  </conditionalFormatting>
  <conditionalFormatting sqref="K314:K316">
    <cfRule dxfId="93" operator="equal" priority="95" stopIfTrue="true" type="cellIs">
      <formula>$A$1</formula>
    </cfRule>
  </conditionalFormatting>
  <conditionalFormatting sqref="H311:H314 H316:H317">
    <cfRule dxfId="94" operator="equal" priority="96" stopIfTrue="true" type="cellIs">
      <formula>$A$1</formula>
    </cfRule>
  </conditionalFormatting>
  <conditionalFormatting sqref="K272:K274">
    <cfRule dxfId="95" operator="equal" priority="97" stopIfTrue="true" type="cellIs">
      <formula>$A$1</formula>
    </cfRule>
  </conditionalFormatting>
  <conditionalFormatting sqref="H269:H272 H274:H275">
    <cfRule dxfId="96" operator="equal" priority="98" stopIfTrue="true" type="cellIs">
      <formula>$A$1</formula>
    </cfRule>
  </conditionalFormatting>
  <conditionalFormatting sqref="K230:K232">
    <cfRule dxfId="97" operator="equal" priority="99" stopIfTrue="true" type="cellIs">
      <formula>$A$1</formula>
    </cfRule>
  </conditionalFormatting>
  <conditionalFormatting sqref="H227:H230 H232:H233">
    <cfRule dxfId="98" operator="equal" priority="100" stopIfTrue="true" type="cellIs">
      <formula>$A$1</formula>
    </cfRule>
  </conditionalFormatting>
  <conditionalFormatting sqref="K188:K190">
    <cfRule dxfId="99" operator="equal" priority="101" stopIfTrue="true" type="cellIs">
      <formula>$A$1</formula>
    </cfRule>
  </conditionalFormatting>
  <conditionalFormatting sqref="H185:H188 H190:H191">
    <cfRule dxfId="100" operator="equal" priority="102" stopIfTrue="true" type="cellIs">
      <formula>$A$1</formula>
    </cfRule>
  </conditionalFormatting>
  <conditionalFormatting sqref="K146:K148">
    <cfRule dxfId="101" operator="equal" priority="103" stopIfTrue="true" type="cellIs">
      <formula>$A$1</formula>
    </cfRule>
  </conditionalFormatting>
  <conditionalFormatting sqref="H143:H146 H148:H149">
    <cfRule dxfId="102" operator="equal" priority="104" stopIfTrue="true" type="cellIs">
      <formula>$A$1</formula>
    </cfRule>
  </conditionalFormatting>
  <conditionalFormatting sqref="K104:K106">
    <cfRule dxfId="103" operator="equal" priority="105" stopIfTrue="true" type="cellIs">
      <formula>$A$1</formula>
    </cfRule>
  </conditionalFormatting>
  <conditionalFormatting sqref="H101:H104 H106:H107">
    <cfRule dxfId="104" operator="equal" priority="106" stopIfTrue="true" type="cellIs">
      <formula>$A$1</formula>
    </cfRule>
  </conditionalFormatting>
  <conditionalFormatting sqref="K62:K64">
    <cfRule dxfId="105" operator="equal" priority="107" stopIfTrue="true" type="cellIs">
      <formula>$A$1</formula>
    </cfRule>
  </conditionalFormatting>
  <conditionalFormatting sqref="H59:H65">
    <cfRule dxfId="106" operator="equal" priority="108" stopIfTrue="true" type="cellIs">
      <formula>$A$1</formula>
    </cfRule>
  </conditionalFormatting>
  <conditionalFormatting sqref="K8:K12 K14:K17 K20:K22">
    <cfRule dxfId="107" operator="equal" priority="109" stopIfTrue="true" type="cellIs">
      <formula>$A$1</formula>
    </cfRule>
  </conditionalFormatting>
  <conditionalFormatting sqref="H17:H23">
    <cfRule dxfId="108" operator="equal" priority="110" stopIfTrue="true" type="cellIs">
      <formula>$A$1</formula>
    </cfRule>
  </conditionalFormatting>
  <conditionalFormatting sqref="H8:H13">
    <cfRule dxfId="109" operator="equal" priority="111" stopIfTrue="true" type="cellIs">
      <formula>$A$1</formula>
    </cfRule>
  </conditionalFormatting>
  <conditionalFormatting sqref="Q2:Z27 R28:R30 W30:W30 R31:AA42 Q44:Z69 R70:R72 W72:W72 R73:AA84 Q86:Z111 R112:R114 W114:W114 R115:AA126 Q128:Z153 R154:R156 W156:W156 R157:AA168 Q170:Z195 R196:R198 W198:W198 R199:AA210 Q212:Z237 R238:R240 W240:W240 R241:AA252 Q254:Z279 R280:R282 W282:W282 R283:AA294 Q296:Z321 R322:R324 W324:W324 R325:AA336 Q338:Z363 R364:R366 W366:W366 R367:AA378 Q380:Z405 R406:R408 W408:W408 R409:AA420 Q422:Z447 R448:R450 W450:W450 R451:AA462 Q464:Z489 R490:R492 W492:W492 R493:AA504 Q506:Z531 R532:R534 W534:W534 R535:AA546 Q548:Z573 R574:R576 W576:W576 R577:AA588 Q590:Z615 R616:R618 W618:W618 R619:AA630 Q632:Z657 R658:R660 W660:W660 R661:AA672 Q674:Z699 R700:R702 W702:W702 R703:AA714 Q716:Z741 R742:R744 W744:W744 R745:AA756 Q758:Z783 R784:R786 W786:W786 R1:AA1048576">
    <cfRule dxfId="110" operator="equal" priority="112" stopIfTrue="true" type="cellIs">
      <formula>1</formula>
    </cfRule>
  </conditionalFormatting>
  <dataValidations count="12">
    <dataValidation allowBlank="true" errorStyle="stop" showErrorMessage="true" sqref="K9 K51 K93 K135 K177 K219 K261 K303 K345 K387 K429 K471 K513 K555 K597 K639 K681 K723 K765" type="list">
      <formula1>"左→右/顺时针,右→左/逆时针"</formula1>
    </dataValidation>
    <dataValidation allowBlank="true" errorStyle="stop" showErrorMessage="true" sqref="J4 J46 J88 J130 J172 J214 J256 J298 J340 J382 J424 J466 J508 J550 J592 J634 J676 J718 J760" type="list">
      <formula1>"当前步骤重新开始,从菜品第一步开始,退出做菜界面"</formula1>
    </dataValidation>
    <dataValidation allowBlank="true" errorStyle="stop" showErrorMessage="true" sqref="K20 K62 K104 K146 K188 K230 K272 K314 K356 K398 K440 K482 K524 K566 K608 K650 K692 K734 K776" type="list">
      <formula1>"不显示,显示"</formula1>
    </dataValidation>
    <dataValidation allowBlank="true" errorStyle="stop" showErrorMessage="true" sqref="H19 H61 H103 H145 H187 H229 H271 H313 H355 H397 H439 H481 H523 H565 H607 H649 H691 H733 H775" type="list">
      <formula1>"仅扣分,显示下个点击区块,失败退出"</formula1>
    </dataValidation>
    <dataValidation allowBlank="true" errorStyle="stop" showErrorMessage="true" sqref="H17 H59 H101 H143 H185 H227 H269 H311 H353 H395 H437 H479 H521 H563 H605 H647 H689 H731 H773" type="list">
      <formula1>"有序,无序"</formula1>
    </dataValidation>
    <dataValidation allowBlank="true" errorStyle="stop" showErrorMessage="true" sqref="K8 K50 K92 K134 K176 K218 K260 K302 K344 K386 K428 K470 K512 K554 K596 K638 K680 K722 K764" type="list">
      <formula1>"不循环,往复循环,从头循环"</formula1>
    </dataValidation>
    <dataValidation allowBlank="true" errorStyle="stop" showErrorMessage="true" sqref="H10 H52 H94 H136 H178 H220 H262 H304 H346 H388 H430 H472 H514 H556 H598 H640 H682 H724 H766" type="list">
      <formula1>"横轴,圆盘"</formula1>
    </dataValidation>
    <dataValidation allowBlank="true" errorStyle="stop" showErrorMessage="true" sqref="D4 D46 D88 D130 D172 D214 D256 D298 D340 D382 D424 D466 D508 D550 D592 D634 D676 D718 D760" type="list">
      <formula1>"杜国强,小芸,吴清吉,陈茜,阿杰,赖哥,徐洪"</formula1>
    </dataValidation>
    <dataValidation allowBlank="true" errorStyle="stop" showErrorMessage="true" sqref="AG28 AG70 AG112 AG154 AG196 AG238 AG280 AG322 AG364 AG406 AG448 AG490 AG532 AG574 AG616 AG658 AG700 AG742 AG784 AF28 AF70 AF112 AF154 AF196 AF238 AF280 AF322 AF364 AF406 AF448 AF490 AF532 AF574 AF616 AF658 AF700 AF742 AF784" type="list">
      <formula1>$AE$31:$AE$40</formula1>
    </dataValidation>
    <dataValidation allowBlank="true" errorStyle="stop" showErrorMessage="true" sqref="E20 E62 E104 E146 E188 E230 E272 E314 E356 E398 E440 E482 E524 E566 E608 E650 E692 E734 E776" type="list">
      <formula1>"是,否"</formula1>
    </dataValidation>
    <dataValidation allowBlank="true" errorStyle="stop" showErrorMessage="true" sqref="E19 E61 E103 E145 E187 E229 E271 E313 E355 E397 E439 E481 E523 E565 E607 E649 E691 E733 E775" type="list">
      <formula1>"不结束,立即结束"</formula1>
    </dataValidation>
    <dataValidation allowBlank="true" errorStyle="stop" showErrorMessage="true" sqref="H18 H60 H102 H144 H186 H228 H270 H312 H354 H396 H438 H480 H522 H564 H606 H648 H690 H732 H774" type="list">
      <formula1>"不消失,消失"</formula1>
    </dataValidation>
  </dataValidations>
  <drawing r:id="rId1"/>
  <legacyDrawing r:id="rId2"/>
</worksheet>
</file>

<file path=xl/worksheets/sheet3.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tabColor rgb="FFD9F3FD"/>
    <outlinePr summaryBelow="false" summaryRight="false"/>
  </sheetPr>
  <dimension ref="A1"/>
  <sheetViews>
    <sheetView showGridLines="true" workbookViewId="0"/>
  </sheetViews>
  <sheetFormatPr defaultColWidth="14" defaultRowHeight="19"/>
  <cols>
    <col collapsed="false" customWidth="true" hidden="false" max="1" min="1" style="0" width="15"/>
    <col collapsed="false" customWidth="true" hidden="false" max="2" min="2" style="0" width="15"/>
    <col collapsed="false" customWidth="true" hidden="false" max="3" min="3" style="0" width="15"/>
    <col collapsed="false" customWidth="true" hidden="false" max="4" min="4" style="0" width="15"/>
    <col collapsed="false" customWidth="true" hidden="false" max="5" min="5" style="0" width="15"/>
    <col collapsed="false" customWidth="true" hidden="false" max="6" min="6" style="0" width="15"/>
    <col collapsed="false" customWidth="true" hidden="false" max="7" min="7" style="0" width="15"/>
    <col collapsed="false" customWidth="true" hidden="false" max="8" min="8" style="0" width="15"/>
    <col collapsed="false" customWidth="true" hidden="false" max="9" min="9" style="0" width="15"/>
    <col collapsed="false" customWidth="true" hidden="false" max="10" min="10" style="0" width="15"/>
    <col collapsed="false" customWidth="true" hidden="false" max="11" min="11" style="0" width="15"/>
    <col collapsed="false" customWidth="true" hidden="false" max="12" min="12" style="0" width="15"/>
    <col collapsed="false" customWidth="true" hidden="false" max="13" min="13" style="0" width="15"/>
    <col collapsed="false" customWidth="true" hidden="false" max="14" min="14" style="0" width="15"/>
    <col collapsed="false" customWidth="true" hidden="false" max="15" min="15" style="0" width="15"/>
    <col collapsed="false" customWidth="true" hidden="false" max="16" min="16" style="0" width="15"/>
    <col collapsed="false" customWidth="true" hidden="false" max="17" min="17" style="0" width="15"/>
    <col collapsed="false" customWidth="true" hidden="false" max="18" min="18" style="0" width="15"/>
    <col collapsed="false" customWidth="true" hidden="false" max="19" min="19" style="0" width="15"/>
    <col collapsed="false" customWidth="true" hidden="false" max="20" min="20" style="0" width="15"/>
    <col collapsed="false" customWidth="true" hidden="false" max="21" min="21" style="0" width="15"/>
    <col collapsed="false" customWidth="true" hidden="false" max="22" min="22" style="0" width="15"/>
    <col collapsed="false" customWidth="true" hidden="false" max="23" min="23" style="0" width="15"/>
    <col collapsed="false" customWidth="true" hidden="false" max="24" min="24" style="0" width="38"/>
    <col collapsed="false" customWidth="true" hidden="false" max="25" min="25" style="0" width="15"/>
    <col collapsed="false" customWidth="true" hidden="false" max="26" min="26" style="0" width="15"/>
    <col collapsed="false" customWidth="true" hidden="false" max="27" min="27" style="0" width="15"/>
    <col collapsed="false" customWidth="true" hidden="false" max="28" min="28" style="0" width="15"/>
    <col collapsed="false" customWidth="true" hidden="false" max="29" min="29" style="0" width="33"/>
    <col collapsed="false" customWidth="true" hidden="false" max="30" min="30" style="0" width="30"/>
    <col collapsed="false" customWidth="true" hidden="false" max="31" min="31" style="0" width="32"/>
    <col collapsed="false" customWidth="true" hidden="false" max="32" min="32" style="0" width="15"/>
    <col collapsed="false" customWidth="true" hidden="false" max="33" min="33" style="0" width="15"/>
    <col collapsed="false" customWidth="true" hidden="false" max="34" min="34" style="0" width="15"/>
    <col collapsed="false" customWidth="true" hidden="false" max="35" min="35" style="0" width="15"/>
    <col collapsed="false" customWidth="true" hidden="false" max="36" min="36" style="0" width="15"/>
    <col collapsed="false" customWidth="true" hidden="false" max="37" min="37" style="0" width="15"/>
    <col collapsed="false" customWidth="true" hidden="false" max="38" min="38" style="0" width="15"/>
    <col collapsed="false" customWidth="true" hidden="false" max="39" min="39" style="0" width="15"/>
    <col collapsed="false" customWidth="true" hidden="false" max="40" min="40" style="0" width="15"/>
    <col collapsed="false" customWidth="true" hidden="false" max="41" min="41" style="0" width="15"/>
    <col collapsed="false" customWidth="true" hidden="false" max="42" min="42" style="0" width="15"/>
    <col collapsed="false" customWidth="true" hidden="false" max="43" min="43" style="0" width="15"/>
    <col collapsed="false" customWidth="true" hidden="false" max="44" min="44" style="0" width="15"/>
    <col collapsed="false" customWidth="true" hidden="false" max="45" min="45" style="0" width="15"/>
    <col collapsed="false" customWidth="true" hidden="false" max="46" min="46" style="0" width="15"/>
    <col collapsed="false" customWidth="true" hidden="false" max="47" min="47" style="0" width="15"/>
    <col collapsed="false" customWidth="true" hidden="false" max="48" min="48" style="0" width="15"/>
    <col collapsed="false" customWidth="true" hidden="false" max="49" min="49" style="0" width="15"/>
    <col collapsed="false" customWidth="true" hidden="false" max="50" min="50" style="0" width="15"/>
    <col collapsed="false" customWidth="true" hidden="false" max="51" min="51" style="0" width="15"/>
    <col collapsed="false" customWidth="true" hidden="false" max="52" min="52" style="0" width="15"/>
    <col collapsed="false" customWidth="true" hidden="false" max="53" min="53" style="0" width="15"/>
    <col collapsed="false" customWidth="true" hidden="false" max="54" min="54" style="0" width="15"/>
    <col collapsed="false" customWidth="true" hidden="false" max="55" min="55" style="0" width="15"/>
    <col collapsed="false" customWidth="true" hidden="false" max="56" min="56" style="0" width="15"/>
    <col collapsed="false" customWidth="true" hidden="false" max="57" min="57" style="0" width="15"/>
    <col collapsed="false" customWidth="true" hidden="false" max="58" min="58" style="0" width="15"/>
    <col collapsed="false" customWidth="true" hidden="false" max="59" min="59" style="0" width="15"/>
    <col collapsed="false" customWidth="true" hidden="false" max="60" min="60" style="0" width="15"/>
    <col collapsed="false" customWidth="true" hidden="false" max="61" min="61" style="0" width="15"/>
    <col collapsed="false" customWidth="true" hidden="false" max="62" min="62" style="0" width="15"/>
    <col collapsed="false" customWidth="true" hidden="false" max="63" min="63" style="0" width="15"/>
    <col collapsed="false" customWidth="true" hidden="false" max="64" min="64" style="0" width="32"/>
    <col collapsed="false" customWidth="true" hidden="false" max="65" min="65" style="0" width="15"/>
    <col collapsed="false" customWidth="true" hidden="false" max="66" min="66" style="0" width="15"/>
    <col collapsed="false" customWidth="true" hidden="false" max="67" min="67" style="0" width="15"/>
    <col collapsed="false" customWidth="true" hidden="false" max="68" min="68" style="0" width="15"/>
    <col collapsed="false" customWidth="true" hidden="false" max="69" min="69" style="0" width="15"/>
  </cols>
  <sheetData>
    <row customHeight="true" ht="15" r="1">
      <c r="A1" s="67" t="str">
        <v>表说明</v>
      </c>
      <c r="B1" s="68" t="str"/>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row>
    <row customHeight="true" ht="15" r="2">
      <c r="A2" s="67" t="str">
        <v>id</v>
      </c>
      <c r="B2" s="67" t="str">
        <v>name</v>
      </c>
      <c r="C2" s="67" t="str">
        <v>icon</v>
      </c>
      <c r="D2" s="67" t="str">
        <v>int1</v>
      </c>
      <c r="E2" s="67" t="str">
        <v>int2</v>
      </c>
      <c r="F2" s="67" t="str">
        <v>int3</v>
      </c>
      <c r="G2" s="67" t="str">
        <v>int4</v>
      </c>
      <c r="H2" s="67" t="str">
        <v>int5</v>
      </c>
      <c r="I2" s="67" t="str">
        <v>int6</v>
      </c>
      <c r="J2" s="67" t="str">
        <v>int7</v>
      </c>
      <c r="K2" s="67" t="str">
        <v>int8</v>
      </c>
      <c r="L2" s="67" t="str">
        <v>int9</v>
      </c>
      <c r="M2" s="67" t="str">
        <v>int10</v>
      </c>
      <c r="N2" s="67" t="str">
        <v>int11</v>
      </c>
      <c r="O2" s="67" t="str">
        <v>int12</v>
      </c>
      <c r="P2" s="67" t="str">
        <v>int13</v>
      </c>
      <c r="Q2" s="67" t="str">
        <v>int14</v>
      </c>
      <c r="R2" s="67" t="str">
        <v>int15</v>
      </c>
      <c r="S2" s="67" t="str">
        <v>int16</v>
      </c>
      <c r="T2" s="67" t="str">
        <v>int17</v>
      </c>
      <c r="U2" s="67" t="str">
        <v>int18</v>
      </c>
      <c r="V2" s="67" t="str">
        <v>int19</v>
      </c>
      <c r="W2" s="67" t="str">
        <v>int20</v>
      </c>
      <c r="X2" s="67" t="str">
        <v>str1</v>
      </c>
      <c r="Y2" s="67" t="str">
        <v>str2</v>
      </c>
      <c r="Z2" s="67" t="str">
        <v>str3</v>
      </c>
      <c r="AA2" s="67" t="str">
        <v>str4</v>
      </c>
      <c r="AB2" s="67" t="str">
        <v>str5</v>
      </c>
      <c r="AC2" s="67" t="str">
        <v>str6</v>
      </c>
      <c r="AD2" s="67" t="str">
        <v>str7</v>
      </c>
      <c r="AE2" s="67" t="str">
        <v>str8</v>
      </c>
      <c r="AF2" s="67" t="str">
        <v>str9</v>
      </c>
      <c r="AG2" s="67" t="str">
        <v>str10</v>
      </c>
      <c r="AH2" s="67" t="str">
        <v>str11</v>
      </c>
      <c r="AI2" s="67" t="str">
        <v>str12</v>
      </c>
      <c r="AJ2" s="67" t="str">
        <v>str13</v>
      </c>
      <c r="AK2" s="67" t="str">
        <v>str14</v>
      </c>
      <c r="AL2" s="67" t="str">
        <v>str15</v>
      </c>
      <c r="AM2" s="67" t="str">
        <v>str16</v>
      </c>
      <c r="AN2" s="67" t="str">
        <v>str17</v>
      </c>
      <c r="AO2" s="67" t="str">
        <v>str18</v>
      </c>
      <c r="AP2" s="67" t="str">
        <v>str19</v>
      </c>
      <c r="AQ2" s="67" t="str">
        <v>str20</v>
      </c>
      <c r="AR2" s="67" t="str">
        <v>str21</v>
      </c>
      <c r="AS2" s="67" t="str">
        <v>str22</v>
      </c>
      <c r="AT2" s="67" t="str">
        <v>str23</v>
      </c>
      <c r="AU2" s="67" t="str">
        <v>str24</v>
      </c>
      <c r="AV2" s="67" t="str">
        <v>str25</v>
      </c>
      <c r="AW2" s="67" t="str">
        <v>str26</v>
      </c>
      <c r="AX2" s="67" t="str">
        <v>str27</v>
      </c>
      <c r="AY2" s="67" t="str">
        <v>str28</v>
      </c>
      <c r="AZ2" s="67" t="str">
        <v>str29</v>
      </c>
      <c r="BA2" s="67" t="str">
        <v>str30</v>
      </c>
      <c r="BB2" s="67" t="str">
        <v>str31</v>
      </c>
      <c r="BC2" s="67" t="str">
        <v>str32</v>
      </c>
      <c r="BD2" s="67" t="str">
        <v>str33</v>
      </c>
      <c r="BE2" s="67" t="str">
        <v>str34</v>
      </c>
      <c r="BF2" s="67" t="str">
        <v>str35</v>
      </c>
      <c r="BG2" s="67" t="str">
        <v>str36</v>
      </c>
      <c r="BH2" s="67" t="str">
        <v>str37</v>
      </c>
      <c r="BI2" s="67" t="str">
        <v>str38</v>
      </c>
      <c r="BJ2" s="67" t="str">
        <v>str39</v>
      </c>
      <c r="BK2" s="67" t="str">
        <v>str40</v>
      </c>
      <c r="BL2" s="67" t="str">
        <v>list1</v>
      </c>
      <c r="BM2" s="67" t="str">
        <v>list2</v>
      </c>
      <c r="BN2" s="67" t="str">
        <v>list3</v>
      </c>
      <c r="BO2" s="67" t="str">
        <v>list4</v>
      </c>
      <c r="BP2" s="67" t="str">
        <v>list5</v>
      </c>
      <c r="BQ2" s="67" t="str">
        <v>obj1</v>
      </c>
    </row>
    <row customHeight="true" ht="159" r="3">
      <c r="A3" s="67" t="str">
        <v>编号</v>
      </c>
      <c r="B3" s="67" t="str">
        <v>名称</v>
      </c>
      <c r="C3" s="67" t="str">
        <v>图标</v>
      </c>
      <c r="D3" s="67" t="str">
        <v>容器PointsX(多点轴x)</v>
      </c>
      <c r="E3" s="67" t="str">
        <v>容器PointsY(多点轴y)</v>
      </c>
      <c r="F3" s="67" t="str">
        <v>SettleOnPassingScore(控制游戏到达合格分数是否立即进行结算,0:不立即结束，1:分数一达到合格分就结算)</v>
      </c>
      <c r="G3" s="69" t="str">
        <v>进度条的高度（默认100，基本不用）</v>
      </c>
      <c r="H3" s="67" t="str">
        <v>横轴区域块的高度（默认100）</v>
      </c>
      <c r="I3" s="67" t="str">
        <v>横轴区域块Y轴偏移量（相对于容器，默认为0）</v>
      </c>
      <c r="J3" s="67" t="str">
        <v>进度条图Y(相对于容器默认50）</v>
      </c>
      <c r="K3" s="67" t="str">
        <v>HorizAxisW 横轴容器宽度 默认700</v>
      </c>
      <c r="L3" s="67" t="str">
        <v>HorizAxisH 横轴容器高度 默认300</v>
      </c>
      <c r="M3" s="67" t="str">
        <v>HorizAxisCircleW 圆盘容器宽度</v>
      </c>
      <c r="N3" s="67" t="str">
        <v>HorizAxisCircleH 圆盘容器高度</v>
      </c>
      <c r="O3" s="67" t="str">
        <v>IsOrder(点击的顺序：是否无序:'0'=有序 '1'=无序)，注意如果无序需要确保ClickAreaIds和区域块展示下一个区域快的id准确</v>
      </c>
      <c r="P3" s="67" t="str">
        <v>IsRandom(题目组（区域块的顺序是否随机）次序是否随机-ClickAreaIds数组随机重新排序-:'0'=否 '1'=是)</v>
      </c>
      <c r="Q3" s="67" t="str">
        <v>IsShowComboCount(是否显示连击数：'0'不显示、'1'显示（默认）)</v>
      </c>
      <c r="R3" s="67" t="str">
        <v>IsDisappearHit(击中后区域是否消失:‘0’=否 ’1‘=是)</v>
      </c>
      <c r="S3" s="67" t="str">
        <v>LoopMode(指针-循环模式:'0'=不循环 '1'=往复循环 '2'=从头循环)</v>
      </c>
      <c r="T3" s="67" t="str">
        <v>区域块是否重复循环</v>
      </c>
      <c r="U3" s="67"/>
      <c r="V3" s="67"/>
      <c r="W3" s="67"/>
      <c r="X3" s="67" t="str">
        <v>PointesId(自己id)</v>
      </c>
      <c r="Y3" s="67" t="str">
        <v>AxisType(轴类型:'1'=横轴 '2'=圆盘)</v>
      </c>
      <c r="Z3" s="67"/>
      <c r="AA3" s="67" t="str">
        <v>StartDirection(初始方向:’1‘=从左到右/顺时针 ’2‘=从右到左/逆时针)</v>
      </c>
      <c r="AB3" s="67" t="str">
        <v>PointerMoveSpeed(指针移动速度:n 像素/秒或角度/秒)</v>
      </c>
      <c r="AC3" s="67" t="str">
        <v>PointerImg(横轴指针图片) 20*100</v>
      </c>
      <c r="AD3" s="67" t="str">
        <v>QteBgHengZhouImg(qte横轴背景图) 700*100</v>
      </c>
      <c r="AE3" s="67" t="str">
        <v>QteBgCircleImg(qte圆盘背景图)400*400</v>
      </c>
      <c r="AF3" s="67" t="str">
        <v>QteBgColor(背景颜色，Hex码)</v>
      </c>
      <c r="AG3" s="67"/>
      <c r="AH3" s="67" t="str"/>
      <c r="AI3" s="67" t="str">
        <v>ClickMissFollowUp('1'=（默认）无反馈+仅扣分 '2'=显示下一个点击次序的区域块 '3’=退出并返回失败值 ‘4’(不再使用)=关卡重开)</v>
      </c>
      <c r="AJ3" s="67" t="str">
        <v>ClickAreaNums(点击区域个数:暂时无用)</v>
      </c>
      <c r="AK3" s="67"/>
      <c r="AL3" s="67"/>
      <c r="AM3" s="67"/>
      <c r="AN3" s="67" t="str">
        <v>MinComboCount(最小连击数-连续N次点中即可算作处于连击状态（本次也算在内）)</v>
      </c>
      <c r="AO3" s="67" t="str">
        <v>ComboScoreBoost(连击得分增幅:例：1.1)  连击得分=原始分数*1.1 (多次连击也是这个分数)</v>
      </c>
      <c r="AP3" s="67" t="str">
        <v>HitSoundEffect(命中音效资源路径)</v>
      </c>
      <c r="AQ3" s="67" t="str">
        <v>HitEffectImage(命中特效资源图片路径) 显示区域120*120</v>
      </c>
      <c r="AR3" s="67" t="str">
        <v>HitEffectTimer(特效特效持续时间（秒）)</v>
      </c>
      <c r="AS3" s="67"/>
      <c r="AT3" s="67"/>
      <c r="AU3" s="67" t="str">
        <v>CriclePointer(圆盘指针) 20*200</v>
      </c>
      <c r="AV3" s="67" t="str">
        <v>CricleClickArea(圆盘区域块，从12点方向顺时针旋转10度的区域) 400*400</v>
      </c>
      <c r="AW3" s="67"/>
      <c r="AX3" s="67"/>
      <c r="AY3" s="67"/>
      <c r="AZ3" s="67"/>
      <c r="BA3" s="67"/>
      <c r="BB3" s="67"/>
      <c r="BC3" s="67"/>
      <c r="BD3" s="67"/>
      <c r="BE3" s="67"/>
      <c r="BF3" s="67"/>
      <c r="BG3" s="67"/>
      <c r="BH3" s="67"/>
      <c r="BI3" s="67"/>
      <c r="BJ3" s="67"/>
      <c r="BK3" s="67"/>
      <c r="BL3" s="67" t="str">
        <v>ClickAreaIds(点击区域id数组，默认此顺序)</v>
      </c>
      <c r="BM3" s="67" t="str">
        <v>PointerDetection 格式：[20,2] 指针图片判定[指针宽度（像素）- 必须与实际图片宽度一致！, 判定容差（像素）- 可以适当放宽判定范围]</v>
      </c>
      <c r="BN3" s="67" t="str"/>
      <c r="BO3" s="67" t="str"/>
      <c r="BP3" s="67" t="str"/>
      <c r="BQ3" s="67" t="str"/>
    </row>
    <row customHeight="true" ht="15" r="4">
      <c r="A4" s="15">
        <v>1</v>
      </c>
      <c r="B4" s="15">
        <f>X4</f>
      </c>
      <c r="D4" s="15">
        <f>VLOOKUP($A4,'多点轴游戏'!$B$1:$BW$1000,40,FALSE)</f>
      </c>
      <c r="E4" s="15">
        <f>VLOOKUP($A4,'多点轴游戏'!$B$1:$BW$1000,41,FALSE)</f>
      </c>
      <c r="F4" s="15">
        <f>VLOOKUP($A4,'多点轴游戏'!$B$1:$BW$1000,42,FALSE)</f>
      </c>
      <c r="G4" s="15">
        <f>IF(VLOOKUP($A4,'多点轴游戏'!$B$1:$BW$1000,43,FALSE)=0,"",VLOOKUP($A4,'多点轴游戏'!$B$1:$BW$1000,43,FALSE))</f>
      </c>
      <c r="H4" s="15">
        <f>VLOOKUP($A4,'多点轴游戏'!$B$1:$BW$1000,44,FALSE)</f>
      </c>
      <c r="I4" s="15">
        <f>VLOOKUP($A4,'多点轴游戏'!$B$1:$BW$1000,45,FALSE)</f>
      </c>
      <c r="J4" s="15">
        <f>VLOOKUP($A4,'多点轴游戏'!$B$1:$BW$1000,46,FALSE)</f>
      </c>
      <c r="K4" s="15">
        <f>VLOOKUP($A4,'多点轴游戏'!$B$1:$BW$1000,47,FALSE)</f>
      </c>
      <c r="L4" s="15">
        <f>VLOOKUP($A4,'多点轴游戏'!$B$1:$BW$1000,48,FALSE)</f>
      </c>
      <c r="M4" s="15">
        <f>VLOOKUP($A4,'多点轴游戏'!$B$1:$BW$1000,49,FALSE)</f>
      </c>
      <c r="N4" s="15">
        <f>VLOOKUP($A4,'多点轴游戏'!$B$1:$BW$1000,50,FALSE)</f>
      </c>
      <c r="O4" s="15">
        <f>VLOOKUP($A4,'多点轴游戏'!$B$1:$BW$1000,51,FALSE)</f>
      </c>
      <c r="P4" s="15">
        <f>VLOOKUP($A4,'多点轴游戏'!$B$1:$BW$1000,52,FALSE)</f>
      </c>
      <c r="Q4" s="15">
        <f>VLOOKUP($A4,'多点轴游戏'!$B$1:$BW$1000,53,FALSE)</f>
      </c>
      <c r="R4" s="15">
        <f>VLOOKUP($A4,'多点轴游戏'!$B$1:$BW$1000,54,FALSE)</f>
      </c>
      <c r="S4" s="15">
        <f>VLOOKUP($A4,'多点轴游戏'!$B$1:$BW$1000,55,FALSE)</f>
      </c>
      <c r="T4" s="15">
        <f>VLOOKUP($A4,'多点轴游戏'!$B$1:$BW$1000,56,FALSE)</f>
      </c>
      <c r="X4" s="15">
        <f>VLOOKUP($A4,'多点轴游戏'!$B$1:$BW$1000,57,FALSE)</f>
      </c>
      <c r="Y4" s="15">
        <f>VLOOKUP($A4,'多点轴游戏'!$B$1:$BW$1000,58,FALSE)</f>
      </c>
      <c r="AA4" s="15">
        <f>VLOOKUP($A4,'多点轴游戏'!$B$1:$BW$1000,59,FALSE)</f>
      </c>
      <c r="AB4" s="15">
        <f>VLOOKUP($A4,'多点轴游戏'!$B$1:$BW$1000,60,FALSE)</f>
      </c>
      <c r="AC4" s="15">
        <f>VLOOKUP($A4,'多点轴游戏'!$B$1:$BW$1000,61,FALSE)</f>
      </c>
      <c r="AD4" s="15">
        <f>VLOOKUP($A4,'多点轴游戏'!$B$1:$BW$1000,62,FALSE)</f>
      </c>
      <c r="AE4" s="15">
        <f>VLOOKUP($A4,'多点轴游戏'!$B$1:$BW$1000,63,FALSE)</f>
      </c>
      <c r="AF4" s="15">
        <f>VLOOKUP($A4,'多点轴游戏'!$B$1:$BW$1000,64,FALSE)</f>
      </c>
      <c r="AI4" s="15">
        <f>VLOOKUP($A4,'多点轴游戏'!$B$1:$BW$1000,65,FALSE)</f>
      </c>
      <c r="AJ4" s="15">
        <f>VLOOKUP($A4,'多点轴游戏'!$B$1:$BW$1000,66,FALSE)</f>
      </c>
      <c r="AN4" s="15">
        <f>VLOOKUP($A4,'多点轴游戏'!$B$1:$BW$1000,67,FALSE)</f>
      </c>
      <c r="AO4" s="15">
        <f>VLOOKUP($A4,'多点轴游戏'!$B$1:$BW$1000,68,FALSE)</f>
      </c>
      <c r="AP4" s="15">
        <f>VLOOKUP($A4,'多点轴游戏'!$B$1:$BW$1000,69,FALSE)</f>
      </c>
      <c r="AQ4" s="15">
        <f>VLOOKUP($A4,'多点轴游戏'!$B$1:$BW$1000,70,FALSE)</f>
      </c>
      <c r="AR4" s="15">
        <f>VLOOKUP($A4,'多点轴游戏'!$B$1:$BW$1000,71,FALSE)</f>
      </c>
      <c r="AU4" s="15">
        <f>VLOOKUP($A4,'多点轴游戏'!$B$1:$BW$1000,72,FALSE)</f>
      </c>
      <c r="AV4" s="15">
        <f>VLOOKUP($A4,'多点轴游戏'!$B$1:$BW$1000,73,FALSE)</f>
      </c>
      <c r="BL4" s="15">
        <f>VLOOKUP($A4,'多点轴游戏'!$B$1:$BW$1000,74,FALSE)</f>
      </c>
      <c r="BM4" s="15" t="str">
        <v>[20,2]</v>
      </c>
    </row>
    <row customHeight="true" ht="15" r="5">
      <c r="A5" s="15">
        <v>2</v>
      </c>
      <c r="B5" s="15">
        <f>X5</f>
      </c>
      <c r="D5" s="15">
        <f>VLOOKUP($A5,'多点轴游戏'!$B$1:$BW$1000,40,FALSE)</f>
      </c>
      <c r="E5" s="15">
        <f>VLOOKUP($A5,'多点轴游戏'!$B$1:$BW$1000,41,FALSE)</f>
      </c>
      <c r="F5" s="15">
        <f>VLOOKUP($A5,'多点轴游戏'!$B$1:$BW$1000,42,FALSE)</f>
      </c>
      <c r="G5" s="15">
        <f>IF(VLOOKUP($A5,'多点轴游戏'!$B$1:$BW$1000,43,FALSE)=0,"",VLOOKUP($A5,'多点轴游戏'!$B$1:$BW$1000,43,FALSE))</f>
      </c>
      <c r="H5" s="15">
        <f>VLOOKUP($A5,'多点轴游戏'!$B$1:$BW$1000,44,FALSE)</f>
      </c>
      <c r="I5" s="15">
        <f>VLOOKUP($A5,'多点轴游戏'!$B$1:$BW$1000,45,FALSE)</f>
      </c>
      <c r="J5" s="15">
        <f>VLOOKUP($A5,'多点轴游戏'!$B$1:$BW$1000,46,FALSE)</f>
      </c>
      <c r="K5" s="15">
        <f>VLOOKUP($A5,'多点轴游戏'!$B$1:$BW$1000,47,FALSE)</f>
      </c>
      <c r="L5" s="15">
        <f>VLOOKUP($A5,'多点轴游戏'!$B$1:$BW$1000,48,FALSE)</f>
      </c>
      <c r="M5" s="15">
        <f>VLOOKUP($A5,'多点轴游戏'!$B$1:$BW$1000,49,FALSE)</f>
      </c>
      <c r="N5" s="15">
        <f>VLOOKUP($A5,'多点轴游戏'!$B$1:$BW$1000,50,FALSE)</f>
      </c>
      <c r="O5" s="15">
        <f>VLOOKUP($A5,'多点轴游戏'!$B$1:$BW$1000,51,FALSE)</f>
      </c>
      <c r="P5" s="15">
        <f>VLOOKUP($A5,'多点轴游戏'!$B$1:$BW$1000,52,FALSE)</f>
      </c>
      <c r="Q5" s="15">
        <f>VLOOKUP($A5,'多点轴游戏'!$B$1:$BW$1000,53,FALSE)</f>
      </c>
      <c r="R5" s="15">
        <f>VLOOKUP($A5,'多点轴游戏'!$B$1:$BW$1000,54,FALSE)</f>
      </c>
      <c r="S5" s="15">
        <f>VLOOKUP($A5,'多点轴游戏'!$B$1:$BW$1000,55,FALSE)</f>
      </c>
      <c r="T5" s="15">
        <f>VLOOKUP($A5,'多点轴游戏'!$B$1:$BW$1000,56,FALSE)</f>
      </c>
      <c r="X5" s="15">
        <f>VLOOKUP($A5,'多点轴游戏'!$B$1:$BW$1000,57,FALSE)</f>
      </c>
      <c r="Y5" s="15">
        <f>VLOOKUP($A5,'多点轴游戏'!$B$1:$BW$1000,58,FALSE)</f>
      </c>
      <c r="AA5" s="15">
        <f>VLOOKUP($A5,'多点轴游戏'!$B$1:$BW$1000,59,FALSE)</f>
      </c>
      <c r="AB5" s="15">
        <f>VLOOKUP($A5,'多点轴游戏'!$B$1:$BW$1000,60,FALSE)</f>
      </c>
      <c r="AC5" s="15">
        <f>VLOOKUP($A5,'多点轴游戏'!$B$1:$BW$1000,61,FALSE)</f>
      </c>
      <c r="AD5" s="15">
        <f>VLOOKUP($A5,'多点轴游戏'!$B$1:$BW$1000,62,FALSE)</f>
      </c>
      <c r="AE5" s="15">
        <f>VLOOKUP($A5,'多点轴游戏'!$B$1:$BW$1000,63,FALSE)</f>
      </c>
      <c r="AF5" s="15">
        <f>VLOOKUP($A5,'多点轴游戏'!$B$1:$BW$1000,64,FALSE)</f>
      </c>
      <c r="AI5" s="15">
        <f>VLOOKUP($A5,'多点轴游戏'!$B$1:$BW$1000,65,FALSE)</f>
      </c>
      <c r="AJ5" s="15">
        <f>VLOOKUP($A5,'多点轴游戏'!$B$1:$BW$1000,66,FALSE)</f>
      </c>
      <c r="AN5" s="15">
        <f>VLOOKUP($A5,'多点轴游戏'!$B$1:$BW$1000,67,FALSE)</f>
      </c>
      <c r="AO5" s="15">
        <f>VLOOKUP($A5,'多点轴游戏'!$B$1:$BW$1000,68,FALSE)</f>
      </c>
      <c r="AP5" s="15">
        <f>VLOOKUP($A5,'多点轴游戏'!$B$1:$BW$1000,69,FALSE)</f>
      </c>
      <c r="AQ5" s="15">
        <f>VLOOKUP($A5,'多点轴游戏'!$B$1:$BW$1000,70,FALSE)</f>
      </c>
      <c r="AR5" s="15">
        <f>VLOOKUP($A5,'多点轴游戏'!$B$1:$BW$1000,71,FALSE)</f>
      </c>
      <c r="AU5" s="15">
        <f>VLOOKUP($A5,'多点轴游戏'!$B$1:$BW$1000,72,FALSE)</f>
      </c>
      <c r="AV5" s="15">
        <f>VLOOKUP($A5,'多点轴游戏'!$B$1:$BW$1000,73,FALSE)</f>
      </c>
      <c r="BL5" s="15">
        <f>VLOOKUP($A5,'多点轴游戏'!$B$1:$BW$1000,74,FALSE)</f>
      </c>
      <c r="BM5" s="15" t="str">
        <v>[20,2]</v>
      </c>
    </row>
    <row customHeight="true" ht="15" r="6">
      <c r="A6" s="15">
        <v>3</v>
      </c>
      <c r="B6" s="15">
        <f>X6</f>
      </c>
      <c r="D6" s="15">
        <f>VLOOKUP($A6,'多点轴游戏'!$B$1:$BW$1000,40,FALSE)</f>
      </c>
      <c r="E6" s="15">
        <f>VLOOKUP($A6,'多点轴游戏'!$B$1:$BW$1000,41,FALSE)</f>
      </c>
      <c r="F6" s="15">
        <f>VLOOKUP($A6,'多点轴游戏'!$B$1:$BW$1000,42,FALSE)</f>
      </c>
      <c r="G6" s="15">
        <f>IF(VLOOKUP($A6,'多点轴游戏'!$B$1:$BW$1000,43,FALSE)=0,"",VLOOKUP($A6,'多点轴游戏'!$B$1:$BW$1000,43,FALSE))</f>
      </c>
      <c r="H6" s="15">
        <f>VLOOKUP($A6,'多点轴游戏'!$B$1:$BW$1000,44,FALSE)</f>
      </c>
      <c r="I6" s="15">
        <f>VLOOKUP($A6,'多点轴游戏'!$B$1:$BW$1000,45,FALSE)</f>
      </c>
      <c r="J6" s="15">
        <f>VLOOKUP($A6,'多点轴游戏'!$B$1:$BW$1000,46,FALSE)</f>
      </c>
      <c r="K6" s="15">
        <f>VLOOKUP($A6,'多点轴游戏'!$B$1:$BW$1000,47,FALSE)</f>
      </c>
      <c r="L6" s="15">
        <f>VLOOKUP($A6,'多点轴游戏'!$B$1:$BW$1000,48,FALSE)</f>
      </c>
      <c r="M6" s="15">
        <f>VLOOKUP($A6,'多点轴游戏'!$B$1:$BW$1000,49,FALSE)</f>
      </c>
      <c r="N6" s="15">
        <f>VLOOKUP($A6,'多点轴游戏'!$B$1:$BW$1000,50,FALSE)</f>
      </c>
      <c r="O6" s="15">
        <f>VLOOKUP($A6,'多点轴游戏'!$B$1:$BW$1000,51,FALSE)</f>
      </c>
      <c r="P6" s="15">
        <f>VLOOKUP($A6,'多点轴游戏'!$B$1:$BW$1000,52,FALSE)</f>
      </c>
      <c r="Q6" s="15">
        <f>VLOOKUP($A6,'多点轴游戏'!$B$1:$BW$1000,53,FALSE)</f>
      </c>
      <c r="R6" s="15">
        <f>VLOOKUP($A6,'多点轴游戏'!$B$1:$BW$1000,54,FALSE)</f>
      </c>
      <c r="S6" s="15">
        <f>VLOOKUP($A6,'多点轴游戏'!$B$1:$BW$1000,55,FALSE)</f>
      </c>
      <c r="T6" s="15">
        <f>VLOOKUP($A6,'多点轴游戏'!$B$1:$BW$1000,56,FALSE)</f>
      </c>
      <c r="X6" s="15">
        <f>VLOOKUP($A6,'多点轴游戏'!$B$1:$BW$1000,57,FALSE)</f>
      </c>
      <c r="Y6" s="15">
        <f>VLOOKUP($A6,'多点轴游戏'!$B$1:$BW$1000,58,FALSE)</f>
      </c>
      <c r="AA6" s="15">
        <f>VLOOKUP($A6,'多点轴游戏'!$B$1:$BW$1000,59,FALSE)</f>
      </c>
      <c r="AB6" s="15">
        <f>VLOOKUP($A6,'多点轴游戏'!$B$1:$BW$1000,60,FALSE)</f>
      </c>
      <c r="AC6" s="15">
        <f>VLOOKUP($A6,'多点轴游戏'!$B$1:$BW$1000,61,FALSE)</f>
      </c>
      <c r="AD6" s="15">
        <f>VLOOKUP($A6,'多点轴游戏'!$B$1:$BW$1000,62,FALSE)</f>
      </c>
      <c r="AE6" s="15">
        <f>VLOOKUP($A6,'多点轴游戏'!$B$1:$BW$1000,63,FALSE)</f>
      </c>
      <c r="AF6" s="15">
        <f>VLOOKUP($A6,'多点轴游戏'!$B$1:$BW$1000,64,FALSE)</f>
      </c>
      <c r="AI6" s="15">
        <f>VLOOKUP($A6,'多点轴游戏'!$B$1:$BW$1000,65,FALSE)</f>
      </c>
      <c r="AJ6" s="15">
        <f>VLOOKUP($A6,'多点轴游戏'!$B$1:$BW$1000,66,FALSE)</f>
      </c>
      <c r="AN6" s="15">
        <f>VLOOKUP($A6,'多点轴游戏'!$B$1:$BW$1000,67,FALSE)</f>
      </c>
      <c r="AO6" s="15">
        <f>VLOOKUP($A6,'多点轴游戏'!$B$1:$BW$1000,68,FALSE)</f>
      </c>
      <c r="AP6" s="15">
        <f>VLOOKUP($A6,'多点轴游戏'!$B$1:$BW$1000,69,FALSE)</f>
      </c>
      <c r="AQ6" s="15">
        <f>VLOOKUP($A6,'多点轴游戏'!$B$1:$BW$1000,70,FALSE)</f>
      </c>
      <c r="AR6" s="15">
        <f>VLOOKUP($A6,'多点轴游戏'!$B$1:$BW$1000,71,FALSE)</f>
      </c>
      <c r="AU6" s="15">
        <f>VLOOKUP($A6,'多点轴游戏'!$B$1:$BW$1000,72,FALSE)</f>
      </c>
      <c r="AV6" s="15">
        <f>VLOOKUP($A6,'多点轴游戏'!$B$1:$BW$1000,73,FALSE)</f>
      </c>
      <c r="BL6" s="15">
        <f>VLOOKUP($A6,'多点轴游戏'!$B$1:$BW$1000,74,FALSE)</f>
      </c>
      <c r="BM6" s="15" t="str">
        <v>[20,2]</v>
      </c>
    </row>
    <row customHeight="true" ht="15" r="7">
      <c r="A7" s="15">
        <v>4</v>
      </c>
      <c r="B7" s="15">
        <f>X7</f>
      </c>
      <c r="D7" s="15">
        <f>VLOOKUP($A7,'多点轴游戏'!$B$1:$BW$1000,40,FALSE)</f>
      </c>
      <c r="E7" s="15">
        <f>VLOOKUP($A7,'多点轴游戏'!$B$1:$BW$1000,41,FALSE)</f>
      </c>
      <c r="F7" s="15">
        <f>VLOOKUP($A7,'多点轴游戏'!$B$1:$BW$1000,42,FALSE)</f>
      </c>
      <c r="G7" s="15">
        <f>IF(VLOOKUP($A7,'多点轴游戏'!$B$1:$BW$1000,43,FALSE)=0,"",VLOOKUP($A7,'多点轴游戏'!$B$1:$BW$1000,43,FALSE))</f>
      </c>
      <c r="H7" s="15">
        <f>VLOOKUP($A7,'多点轴游戏'!$B$1:$BW$1000,44,FALSE)</f>
      </c>
      <c r="I7" s="15">
        <f>VLOOKUP($A7,'多点轴游戏'!$B$1:$BW$1000,45,FALSE)</f>
      </c>
      <c r="J7" s="15">
        <f>VLOOKUP($A7,'多点轴游戏'!$B$1:$BW$1000,46,FALSE)</f>
      </c>
      <c r="K7" s="15">
        <f>VLOOKUP($A7,'多点轴游戏'!$B$1:$BW$1000,47,FALSE)</f>
      </c>
      <c r="L7" s="15">
        <f>VLOOKUP($A7,'多点轴游戏'!$B$1:$BW$1000,48,FALSE)</f>
      </c>
      <c r="M7" s="15">
        <f>VLOOKUP($A7,'多点轴游戏'!$B$1:$BW$1000,49,FALSE)</f>
      </c>
      <c r="N7" s="15">
        <f>VLOOKUP($A7,'多点轴游戏'!$B$1:$BW$1000,50,FALSE)</f>
      </c>
      <c r="O7" s="15">
        <f>VLOOKUP($A7,'多点轴游戏'!$B$1:$BW$1000,51,FALSE)</f>
      </c>
      <c r="P7" s="15">
        <f>VLOOKUP($A7,'多点轴游戏'!$B$1:$BW$1000,52,FALSE)</f>
      </c>
      <c r="Q7" s="15">
        <f>VLOOKUP($A7,'多点轴游戏'!$B$1:$BW$1000,53,FALSE)</f>
      </c>
      <c r="R7" s="15">
        <f>VLOOKUP($A7,'多点轴游戏'!$B$1:$BW$1000,54,FALSE)</f>
      </c>
      <c r="S7" s="15">
        <f>VLOOKUP($A7,'多点轴游戏'!$B$1:$BW$1000,55,FALSE)</f>
      </c>
      <c r="T7" s="15">
        <f>VLOOKUP($A7,'多点轴游戏'!$B$1:$BW$1000,56,FALSE)</f>
      </c>
      <c r="X7" s="15">
        <f>VLOOKUP($A7,'多点轴游戏'!$B$1:$BW$1000,57,FALSE)</f>
      </c>
      <c r="Y7" s="15">
        <f>VLOOKUP($A7,'多点轴游戏'!$B$1:$BW$1000,58,FALSE)</f>
      </c>
      <c r="AA7" s="15">
        <f>VLOOKUP($A7,'多点轴游戏'!$B$1:$BW$1000,59,FALSE)</f>
      </c>
      <c r="AB7" s="15">
        <f>VLOOKUP($A7,'多点轴游戏'!$B$1:$BW$1000,60,FALSE)</f>
      </c>
      <c r="AC7" s="15">
        <f>VLOOKUP($A7,'多点轴游戏'!$B$1:$BW$1000,61,FALSE)</f>
      </c>
      <c r="AD7" s="15">
        <f>VLOOKUP($A7,'多点轴游戏'!$B$1:$BW$1000,62,FALSE)</f>
      </c>
      <c r="AE7" s="15">
        <f>VLOOKUP($A7,'多点轴游戏'!$B$1:$BW$1000,63,FALSE)</f>
      </c>
      <c r="AF7" s="15">
        <f>VLOOKUP($A7,'多点轴游戏'!$B$1:$BW$1000,64,FALSE)</f>
      </c>
      <c r="AI7" s="15">
        <f>VLOOKUP($A7,'多点轴游戏'!$B$1:$BW$1000,65,FALSE)</f>
      </c>
      <c r="AJ7" s="15">
        <f>VLOOKUP($A7,'多点轴游戏'!$B$1:$BW$1000,66,FALSE)</f>
      </c>
      <c r="AN7" s="15">
        <f>VLOOKUP($A7,'多点轴游戏'!$B$1:$BW$1000,67,FALSE)</f>
      </c>
      <c r="AO7" s="15">
        <f>VLOOKUP($A7,'多点轴游戏'!$B$1:$BW$1000,68,FALSE)</f>
      </c>
      <c r="AP7" s="15">
        <f>VLOOKUP($A7,'多点轴游戏'!$B$1:$BW$1000,69,FALSE)</f>
      </c>
      <c r="AQ7" s="15">
        <f>VLOOKUP($A7,'多点轴游戏'!$B$1:$BW$1000,70,FALSE)</f>
      </c>
      <c r="AR7" s="15">
        <f>VLOOKUP($A7,'多点轴游戏'!$B$1:$BW$1000,71,FALSE)</f>
      </c>
      <c r="AU7" s="15">
        <f>VLOOKUP($A7,'多点轴游戏'!$B$1:$BW$1000,72,FALSE)</f>
      </c>
      <c r="AV7" s="15">
        <f>VLOOKUP($A7,'多点轴游戏'!$B$1:$BW$1000,73,FALSE)</f>
      </c>
      <c r="BL7" s="15">
        <f>VLOOKUP($A7,'多点轴游戏'!$B$1:$BW$1000,74,FALSE)</f>
      </c>
      <c r="BM7" s="15" t="str">
        <v>[20,2]</v>
      </c>
    </row>
    <row customHeight="true" ht="15" r="8">
      <c r="A8" s="15">
        <v>5</v>
      </c>
      <c r="B8" s="15">
        <f>X8</f>
      </c>
      <c r="D8" s="15">
        <f>VLOOKUP($A8,'多点轴游戏'!$B$1:$BW$1000,40,FALSE)</f>
      </c>
      <c r="E8" s="15">
        <f>VLOOKUP($A8,'多点轴游戏'!$B$1:$BW$1000,41,FALSE)</f>
      </c>
      <c r="F8" s="15">
        <f>VLOOKUP($A8,'多点轴游戏'!$B$1:$BW$1000,42,FALSE)</f>
      </c>
      <c r="G8" s="15">
        <f>IF(VLOOKUP($A8,'多点轴游戏'!$B$1:$BW$1000,43,FALSE)=0,"",VLOOKUP($A8,'多点轴游戏'!$B$1:$BW$1000,43,FALSE))</f>
      </c>
      <c r="H8" s="15">
        <f>VLOOKUP($A8,'多点轴游戏'!$B$1:$BW$1000,44,FALSE)</f>
      </c>
      <c r="I8" s="15">
        <f>VLOOKUP($A8,'多点轴游戏'!$B$1:$BW$1000,45,FALSE)</f>
      </c>
      <c r="J8" s="15">
        <f>VLOOKUP($A8,'多点轴游戏'!$B$1:$BW$1000,46,FALSE)</f>
      </c>
      <c r="K8" s="15">
        <f>VLOOKUP($A8,'多点轴游戏'!$B$1:$BW$1000,47,FALSE)</f>
      </c>
      <c r="L8" s="15">
        <f>VLOOKUP($A8,'多点轴游戏'!$B$1:$BW$1000,48,FALSE)</f>
      </c>
      <c r="M8" s="15">
        <f>VLOOKUP($A8,'多点轴游戏'!$B$1:$BW$1000,49,FALSE)</f>
      </c>
      <c r="N8" s="15">
        <f>VLOOKUP($A8,'多点轴游戏'!$B$1:$BW$1000,50,FALSE)</f>
      </c>
      <c r="O8" s="15">
        <f>VLOOKUP($A8,'多点轴游戏'!$B$1:$BW$1000,51,FALSE)</f>
      </c>
      <c r="P8" s="15">
        <f>VLOOKUP($A8,'多点轴游戏'!$B$1:$BW$1000,52,FALSE)</f>
      </c>
      <c r="Q8" s="15">
        <f>VLOOKUP($A8,'多点轴游戏'!$B$1:$BW$1000,53,FALSE)</f>
      </c>
      <c r="R8" s="15">
        <f>VLOOKUP($A8,'多点轴游戏'!$B$1:$BW$1000,54,FALSE)</f>
      </c>
      <c r="S8" s="15">
        <f>VLOOKUP($A8,'多点轴游戏'!$B$1:$BW$1000,55,FALSE)</f>
      </c>
      <c r="T8" s="15">
        <f>VLOOKUP($A8,'多点轴游戏'!$B$1:$BW$1000,56,FALSE)</f>
      </c>
      <c r="X8" s="15">
        <f>VLOOKUP($A8,'多点轴游戏'!$B$1:$BW$1000,57,FALSE)</f>
      </c>
      <c r="Y8" s="15">
        <f>VLOOKUP($A8,'多点轴游戏'!$B$1:$BW$1000,58,FALSE)</f>
      </c>
      <c r="AA8" s="15">
        <f>VLOOKUP($A8,'多点轴游戏'!$B$1:$BW$1000,59,FALSE)</f>
      </c>
      <c r="AB8" s="15">
        <f>VLOOKUP($A8,'多点轴游戏'!$B$1:$BW$1000,60,FALSE)</f>
      </c>
      <c r="AC8" s="15">
        <f>VLOOKUP($A8,'多点轴游戏'!$B$1:$BW$1000,61,FALSE)</f>
      </c>
      <c r="AD8" s="15">
        <f>VLOOKUP($A8,'多点轴游戏'!$B$1:$BW$1000,62,FALSE)</f>
      </c>
      <c r="AE8" s="15">
        <f>VLOOKUP($A8,'多点轴游戏'!$B$1:$BW$1000,63,FALSE)</f>
      </c>
      <c r="AF8" s="15">
        <f>VLOOKUP($A8,'多点轴游戏'!$B$1:$BW$1000,64,FALSE)</f>
      </c>
      <c r="AI8" s="15">
        <f>VLOOKUP($A8,'多点轴游戏'!$B$1:$BW$1000,65,FALSE)</f>
      </c>
      <c r="AJ8" s="15">
        <f>VLOOKUP($A8,'多点轴游戏'!$B$1:$BW$1000,66,FALSE)</f>
      </c>
      <c r="AN8" s="15">
        <f>VLOOKUP($A8,'多点轴游戏'!$B$1:$BW$1000,67,FALSE)</f>
      </c>
      <c r="AO8" s="15">
        <f>VLOOKUP($A8,'多点轴游戏'!$B$1:$BW$1000,68,FALSE)</f>
      </c>
      <c r="AP8" s="15">
        <f>VLOOKUP($A8,'多点轴游戏'!$B$1:$BW$1000,69,FALSE)</f>
      </c>
      <c r="AQ8" s="15">
        <f>VLOOKUP($A8,'多点轴游戏'!$B$1:$BW$1000,70,FALSE)</f>
      </c>
      <c r="AR8" s="15">
        <f>VLOOKUP($A8,'多点轴游戏'!$B$1:$BW$1000,71,FALSE)</f>
      </c>
      <c r="AU8" s="15">
        <f>VLOOKUP($A8,'多点轴游戏'!$B$1:$BW$1000,72,FALSE)</f>
      </c>
      <c r="AV8" s="15">
        <f>VLOOKUP($A8,'多点轴游戏'!$B$1:$BW$1000,73,FALSE)</f>
      </c>
      <c r="BL8" s="15">
        <f>VLOOKUP($A8,'多点轴游戏'!$B$1:$BW$1000,74,FALSE)</f>
      </c>
      <c r="BM8" s="15" t="str">
        <v>[20,2]</v>
      </c>
    </row>
    <row customHeight="true" ht="15" r="9">
      <c r="A9" s="15">
        <v>6</v>
      </c>
      <c r="B9" s="15">
        <f>X9</f>
      </c>
      <c r="D9" s="15">
        <f>VLOOKUP($A9,'多点轴游戏'!$B$1:$BW$1000,40,FALSE)</f>
      </c>
      <c r="E9" s="15">
        <f>VLOOKUP($A9,'多点轴游戏'!$B$1:$BW$1000,41,FALSE)</f>
      </c>
      <c r="F9" s="15">
        <f>VLOOKUP($A9,'多点轴游戏'!$B$1:$BW$1000,42,FALSE)</f>
      </c>
      <c r="G9" s="15">
        <f>IF(VLOOKUP($A9,'多点轴游戏'!$B$1:$BW$1000,43,FALSE)=0,"",VLOOKUP($A9,'多点轴游戏'!$B$1:$BW$1000,43,FALSE))</f>
      </c>
      <c r="H9" s="15">
        <f>VLOOKUP($A9,'多点轴游戏'!$B$1:$BW$1000,44,FALSE)</f>
      </c>
      <c r="I9" s="15">
        <f>VLOOKUP($A9,'多点轴游戏'!$B$1:$BW$1000,45,FALSE)</f>
      </c>
      <c r="J9" s="15">
        <f>VLOOKUP($A9,'多点轴游戏'!$B$1:$BW$1000,46,FALSE)</f>
      </c>
      <c r="K9" s="15">
        <f>VLOOKUP($A9,'多点轴游戏'!$B$1:$BW$1000,47,FALSE)</f>
      </c>
      <c r="L9" s="15">
        <f>VLOOKUP($A9,'多点轴游戏'!$B$1:$BW$1000,48,FALSE)</f>
      </c>
      <c r="M9" s="15">
        <f>VLOOKUP($A9,'多点轴游戏'!$B$1:$BW$1000,49,FALSE)</f>
      </c>
      <c r="N9" s="15">
        <f>VLOOKUP($A9,'多点轴游戏'!$B$1:$BW$1000,50,FALSE)</f>
      </c>
      <c r="O9" s="15">
        <f>VLOOKUP($A9,'多点轴游戏'!$B$1:$BW$1000,51,FALSE)</f>
      </c>
      <c r="P9" s="15">
        <f>VLOOKUP($A9,'多点轴游戏'!$B$1:$BW$1000,52,FALSE)</f>
      </c>
      <c r="Q9" s="15">
        <f>VLOOKUP($A9,'多点轴游戏'!$B$1:$BW$1000,53,FALSE)</f>
      </c>
      <c r="R9" s="15">
        <f>VLOOKUP($A9,'多点轴游戏'!$B$1:$BW$1000,54,FALSE)</f>
      </c>
      <c r="S9" s="15">
        <f>VLOOKUP($A9,'多点轴游戏'!$B$1:$BW$1000,55,FALSE)</f>
      </c>
      <c r="T9" s="15">
        <f>VLOOKUP($A9,'多点轴游戏'!$B$1:$BW$1000,56,FALSE)</f>
      </c>
      <c r="X9" s="15">
        <f>VLOOKUP($A9,'多点轴游戏'!$B$1:$BW$1000,57,FALSE)</f>
      </c>
      <c r="Y9" s="15">
        <f>VLOOKUP($A9,'多点轴游戏'!$B$1:$BW$1000,58,FALSE)</f>
      </c>
      <c r="AA9" s="15">
        <f>VLOOKUP($A9,'多点轴游戏'!$B$1:$BW$1000,59,FALSE)</f>
      </c>
      <c r="AB9" s="15">
        <f>VLOOKUP($A9,'多点轴游戏'!$B$1:$BW$1000,60,FALSE)</f>
      </c>
      <c r="AC9" s="15">
        <f>VLOOKUP($A9,'多点轴游戏'!$B$1:$BW$1000,61,FALSE)</f>
      </c>
      <c r="AD9" s="15">
        <f>VLOOKUP($A9,'多点轴游戏'!$B$1:$BW$1000,62,FALSE)</f>
      </c>
      <c r="AE9" s="15">
        <f>VLOOKUP($A9,'多点轴游戏'!$B$1:$BW$1000,63,FALSE)</f>
      </c>
      <c r="AF9" s="15">
        <f>VLOOKUP($A9,'多点轴游戏'!$B$1:$BW$1000,64,FALSE)</f>
      </c>
      <c r="AI9" s="15">
        <f>VLOOKUP($A9,'多点轴游戏'!$B$1:$BW$1000,65,FALSE)</f>
      </c>
      <c r="AJ9" s="15">
        <f>VLOOKUP($A9,'多点轴游戏'!$B$1:$BW$1000,66,FALSE)</f>
      </c>
      <c r="AN9" s="15">
        <f>VLOOKUP($A9,'多点轴游戏'!$B$1:$BW$1000,67,FALSE)</f>
      </c>
      <c r="AO9" s="15">
        <f>VLOOKUP($A9,'多点轴游戏'!$B$1:$BW$1000,68,FALSE)</f>
      </c>
      <c r="AP9" s="15">
        <f>VLOOKUP($A9,'多点轴游戏'!$B$1:$BW$1000,69,FALSE)</f>
      </c>
      <c r="AQ9" s="15">
        <f>VLOOKUP($A9,'多点轴游戏'!$B$1:$BW$1000,70,FALSE)</f>
      </c>
      <c r="AR9" s="15">
        <f>VLOOKUP($A9,'多点轴游戏'!$B$1:$BW$1000,71,FALSE)</f>
      </c>
      <c r="AU9" s="15">
        <f>VLOOKUP($A9,'多点轴游戏'!$B$1:$BW$1000,72,FALSE)</f>
      </c>
      <c r="AV9" s="15">
        <f>VLOOKUP($A9,'多点轴游戏'!$B$1:$BW$1000,73,FALSE)</f>
      </c>
      <c r="BL9" s="15">
        <f>VLOOKUP($A9,'多点轴游戏'!$B$1:$BW$1000,74,FALSE)</f>
      </c>
      <c r="BM9" s="15" t="str">
        <v>[20,2]</v>
      </c>
    </row>
    <row customHeight="true" ht="15" r="10">
      <c r="A10" s="15">
        <v>7</v>
      </c>
      <c r="B10" s="15">
        <f>X10</f>
      </c>
      <c r="D10" s="15">
        <f>VLOOKUP($A10,'多点轴游戏'!$B$1:$BW$1000,40,FALSE)</f>
      </c>
      <c r="E10" s="15">
        <f>VLOOKUP($A10,'多点轴游戏'!$B$1:$BW$1000,41,FALSE)</f>
      </c>
      <c r="F10" s="15">
        <f>VLOOKUP($A10,'多点轴游戏'!$B$1:$BW$1000,42,FALSE)</f>
      </c>
      <c r="G10" s="15">
        <f>IF(VLOOKUP($A10,'多点轴游戏'!$B$1:$BW$1000,43,FALSE)=0,"",VLOOKUP($A10,'多点轴游戏'!$B$1:$BW$1000,43,FALSE))</f>
      </c>
      <c r="H10" s="15">
        <f>VLOOKUP($A10,'多点轴游戏'!$B$1:$BW$1000,44,FALSE)</f>
      </c>
      <c r="I10" s="15">
        <f>VLOOKUP($A10,'多点轴游戏'!$B$1:$BW$1000,45,FALSE)</f>
      </c>
      <c r="J10" s="15">
        <f>VLOOKUP($A10,'多点轴游戏'!$B$1:$BW$1000,46,FALSE)</f>
      </c>
      <c r="K10" s="15">
        <f>VLOOKUP($A10,'多点轴游戏'!$B$1:$BW$1000,47,FALSE)</f>
      </c>
      <c r="L10" s="15">
        <f>VLOOKUP($A10,'多点轴游戏'!$B$1:$BW$1000,48,FALSE)</f>
      </c>
      <c r="M10" s="15">
        <f>VLOOKUP($A10,'多点轴游戏'!$B$1:$BW$1000,49,FALSE)</f>
      </c>
      <c r="N10" s="15">
        <f>VLOOKUP($A10,'多点轴游戏'!$B$1:$BW$1000,50,FALSE)</f>
      </c>
      <c r="O10" s="15">
        <f>VLOOKUP($A10,'多点轴游戏'!$B$1:$BW$1000,51,FALSE)</f>
      </c>
      <c r="P10" s="15">
        <f>VLOOKUP($A10,'多点轴游戏'!$B$1:$BW$1000,52,FALSE)</f>
      </c>
      <c r="Q10" s="15">
        <f>VLOOKUP($A10,'多点轴游戏'!$B$1:$BW$1000,53,FALSE)</f>
      </c>
      <c r="R10" s="15">
        <f>VLOOKUP($A10,'多点轴游戏'!$B$1:$BW$1000,54,FALSE)</f>
      </c>
      <c r="S10" s="15">
        <f>VLOOKUP($A10,'多点轴游戏'!$B$1:$BW$1000,55,FALSE)</f>
      </c>
      <c r="T10" s="15">
        <f>VLOOKUP($A10,'多点轴游戏'!$B$1:$BW$1000,56,FALSE)</f>
      </c>
      <c r="X10" s="15">
        <f>VLOOKUP($A10,'多点轴游戏'!$B$1:$BW$1000,57,FALSE)</f>
      </c>
      <c r="Y10" s="15">
        <f>VLOOKUP($A10,'多点轴游戏'!$B$1:$BW$1000,58,FALSE)</f>
      </c>
      <c r="AA10" s="15">
        <f>VLOOKUP($A10,'多点轴游戏'!$B$1:$BW$1000,59,FALSE)</f>
      </c>
      <c r="AB10" s="15">
        <f>VLOOKUP($A10,'多点轴游戏'!$B$1:$BW$1000,60,FALSE)</f>
      </c>
      <c r="AC10" s="15">
        <f>VLOOKUP($A10,'多点轴游戏'!$B$1:$BW$1000,61,FALSE)</f>
      </c>
      <c r="AD10" s="15">
        <f>VLOOKUP($A10,'多点轴游戏'!$B$1:$BW$1000,62,FALSE)</f>
      </c>
      <c r="AE10" s="15">
        <f>VLOOKUP($A10,'多点轴游戏'!$B$1:$BW$1000,63,FALSE)</f>
      </c>
      <c r="AF10" s="15">
        <f>VLOOKUP($A10,'多点轴游戏'!$B$1:$BW$1000,64,FALSE)</f>
      </c>
      <c r="AI10" s="15">
        <f>VLOOKUP($A10,'多点轴游戏'!$B$1:$BW$1000,65,FALSE)</f>
      </c>
      <c r="AJ10" s="15">
        <f>VLOOKUP($A10,'多点轴游戏'!$B$1:$BW$1000,66,FALSE)</f>
      </c>
      <c r="AN10" s="15">
        <f>VLOOKUP($A10,'多点轴游戏'!$B$1:$BW$1000,67,FALSE)</f>
      </c>
      <c r="AO10" s="15">
        <f>VLOOKUP($A10,'多点轴游戏'!$B$1:$BW$1000,68,FALSE)</f>
      </c>
      <c r="AP10" s="15">
        <f>VLOOKUP($A10,'多点轴游戏'!$B$1:$BW$1000,69,FALSE)</f>
      </c>
      <c r="AQ10" s="15">
        <f>VLOOKUP($A10,'多点轴游戏'!$B$1:$BW$1000,70,FALSE)</f>
      </c>
      <c r="AR10" s="15">
        <f>VLOOKUP($A10,'多点轴游戏'!$B$1:$BW$1000,71,FALSE)</f>
      </c>
      <c r="AU10" s="15">
        <f>VLOOKUP($A10,'多点轴游戏'!$B$1:$BW$1000,72,FALSE)</f>
      </c>
      <c r="AV10" s="15">
        <f>VLOOKUP($A10,'多点轴游戏'!$B$1:$BW$1000,73,FALSE)</f>
      </c>
      <c r="BL10" s="15">
        <f>VLOOKUP($A10,'多点轴游戏'!$B$1:$BW$1000,74,FALSE)</f>
      </c>
      <c r="BM10" s="15" t="str">
        <v>[20,2]</v>
      </c>
    </row>
    <row customHeight="true" ht="15" r="11">
      <c r="A11" s="15">
        <v>8</v>
      </c>
      <c r="B11" s="15">
        <f>X11</f>
      </c>
      <c r="D11" s="15">
        <f>VLOOKUP($A11,'多点轴游戏'!$B$1:$BW$1000,40,FALSE)</f>
      </c>
      <c r="E11" s="15">
        <f>VLOOKUP($A11,'多点轴游戏'!$B$1:$BW$1000,41,FALSE)</f>
      </c>
      <c r="F11" s="15">
        <f>VLOOKUP($A11,'多点轴游戏'!$B$1:$BW$1000,42,FALSE)</f>
      </c>
      <c r="G11" s="15">
        <f>IF(VLOOKUP($A11,'多点轴游戏'!$B$1:$BW$1000,43,FALSE)=0,"",VLOOKUP($A11,'多点轴游戏'!$B$1:$BW$1000,43,FALSE))</f>
      </c>
      <c r="H11" s="15">
        <f>VLOOKUP($A11,'多点轴游戏'!$B$1:$BW$1000,44,FALSE)</f>
      </c>
      <c r="I11" s="15">
        <f>VLOOKUP($A11,'多点轴游戏'!$B$1:$BW$1000,45,FALSE)</f>
      </c>
      <c r="J11" s="15">
        <f>VLOOKUP($A11,'多点轴游戏'!$B$1:$BW$1000,46,FALSE)</f>
      </c>
      <c r="K11" s="15">
        <f>VLOOKUP($A11,'多点轴游戏'!$B$1:$BW$1000,47,FALSE)</f>
      </c>
      <c r="L11" s="15">
        <f>VLOOKUP($A11,'多点轴游戏'!$B$1:$BW$1000,48,FALSE)</f>
      </c>
      <c r="M11" s="15">
        <f>VLOOKUP($A11,'多点轴游戏'!$B$1:$BW$1000,49,FALSE)</f>
      </c>
      <c r="N11" s="15">
        <f>VLOOKUP($A11,'多点轴游戏'!$B$1:$BW$1000,50,FALSE)</f>
      </c>
      <c r="O11" s="15">
        <f>VLOOKUP($A11,'多点轴游戏'!$B$1:$BW$1000,51,FALSE)</f>
      </c>
      <c r="P11" s="15">
        <f>VLOOKUP($A11,'多点轴游戏'!$B$1:$BW$1000,52,FALSE)</f>
      </c>
      <c r="Q11" s="15">
        <f>VLOOKUP($A11,'多点轴游戏'!$B$1:$BW$1000,53,FALSE)</f>
      </c>
      <c r="R11" s="15">
        <f>VLOOKUP($A11,'多点轴游戏'!$B$1:$BW$1000,54,FALSE)</f>
      </c>
      <c r="S11" s="15">
        <f>VLOOKUP($A11,'多点轴游戏'!$B$1:$BW$1000,55,FALSE)</f>
      </c>
      <c r="T11" s="15">
        <f>VLOOKUP($A11,'多点轴游戏'!$B$1:$BW$1000,56,FALSE)</f>
      </c>
      <c r="X11" s="15">
        <f>VLOOKUP($A11,'多点轴游戏'!$B$1:$BW$1000,57,FALSE)</f>
      </c>
      <c r="Y11" s="15">
        <f>VLOOKUP($A11,'多点轴游戏'!$B$1:$BW$1000,58,FALSE)</f>
      </c>
      <c r="AA11" s="15">
        <f>VLOOKUP($A11,'多点轴游戏'!$B$1:$BW$1000,59,FALSE)</f>
      </c>
      <c r="AB11" s="15">
        <f>VLOOKUP($A11,'多点轴游戏'!$B$1:$BW$1000,60,FALSE)</f>
      </c>
      <c r="AC11" s="15">
        <f>VLOOKUP($A11,'多点轴游戏'!$B$1:$BW$1000,61,FALSE)</f>
      </c>
      <c r="AD11" s="15">
        <f>VLOOKUP($A11,'多点轴游戏'!$B$1:$BW$1000,62,FALSE)</f>
      </c>
      <c r="AE11" s="15">
        <f>VLOOKUP($A11,'多点轴游戏'!$B$1:$BW$1000,63,FALSE)</f>
      </c>
      <c r="AF11" s="15">
        <f>VLOOKUP($A11,'多点轴游戏'!$B$1:$BW$1000,64,FALSE)</f>
      </c>
      <c r="AI11" s="15">
        <f>VLOOKUP($A11,'多点轴游戏'!$B$1:$BW$1000,65,FALSE)</f>
      </c>
      <c r="AJ11" s="15">
        <f>VLOOKUP($A11,'多点轴游戏'!$B$1:$BW$1000,66,FALSE)</f>
      </c>
      <c r="AN11" s="15">
        <f>VLOOKUP($A11,'多点轴游戏'!$B$1:$BW$1000,67,FALSE)</f>
      </c>
      <c r="AO11" s="15">
        <f>VLOOKUP($A11,'多点轴游戏'!$B$1:$BW$1000,68,FALSE)</f>
      </c>
      <c r="AP11" s="15">
        <f>VLOOKUP($A11,'多点轴游戏'!$B$1:$BW$1000,69,FALSE)</f>
      </c>
      <c r="AQ11" s="15">
        <f>VLOOKUP($A11,'多点轴游戏'!$B$1:$BW$1000,70,FALSE)</f>
      </c>
      <c r="AR11" s="15">
        <f>VLOOKUP($A11,'多点轴游戏'!$B$1:$BW$1000,71,FALSE)</f>
      </c>
      <c r="AU11" s="15">
        <f>VLOOKUP($A11,'多点轴游戏'!$B$1:$BW$1000,72,FALSE)</f>
      </c>
      <c r="AV11" s="15">
        <f>VLOOKUP($A11,'多点轴游戏'!$B$1:$BW$1000,73,FALSE)</f>
      </c>
      <c r="BL11" s="15">
        <f>VLOOKUP($A11,'多点轴游戏'!$B$1:$BW$1000,74,FALSE)</f>
      </c>
      <c r="BM11" s="15" t="str">
        <v>[20,2]</v>
      </c>
    </row>
    <row customHeight="true" ht="15" r="12">
      <c r="A12" s="15">
        <v>9</v>
      </c>
      <c r="B12" s="15">
        <f>X12</f>
      </c>
      <c r="D12" s="15">
        <f>VLOOKUP($A12,'多点轴游戏'!$B$1:$BW$1000,40,FALSE)</f>
      </c>
      <c r="E12" s="15">
        <f>VLOOKUP($A12,'多点轴游戏'!$B$1:$BW$1000,41,FALSE)</f>
      </c>
      <c r="F12" s="15">
        <f>VLOOKUP($A12,'多点轴游戏'!$B$1:$BW$1000,42,FALSE)</f>
      </c>
      <c r="G12" s="15">
        <f>IF(VLOOKUP($A12,'多点轴游戏'!$B$1:$BW$1000,43,FALSE)=0,"",VLOOKUP($A12,'多点轴游戏'!$B$1:$BW$1000,43,FALSE))</f>
      </c>
      <c r="H12" s="15">
        <f>VLOOKUP($A12,'多点轴游戏'!$B$1:$BW$1000,44,FALSE)</f>
      </c>
      <c r="I12" s="15">
        <f>VLOOKUP($A12,'多点轴游戏'!$B$1:$BW$1000,45,FALSE)</f>
      </c>
      <c r="J12" s="15">
        <f>VLOOKUP($A12,'多点轴游戏'!$B$1:$BW$1000,46,FALSE)</f>
      </c>
      <c r="K12" s="15">
        <f>VLOOKUP($A12,'多点轴游戏'!$B$1:$BW$1000,47,FALSE)</f>
      </c>
      <c r="L12" s="15">
        <f>VLOOKUP($A12,'多点轴游戏'!$B$1:$BW$1000,48,FALSE)</f>
      </c>
      <c r="M12" s="15">
        <f>VLOOKUP($A12,'多点轴游戏'!$B$1:$BW$1000,49,FALSE)</f>
      </c>
      <c r="N12" s="15">
        <f>VLOOKUP($A12,'多点轴游戏'!$B$1:$BW$1000,50,FALSE)</f>
      </c>
      <c r="O12" s="15">
        <f>VLOOKUP($A12,'多点轴游戏'!$B$1:$BW$1000,51,FALSE)</f>
      </c>
      <c r="P12" s="15">
        <f>VLOOKUP($A12,'多点轴游戏'!$B$1:$BW$1000,52,FALSE)</f>
      </c>
      <c r="Q12" s="15">
        <f>VLOOKUP($A12,'多点轴游戏'!$B$1:$BW$1000,53,FALSE)</f>
      </c>
      <c r="R12" s="15">
        <f>VLOOKUP($A12,'多点轴游戏'!$B$1:$BW$1000,54,FALSE)</f>
      </c>
      <c r="S12" s="15">
        <f>VLOOKUP($A12,'多点轴游戏'!$B$1:$BW$1000,55,FALSE)</f>
      </c>
      <c r="T12" s="15">
        <f>VLOOKUP($A12,'多点轴游戏'!$B$1:$BW$1000,56,FALSE)</f>
      </c>
      <c r="X12" s="15">
        <f>VLOOKUP($A12,'多点轴游戏'!$B$1:$BW$1000,57,FALSE)</f>
      </c>
      <c r="Y12" s="15">
        <f>VLOOKUP($A12,'多点轴游戏'!$B$1:$BW$1000,58,FALSE)</f>
      </c>
      <c r="AA12" s="15">
        <f>VLOOKUP($A12,'多点轴游戏'!$B$1:$BW$1000,59,FALSE)</f>
      </c>
      <c r="AB12" s="15">
        <f>VLOOKUP($A12,'多点轴游戏'!$B$1:$BW$1000,60,FALSE)</f>
      </c>
      <c r="AC12" s="15">
        <f>VLOOKUP($A12,'多点轴游戏'!$B$1:$BW$1000,61,FALSE)</f>
      </c>
      <c r="AD12" s="15">
        <f>VLOOKUP($A12,'多点轴游戏'!$B$1:$BW$1000,62,FALSE)</f>
      </c>
      <c r="AE12" s="15">
        <f>VLOOKUP($A12,'多点轴游戏'!$B$1:$BW$1000,63,FALSE)</f>
      </c>
      <c r="AF12" s="15">
        <f>VLOOKUP($A12,'多点轴游戏'!$B$1:$BW$1000,64,FALSE)</f>
      </c>
      <c r="AI12" s="15">
        <f>VLOOKUP($A12,'多点轴游戏'!$B$1:$BW$1000,65,FALSE)</f>
      </c>
      <c r="AJ12" s="15">
        <f>VLOOKUP($A12,'多点轴游戏'!$B$1:$BW$1000,66,FALSE)</f>
      </c>
      <c r="AN12" s="15">
        <f>VLOOKUP($A12,'多点轴游戏'!$B$1:$BW$1000,67,FALSE)</f>
      </c>
      <c r="AO12" s="15">
        <f>VLOOKUP($A12,'多点轴游戏'!$B$1:$BW$1000,68,FALSE)</f>
      </c>
      <c r="AP12" s="15">
        <f>VLOOKUP($A12,'多点轴游戏'!$B$1:$BW$1000,69,FALSE)</f>
      </c>
      <c r="AQ12" s="15">
        <f>VLOOKUP($A12,'多点轴游戏'!$B$1:$BW$1000,70,FALSE)</f>
      </c>
      <c r="AR12" s="15">
        <f>VLOOKUP($A12,'多点轴游戏'!$B$1:$BW$1000,71,FALSE)</f>
      </c>
      <c r="AU12" s="15">
        <f>VLOOKUP($A12,'多点轴游戏'!$B$1:$BW$1000,72,FALSE)</f>
      </c>
      <c r="AV12" s="15">
        <f>VLOOKUP($A12,'多点轴游戏'!$B$1:$BW$1000,73,FALSE)</f>
      </c>
      <c r="BL12" s="15">
        <f>VLOOKUP($A12,'多点轴游戏'!$B$1:$BW$1000,74,FALSE)</f>
      </c>
      <c r="BM12" s="15" t="str">
        <v>[20,2]</v>
      </c>
    </row>
    <row customHeight="true" ht="15" r="13">
      <c r="A13" s="15">
        <v>10</v>
      </c>
      <c r="B13" s="15">
        <f>X13</f>
      </c>
      <c r="D13" s="15">
        <f>VLOOKUP($A13,'多点轴游戏'!$B$1:$BW$1000,40,FALSE)</f>
      </c>
      <c r="E13" s="15">
        <f>VLOOKUP($A13,'多点轴游戏'!$B$1:$BW$1000,41,FALSE)</f>
      </c>
      <c r="F13" s="15">
        <f>VLOOKUP($A13,'多点轴游戏'!$B$1:$BW$1000,42,FALSE)</f>
      </c>
      <c r="G13" s="15">
        <f>IF(VLOOKUP($A13,'多点轴游戏'!$B$1:$BW$1000,43,FALSE)=0,"",VLOOKUP($A13,'多点轴游戏'!$B$1:$BW$1000,43,FALSE))</f>
      </c>
      <c r="H13" s="15">
        <f>VLOOKUP($A13,'多点轴游戏'!$B$1:$BW$1000,44,FALSE)</f>
      </c>
      <c r="I13" s="15">
        <f>VLOOKUP($A13,'多点轴游戏'!$B$1:$BW$1000,45,FALSE)</f>
      </c>
      <c r="J13" s="15">
        <f>VLOOKUP($A13,'多点轴游戏'!$B$1:$BW$1000,46,FALSE)</f>
      </c>
      <c r="K13" s="15">
        <f>VLOOKUP($A13,'多点轴游戏'!$B$1:$BW$1000,47,FALSE)</f>
      </c>
      <c r="L13" s="15">
        <f>VLOOKUP($A13,'多点轴游戏'!$B$1:$BW$1000,48,FALSE)</f>
      </c>
      <c r="M13" s="15">
        <f>VLOOKUP($A13,'多点轴游戏'!$B$1:$BW$1000,49,FALSE)</f>
      </c>
      <c r="N13" s="15">
        <f>VLOOKUP($A13,'多点轴游戏'!$B$1:$BW$1000,50,FALSE)</f>
      </c>
      <c r="O13" s="15">
        <f>VLOOKUP($A13,'多点轴游戏'!$B$1:$BW$1000,51,FALSE)</f>
      </c>
      <c r="P13" s="15">
        <f>VLOOKUP($A13,'多点轴游戏'!$B$1:$BW$1000,52,FALSE)</f>
      </c>
      <c r="Q13" s="15">
        <f>VLOOKUP($A13,'多点轴游戏'!$B$1:$BW$1000,53,FALSE)</f>
      </c>
      <c r="R13" s="15">
        <f>VLOOKUP($A13,'多点轴游戏'!$B$1:$BW$1000,54,FALSE)</f>
      </c>
      <c r="S13" s="15">
        <f>VLOOKUP($A13,'多点轴游戏'!$B$1:$BW$1000,55,FALSE)</f>
      </c>
      <c r="T13" s="15">
        <f>VLOOKUP($A13,'多点轴游戏'!$B$1:$BW$1000,56,FALSE)</f>
      </c>
      <c r="X13" s="15">
        <f>VLOOKUP($A13,'多点轴游戏'!$B$1:$BW$1000,57,FALSE)</f>
      </c>
      <c r="Y13" s="15">
        <f>VLOOKUP($A13,'多点轴游戏'!$B$1:$BW$1000,58,FALSE)</f>
      </c>
      <c r="AA13" s="15">
        <f>VLOOKUP($A13,'多点轴游戏'!$B$1:$BW$1000,59,FALSE)</f>
      </c>
      <c r="AB13" s="15">
        <f>VLOOKUP($A13,'多点轴游戏'!$B$1:$BW$1000,60,FALSE)</f>
      </c>
      <c r="AC13" s="15">
        <f>VLOOKUP($A13,'多点轴游戏'!$B$1:$BW$1000,61,FALSE)</f>
      </c>
      <c r="AD13" s="15">
        <f>VLOOKUP($A13,'多点轴游戏'!$B$1:$BW$1000,62,FALSE)</f>
      </c>
      <c r="AE13" s="15">
        <f>VLOOKUP($A13,'多点轴游戏'!$B$1:$BW$1000,63,FALSE)</f>
      </c>
      <c r="AF13" s="15">
        <f>VLOOKUP($A13,'多点轴游戏'!$B$1:$BW$1000,64,FALSE)</f>
      </c>
      <c r="AI13" s="15">
        <f>VLOOKUP($A13,'多点轴游戏'!$B$1:$BW$1000,65,FALSE)</f>
      </c>
      <c r="AJ13" s="15">
        <f>VLOOKUP($A13,'多点轴游戏'!$B$1:$BW$1000,66,FALSE)</f>
      </c>
      <c r="AN13" s="15">
        <f>VLOOKUP($A13,'多点轴游戏'!$B$1:$BW$1000,67,FALSE)</f>
      </c>
      <c r="AO13" s="15">
        <f>VLOOKUP($A13,'多点轴游戏'!$B$1:$BW$1000,68,FALSE)</f>
      </c>
      <c r="AP13" s="15">
        <f>VLOOKUP($A13,'多点轴游戏'!$B$1:$BW$1000,69,FALSE)</f>
      </c>
      <c r="AQ13" s="15">
        <f>VLOOKUP($A13,'多点轴游戏'!$B$1:$BW$1000,70,FALSE)</f>
      </c>
      <c r="AR13" s="15">
        <f>VLOOKUP($A13,'多点轴游戏'!$B$1:$BW$1000,71,FALSE)</f>
      </c>
      <c r="AU13" s="15">
        <f>VLOOKUP($A13,'多点轴游戏'!$B$1:$BW$1000,72,FALSE)</f>
      </c>
      <c r="AV13" s="15">
        <f>VLOOKUP($A13,'多点轴游戏'!$B$1:$BW$1000,73,FALSE)</f>
      </c>
      <c r="BL13" s="15">
        <f>VLOOKUP($A13,'多点轴游戏'!$B$1:$BW$1000,74,FALSE)</f>
      </c>
      <c r="BM13" s="15" t="str">
        <v>[20,2]</v>
      </c>
    </row>
    <row customHeight="true" ht="15" r="14">
      <c r="A14" s="15">
        <v>11</v>
      </c>
      <c r="B14" s="15">
        <f>X14</f>
      </c>
      <c r="D14" s="15">
        <f>VLOOKUP($A14,'多点轴游戏'!$B$1:$BW$1000,40,FALSE)</f>
      </c>
      <c r="E14" s="15">
        <f>VLOOKUP($A14,'多点轴游戏'!$B$1:$BW$1000,41,FALSE)</f>
      </c>
      <c r="F14" s="15">
        <f>VLOOKUP($A14,'多点轴游戏'!$B$1:$BW$1000,42,FALSE)</f>
      </c>
      <c r="G14" s="15">
        <f>IF(VLOOKUP($A14,'多点轴游戏'!$B$1:$BW$1000,43,FALSE)=0,"",VLOOKUP($A14,'多点轴游戏'!$B$1:$BW$1000,43,FALSE))</f>
      </c>
      <c r="H14" s="15">
        <f>VLOOKUP($A14,'多点轴游戏'!$B$1:$BW$1000,44,FALSE)</f>
      </c>
      <c r="I14" s="15">
        <f>VLOOKUP($A14,'多点轴游戏'!$B$1:$BW$1000,45,FALSE)</f>
      </c>
      <c r="J14" s="15">
        <f>VLOOKUP($A14,'多点轴游戏'!$B$1:$BW$1000,46,FALSE)</f>
      </c>
      <c r="K14" s="15">
        <f>VLOOKUP($A14,'多点轴游戏'!$B$1:$BW$1000,47,FALSE)</f>
      </c>
      <c r="L14" s="15">
        <f>VLOOKUP($A14,'多点轴游戏'!$B$1:$BW$1000,48,FALSE)</f>
      </c>
      <c r="M14" s="15">
        <f>VLOOKUP($A14,'多点轴游戏'!$B$1:$BW$1000,49,FALSE)</f>
      </c>
      <c r="N14" s="15">
        <f>VLOOKUP($A14,'多点轴游戏'!$B$1:$BW$1000,50,FALSE)</f>
      </c>
      <c r="O14" s="15">
        <f>VLOOKUP($A14,'多点轴游戏'!$B$1:$BW$1000,51,FALSE)</f>
      </c>
      <c r="P14" s="15">
        <f>VLOOKUP($A14,'多点轴游戏'!$B$1:$BW$1000,52,FALSE)</f>
      </c>
      <c r="Q14" s="15">
        <f>VLOOKUP($A14,'多点轴游戏'!$B$1:$BW$1000,53,FALSE)</f>
      </c>
      <c r="R14" s="15">
        <f>VLOOKUP($A14,'多点轴游戏'!$B$1:$BW$1000,54,FALSE)</f>
      </c>
      <c r="S14" s="15">
        <f>VLOOKUP($A14,'多点轴游戏'!$B$1:$BW$1000,55,FALSE)</f>
      </c>
      <c r="T14" s="15">
        <f>VLOOKUP($A14,'多点轴游戏'!$B$1:$BW$1000,56,FALSE)</f>
      </c>
      <c r="X14" s="15">
        <f>VLOOKUP($A14,'多点轴游戏'!$B$1:$BW$1000,57,FALSE)</f>
      </c>
      <c r="Y14" s="15">
        <f>VLOOKUP($A14,'多点轴游戏'!$B$1:$BW$1000,58,FALSE)</f>
      </c>
      <c r="AA14" s="15">
        <f>VLOOKUP($A14,'多点轴游戏'!$B$1:$BW$1000,59,FALSE)</f>
      </c>
      <c r="AB14" s="15">
        <f>VLOOKUP($A14,'多点轴游戏'!$B$1:$BW$1000,60,FALSE)</f>
      </c>
      <c r="AC14" s="15">
        <f>VLOOKUP($A14,'多点轴游戏'!$B$1:$BW$1000,61,FALSE)</f>
      </c>
      <c r="AD14" s="15">
        <f>VLOOKUP($A14,'多点轴游戏'!$B$1:$BW$1000,62,FALSE)</f>
      </c>
      <c r="AE14" s="15">
        <f>VLOOKUP($A14,'多点轴游戏'!$B$1:$BW$1000,63,FALSE)</f>
      </c>
      <c r="AF14" s="15">
        <f>VLOOKUP($A14,'多点轴游戏'!$B$1:$BW$1000,64,FALSE)</f>
      </c>
      <c r="AI14" s="15">
        <f>VLOOKUP($A14,'多点轴游戏'!$B$1:$BW$1000,65,FALSE)</f>
      </c>
      <c r="AJ14" s="15">
        <f>VLOOKUP($A14,'多点轴游戏'!$B$1:$BW$1000,66,FALSE)</f>
      </c>
      <c r="AN14" s="15">
        <f>VLOOKUP($A14,'多点轴游戏'!$B$1:$BW$1000,67,FALSE)</f>
      </c>
      <c r="AO14" s="15">
        <f>VLOOKUP($A14,'多点轴游戏'!$B$1:$BW$1000,68,FALSE)</f>
      </c>
      <c r="AP14" s="15">
        <f>VLOOKUP($A14,'多点轴游戏'!$B$1:$BW$1000,69,FALSE)</f>
      </c>
      <c r="AQ14" s="15">
        <f>VLOOKUP($A14,'多点轴游戏'!$B$1:$BW$1000,70,FALSE)</f>
      </c>
      <c r="AR14" s="15">
        <f>VLOOKUP($A14,'多点轴游戏'!$B$1:$BW$1000,71,FALSE)</f>
      </c>
      <c r="AU14" s="15">
        <f>VLOOKUP($A14,'多点轴游戏'!$B$1:$BW$1000,72,FALSE)</f>
      </c>
      <c r="AV14" s="15">
        <f>VLOOKUP($A14,'多点轴游戏'!$B$1:$BW$1000,73,FALSE)</f>
      </c>
      <c r="BL14" s="15">
        <f>VLOOKUP($A14,'多点轴游戏'!$B$1:$BW$1000,74,FALSE)</f>
      </c>
      <c r="BM14" s="15" t="str">
        <v>[20,2]</v>
      </c>
    </row>
    <row customHeight="true" ht="15" r="15">
      <c r="A15" s="15">
        <v>12</v>
      </c>
      <c r="B15" s="15">
        <f>X15</f>
      </c>
      <c r="D15" s="15">
        <f>VLOOKUP($A15,'多点轴游戏'!$B$1:$BW$1000,40,FALSE)</f>
      </c>
      <c r="E15" s="15">
        <f>VLOOKUP($A15,'多点轴游戏'!$B$1:$BW$1000,41,FALSE)</f>
      </c>
      <c r="F15" s="15">
        <f>VLOOKUP($A15,'多点轴游戏'!$B$1:$BW$1000,42,FALSE)</f>
      </c>
      <c r="G15" s="15">
        <f>IF(VLOOKUP($A15,'多点轴游戏'!$B$1:$BW$1000,43,FALSE)=0,"",VLOOKUP($A15,'多点轴游戏'!$B$1:$BW$1000,43,FALSE))</f>
      </c>
      <c r="H15" s="15">
        <f>VLOOKUP($A15,'多点轴游戏'!$B$1:$BW$1000,44,FALSE)</f>
      </c>
      <c r="I15" s="15">
        <f>VLOOKUP($A15,'多点轴游戏'!$B$1:$BW$1000,45,FALSE)</f>
      </c>
      <c r="J15" s="15">
        <f>VLOOKUP($A15,'多点轴游戏'!$B$1:$BW$1000,46,FALSE)</f>
      </c>
      <c r="K15" s="15">
        <f>VLOOKUP($A15,'多点轴游戏'!$B$1:$BW$1000,47,FALSE)</f>
      </c>
      <c r="L15" s="15">
        <f>VLOOKUP($A15,'多点轴游戏'!$B$1:$BW$1000,48,FALSE)</f>
      </c>
      <c r="M15" s="15">
        <f>VLOOKUP($A15,'多点轴游戏'!$B$1:$BW$1000,49,FALSE)</f>
      </c>
      <c r="N15" s="15">
        <f>VLOOKUP($A15,'多点轴游戏'!$B$1:$BW$1000,50,FALSE)</f>
      </c>
      <c r="O15" s="15">
        <f>VLOOKUP($A15,'多点轴游戏'!$B$1:$BW$1000,51,FALSE)</f>
      </c>
      <c r="P15" s="15">
        <f>VLOOKUP($A15,'多点轴游戏'!$B$1:$BW$1000,52,FALSE)</f>
      </c>
      <c r="Q15" s="15">
        <f>VLOOKUP($A15,'多点轴游戏'!$B$1:$BW$1000,53,FALSE)</f>
      </c>
      <c r="R15" s="15">
        <f>VLOOKUP($A15,'多点轴游戏'!$B$1:$BW$1000,54,FALSE)</f>
      </c>
      <c r="S15" s="15">
        <f>VLOOKUP($A15,'多点轴游戏'!$B$1:$BW$1000,55,FALSE)</f>
      </c>
      <c r="T15" s="15">
        <f>VLOOKUP($A15,'多点轴游戏'!$B$1:$BW$1000,56,FALSE)</f>
      </c>
      <c r="X15" s="15">
        <f>VLOOKUP($A15,'多点轴游戏'!$B$1:$BW$1000,57,FALSE)</f>
      </c>
      <c r="Y15" s="15">
        <f>VLOOKUP($A15,'多点轴游戏'!$B$1:$BW$1000,58,FALSE)</f>
      </c>
      <c r="AA15" s="15">
        <f>VLOOKUP($A15,'多点轴游戏'!$B$1:$BW$1000,59,FALSE)</f>
      </c>
      <c r="AB15" s="15">
        <f>VLOOKUP($A15,'多点轴游戏'!$B$1:$BW$1000,60,FALSE)</f>
      </c>
      <c r="AC15" s="15">
        <f>VLOOKUP($A15,'多点轴游戏'!$B$1:$BW$1000,61,FALSE)</f>
      </c>
      <c r="AD15" s="15">
        <f>VLOOKUP($A15,'多点轴游戏'!$B$1:$BW$1000,62,FALSE)</f>
      </c>
      <c r="AE15" s="15">
        <f>VLOOKUP($A15,'多点轴游戏'!$B$1:$BW$1000,63,FALSE)</f>
      </c>
      <c r="AF15" s="15">
        <f>VLOOKUP($A15,'多点轴游戏'!$B$1:$BW$1000,64,FALSE)</f>
      </c>
      <c r="AI15" s="15">
        <f>VLOOKUP($A15,'多点轴游戏'!$B$1:$BW$1000,65,FALSE)</f>
      </c>
      <c r="AJ15" s="15">
        <f>VLOOKUP($A15,'多点轴游戏'!$B$1:$BW$1000,66,FALSE)</f>
      </c>
      <c r="AN15" s="15">
        <f>VLOOKUP($A15,'多点轴游戏'!$B$1:$BW$1000,67,FALSE)</f>
      </c>
      <c r="AO15" s="15">
        <f>VLOOKUP($A15,'多点轴游戏'!$B$1:$BW$1000,68,FALSE)</f>
      </c>
      <c r="AP15" s="15">
        <f>VLOOKUP($A15,'多点轴游戏'!$B$1:$BW$1000,69,FALSE)</f>
      </c>
      <c r="AQ15" s="15">
        <f>VLOOKUP($A15,'多点轴游戏'!$B$1:$BW$1000,70,FALSE)</f>
      </c>
      <c r="AR15" s="15">
        <f>VLOOKUP($A15,'多点轴游戏'!$B$1:$BW$1000,71,FALSE)</f>
      </c>
      <c r="AU15" s="15">
        <f>VLOOKUP($A15,'多点轴游戏'!$B$1:$BW$1000,72,FALSE)</f>
      </c>
      <c r="AV15" s="15">
        <f>VLOOKUP($A15,'多点轴游戏'!$B$1:$BW$1000,73,FALSE)</f>
      </c>
      <c r="BL15" s="15">
        <f>VLOOKUP($A15,'多点轴游戏'!$B$1:$BW$1000,74,FALSE)</f>
      </c>
      <c r="BM15" s="15" t="str">
        <v>[20,2]</v>
      </c>
    </row>
    <row customHeight="true" ht="15" r="16">
      <c r="A16" s="15">
        <v>13</v>
      </c>
      <c r="B16" s="15">
        <f>X16</f>
      </c>
      <c r="D16" s="15">
        <f>VLOOKUP($A16,'多点轴游戏'!$B$1:$BW$1000,40,FALSE)</f>
      </c>
      <c r="E16" s="15">
        <f>VLOOKUP($A16,'多点轴游戏'!$B$1:$BW$1000,41,FALSE)</f>
      </c>
      <c r="F16" s="15">
        <f>VLOOKUP($A16,'多点轴游戏'!$B$1:$BW$1000,42,FALSE)</f>
      </c>
      <c r="G16" s="15">
        <f>IF(VLOOKUP($A16,'多点轴游戏'!$B$1:$BW$1000,43,FALSE)=0,"",VLOOKUP($A16,'多点轴游戏'!$B$1:$BW$1000,43,FALSE))</f>
      </c>
      <c r="H16" s="15">
        <f>VLOOKUP($A16,'多点轴游戏'!$B$1:$BW$1000,44,FALSE)</f>
      </c>
      <c r="I16" s="15">
        <f>VLOOKUP($A16,'多点轴游戏'!$B$1:$BW$1000,45,FALSE)</f>
      </c>
      <c r="J16" s="15">
        <f>VLOOKUP($A16,'多点轴游戏'!$B$1:$BW$1000,46,FALSE)</f>
      </c>
      <c r="K16" s="15">
        <f>VLOOKUP($A16,'多点轴游戏'!$B$1:$BW$1000,47,FALSE)</f>
      </c>
      <c r="L16" s="15">
        <f>VLOOKUP($A16,'多点轴游戏'!$B$1:$BW$1000,48,FALSE)</f>
      </c>
      <c r="M16" s="15">
        <f>VLOOKUP($A16,'多点轴游戏'!$B$1:$BW$1000,49,FALSE)</f>
      </c>
      <c r="N16" s="15">
        <f>VLOOKUP($A16,'多点轴游戏'!$B$1:$BW$1000,50,FALSE)</f>
      </c>
      <c r="O16" s="15">
        <f>VLOOKUP($A16,'多点轴游戏'!$B$1:$BW$1000,51,FALSE)</f>
      </c>
      <c r="P16" s="15">
        <f>VLOOKUP($A16,'多点轴游戏'!$B$1:$BW$1000,52,FALSE)</f>
      </c>
      <c r="Q16" s="15">
        <f>VLOOKUP($A16,'多点轴游戏'!$B$1:$BW$1000,53,FALSE)</f>
      </c>
      <c r="R16" s="15">
        <f>VLOOKUP($A16,'多点轴游戏'!$B$1:$BW$1000,54,FALSE)</f>
      </c>
      <c r="S16" s="15">
        <f>VLOOKUP($A16,'多点轴游戏'!$B$1:$BW$1000,55,FALSE)</f>
      </c>
      <c r="T16" s="15">
        <f>VLOOKUP($A16,'多点轴游戏'!$B$1:$BW$1000,56,FALSE)</f>
      </c>
      <c r="X16" s="15">
        <f>VLOOKUP($A16,'多点轴游戏'!$B$1:$BW$1000,57,FALSE)</f>
      </c>
      <c r="Y16" s="15">
        <f>VLOOKUP($A16,'多点轴游戏'!$B$1:$BW$1000,58,FALSE)</f>
      </c>
      <c r="AA16" s="15">
        <f>VLOOKUP($A16,'多点轴游戏'!$B$1:$BW$1000,59,FALSE)</f>
      </c>
      <c r="AB16" s="15">
        <f>VLOOKUP($A16,'多点轴游戏'!$B$1:$BW$1000,60,FALSE)</f>
      </c>
      <c r="AC16" s="15">
        <f>VLOOKUP($A16,'多点轴游戏'!$B$1:$BW$1000,61,FALSE)</f>
      </c>
      <c r="AD16" s="15">
        <f>VLOOKUP($A16,'多点轴游戏'!$B$1:$BW$1000,62,FALSE)</f>
      </c>
      <c r="AE16" s="15">
        <f>VLOOKUP($A16,'多点轴游戏'!$B$1:$BW$1000,63,FALSE)</f>
      </c>
      <c r="AF16" s="15">
        <f>VLOOKUP($A16,'多点轴游戏'!$B$1:$BW$1000,64,FALSE)</f>
      </c>
      <c r="AI16" s="15">
        <f>VLOOKUP($A16,'多点轴游戏'!$B$1:$BW$1000,65,FALSE)</f>
      </c>
      <c r="AJ16" s="15">
        <f>VLOOKUP($A16,'多点轴游戏'!$B$1:$BW$1000,66,FALSE)</f>
      </c>
      <c r="AN16" s="15">
        <f>VLOOKUP($A16,'多点轴游戏'!$B$1:$BW$1000,67,FALSE)</f>
      </c>
      <c r="AO16" s="15">
        <f>VLOOKUP($A16,'多点轴游戏'!$B$1:$BW$1000,68,FALSE)</f>
      </c>
      <c r="AP16" s="15">
        <f>VLOOKUP($A16,'多点轴游戏'!$B$1:$BW$1000,69,FALSE)</f>
      </c>
      <c r="AQ16" s="15">
        <f>VLOOKUP($A16,'多点轴游戏'!$B$1:$BW$1000,70,FALSE)</f>
      </c>
      <c r="AR16" s="15">
        <f>VLOOKUP($A16,'多点轴游戏'!$B$1:$BW$1000,71,FALSE)</f>
      </c>
      <c r="AU16" s="15">
        <f>VLOOKUP($A16,'多点轴游戏'!$B$1:$BW$1000,72,FALSE)</f>
      </c>
      <c r="AV16" s="15">
        <f>VLOOKUP($A16,'多点轴游戏'!$B$1:$BW$1000,73,FALSE)</f>
      </c>
      <c r="BL16" s="15">
        <f>VLOOKUP($A16,'多点轴游戏'!$B$1:$BW$1000,74,FALSE)</f>
      </c>
      <c r="BM16" s="15" t="str">
        <v>[20,2]</v>
      </c>
    </row>
    <row customHeight="true" ht="15" r="17">
      <c r="A17" s="15">
        <v>14</v>
      </c>
      <c r="B17" s="15">
        <f>X17</f>
      </c>
      <c r="D17" s="15">
        <f>VLOOKUP($A17,'多点轴游戏'!$B$1:$BW$1000,40,FALSE)</f>
      </c>
      <c r="E17" s="15">
        <f>VLOOKUP($A17,'多点轴游戏'!$B$1:$BW$1000,41,FALSE)</f>
      </c>
      <c r="F17" s="15">
        <f>VLOOKUP($A17,'多点轴游戏'!$B$1:$BW$1000,42,FALSE)</f>
      </c>
      <c r="G17" s="15">
        <f>IF(VLOOKUP($A17,'多点轴游戏'!$B$1:$BW$1000,43,FALSE)=0,"",VLOOKUP($A17,'多点轴游戏'!$B$1:$BW$1000,43,FALSE))</f>
      </c>
      <c r="H17" s="15">
        <f>VLOOKUP($A17,'多点轴游戏'!$B$1:$BW$1000,44,FALSE)</f>
      </c>
      <c r="I17" s="15">
        <f>VLOOKUP($A17,'多点轴游戏'!$B$1:$BW$1000,45,FALSE)</f>
      </c>
      <c r="J17" s="15">
        <f>VLOOKUP($A17,'多点轴游戏'!$B$1:$BW$1000,46,FALSE)</f>
      </c>
      <c r="K17" s="15">
        <f>VLOOKUP($A17,'多点轴游戏'!$B$1:$BW$1000,47,FALSE)</f>
      </c>
      <c r="L17" s="15">
        <f>VLOOKUP($A17,'多点轴游戏'!$B$1:$BW$1000,48,FALSE)</f>
      </c>
      <c r="M17" s="15">
        <f>VLOOKUP($A17,'多点轴游戏'!$B$1:$BW$1000,49,FALSE)</f>
      </c>
      <c r="N17" s="15">
        <f>VLOOKUP($A17,'多点轴游戏'!$B$1:$BW$1000,50,FALSE)</f>
      </c>
      <c r="O17" s="15">
        <f>VLOOKUP($A17,'多点轴游戏'!$B$1:$BW$1000,51,FALSE)</f>
      </c>
      <c r="P17" s="15">
        <f>VLOOKUP($A17,'多点轴游戏'!$B$1:$BW$1000,52,FALSE)</f>
      </c>
      <c r="Q17" s="15">
        <f>VLOOKUP($A17,'多点轴游戏'!$B$1:$BW$1000,53,FALSE)</f>
      </c>
      <c r="R17" s="15">
        <f>VLOOKUP($A17,'多点轴游戏'!$B$1:$BW$1000,54,FALSE)</f>
      </c>
      <c r="S17" s="15">
        <f>VLOOKUP($A17,'多点轴游戏'!$B$1:$BW$1000,55,FALSE)</f>
      </c>
      <c r="T17" s="15">
        <f>VLOOKUP($A17,'多点轴游戏'!$B$1:$BW$1000,56,FALSE)</f>
      </c>
      <c r="X17" s="15">
        <f>VLOOKUP($A17,'多点轴游戏'!$B$1:$BW$1000,57,FALSE)</f>
      </c>
      <c r="Y17" s="15">
        <f>VLOOKUP($A17,'多点轴游戏'!$B$1:$BW$1000,58,FALSE)</f>
      </c>
      <c r="AA17" s="15">
        <f>VLOOKUP($A17,'多点轴游戏'!$B$1:$BW$1000,59,FALSE)</f>
      </c>
      <c r="AB17" s="15">
        <f>VLOOKUP($A17,'多点轴游戏'!$B$1:$BW$1000,60,FALSE)</f>
      </c>
      <c r="AC17" s="15">
        <f>VLOOKUP($A17,'多点轴游戏'!$B$1:$BW$1000,61,FALSE)</f>
      </c>
      <c r="AD17" s="15">
        <f>VLOOKUP($A17,'多点轴游戏'!$B$1:$BW$1000,62,FALSE)</f>
      </c>
      <c r="AE17" s="15">
        <f>VLOOKUP($A17,'多点轴游戏'!$B$1:$BW$1000,63,FALSE)</f>
      </c>
      <c r="AF17" s="15">
        <f>VLOOKUP($A17,'多点轴游戏'!$B$1:$BW$1000,64,FALSE)</f>
      </c>
      <c r="AI17" s="15">
        <f>VLOOKUP($A17,'多点轴游戏'!$B$1:$BW$1000,65,FALSE)</f>
      </c>
      <c r="AJ17" s="15">
        <f>VLOOKUP($A17,'多点轴游戏'!$B$1:$BW$1000,66,FALSE)</f>
      </c>
      <c r="AN17" s="15">
        <f>VLOOKUP($A17,'多点轴游戏'!$B$1:$BW$1000,67,FALSE)</f>
      </c>
      <c r="AO17" s="15">
        <f>VLOOKUP($A17,'多点轴游戏'!$B$1:$BW$1000,68,FALSE)</f>
      </c>
      <c r="AP17" s="15">
        <f>VLOOKUP($A17,'多点轴游戏'!$B$1:$BW$1000,69,FALSE)</f>
      </c>
      <c r="AQ17" s="15">
        <f>VLOOKUP($A17,'多点轴游戏'!$B$1:$BW$1000,70,FALSE)</f>
      </c>
      <c r="AR17" s="15">
        <f>VLOOKUP($A17,'多点轴游戏'!$B$1:$BW$1000,71,FALSE)</f>
      </c>
      <c r="AU17" s="15">
        <f>VLOOKUP($A17,'多点轴游戏'!$B$1:$BW$1000,72,FALSE)</f>
      </c>
      <c r="AV17" s="15">
        <f>VLOOKUP($A17,'多点轴游戏'!$B$1:$BW$1000,73,FALSE)</f>
      </c>
      <c r="BL17" s="15">
        <f>VLOOKUP($A17,'多点轴游戏'!$B$1:$BW$1000,74,FALSE)</f>
      </c>
      <c r="BM17" s="15" t="str">
        <v>[20,2]</v>
      </c>
    </row>
    <row customHeight="true" ht="15" r="18">
      <c r="A18" s="15">
        <v>15</v>
      </c>
      <c r="B18" s="15">
        <f>X18</f>
      </c>
      <c r="D18" s="15">
        <f>VLOOKUP($A18,'多点轴游戏'!$B$1:$BW$1000,40,FALSE)</f>
      </c>
      <c r="E18" s="15">
        <f>VLOOKUP($A18,'多点轴游戏'!$B$1:$BW$1000,41,FALSE)</f>
      </c>
      <c r="F18" s="15">
        <f>VLOOKUP($A18,'多点轴游戏'!$B$1:$BW$1000,42,FALSE)</f>
      </c>
      <c r="G18" s="15">
        <f>IF(VLOOKUP($A18,'多点轴游戏'!$B$1:$BW$1000,43,FALSE)=0,"",VLOOKUP($A18,'多点轴游戏'!$B$1:$BW$1000,43,FALSE))</f>
      </c>
      <c r="H18" s="15">
        <f>VLOOKUP($A18,'多点轴游戏'!$B$1:$BW$1000,44,FALSE)</f>
      </c>
      <c r="I18" s="15">
        <f>VLOOKUP($A18,'多点轴游戏'!$B$1:$BW$1000,45,FALSE)</f>
      </c>
      <c r="J18" s="15">
        <f>VLOOKUP($A18,'多点轴游戏'!$B$1:$BW$1000,46,FALSE)</f>
      </c>
      <c r="K18" s="15">
        <f>VLOOKUP($A18,'多点轴游戏'!$B$1:$BW$1000,47,FALSE)</f>
      </c>
      <c r="L18" s="15">
        <f>VLOOKUP($A18,'多点轴游戏'!$B$1:$BW$1000,48,FALSE)</f>
      </c>
      <c r="M18" s="15">
        <f>VLOOKUP($A18,'多点轴游戏'!$B$1:$BW$1000,49,FALSE)</f>
      </c>
      <c r="N18" s="15">
        <f>VLOOKUP($A18,'多点轴游戏'!$B$1:$BW$1000,50,FALSE)</f>
      </c>
      <c r="O18" s="15">
        <f>VLOOKUP($A18,'多点轴游戏'!$B$1:$BW$1000,51,FALSE)</f>
      </c>
      <c r="P18" s="15">
        <f>VLOOKUP($A18,'多点轴游戏'!$B$1:$BW$1000,52,FALSE)</f>
      </c>
      <c r="Q18" s="15">
        <f>VLOOKUP($A18,'多点轴游戏'!$B$1:$BW$1000,53,FALSE)</f>
      </c>
      <c r="R18" s="15">
        <f>VLOOKUP($A18,'多点轴游戏'!$B$1:$BW$1000,54,FALSE)</f>
      </c>
      <c r="S18" s="15">
        <f>VLOOKUP($A18,'多点轴游戏'!$B$1:$BW$1000,55,FALSE)</f>
      </c>
      <c r="T18" s="15">
        <f>VLOOKUP($A18,'多点轴游戏'!$B$1:$BW$1000,56,FALSE)</f>
      </c>
      <c r="X18" s="15">
        <f>VLOOKUP($A18,'多点轴游戏'!$B$1:$BW$1000,57,FALSE)</f>
      </c>
      <c r="Y18" s="15">
        <f>VLOOKUP($A18,'多点轴游戏'!$B$1:$BW$1000,58,FALSE)</f>
      </c>
      <c r="AA18" s="15">
        <f>VLOOKUP($A18,'多点轴游戏'!$B$1:$BW$1000,59,FALSE)</f>
      </c>
      <c r="AB18" s="15">
        <f>VLOOKUP($A18,'多点轴游戏'!$B$1:$BW$1000,60,FALSE)</f>
      </c>
      <c r="AC18" s="15">
        <f>VLOOKUP($A18,'多点轴游戏'!$B$1:$BW$1000,61,FALSE)</f>
      </c>
      <c r="AD18" s="15">
        <f>VLOOKUP($A18,'多点轴游戏'!$B$1:$BW$1000,62,FALSE)</f>
      </c>
      <c r="AE18" s="15">
        <f>VLOOKUP($A18,'多点轴游戏'!$B$1:$BW$1000,63,FALSE)</f>
      </c>
      <c r="AF18" s="15">
        <f>VLOOKUP($A18,'多点轴游戏'!$B$1:$BW$1000,64,FALSE)</f>
      </c>
      <c r="AI18" s="15">
        <f>VLOOKUP($A18,'多点轴游戏'!$B$1:$BW$1000,65,FALSE)</f>
      </c>
      <c r="AJ18" s="15">
        <f>VLOOKUP($A18,'多点轴游戏'!$B$1:$BW$1000,66,FALSE)</f>
      </c>
      <c r="AN18" s="15">
        <f>VLOOKUP($A18,'多点轴游戏'!$B$1:$BW$1000,67,FALSE)</f>
      </c>
      <c r="AO18" s="15">
        <f>VLOOKUP($A18,'多点轴游戏'!$B$1:$BW$1000,68,FALSE)</f>
      </c>
      <c r="AP18" s="15">
        <f>VLOOKUP($A18,'多点轴游戏'!$B$1:$BW$1000,69,FALSE)</f>
      </c>
      <c r="AQ18" s="15">
        <f>VLOOKUP($A18,'多点轴游戏'!$B$1:$BW$1000,70,FALSE)</f>
      </c>
      <c r="AR18" s="15">
        <f>VLOOKUP($A18,'多点轴游戏'!$B$1:$BW$1000,71,FALSE)</f>
      </c>
      <c r="AU18" s="15">
        <f>VLOOKUP($A18,'多点轴游戏'!$B$1:$BW$1000,72,FALSE)</f>
      </c>
      <c r="AV18" s="15">
        <f>VLOOKUP($A18,'多点轴游戏'!$B$1:$BW$1000,73,FALSE)</f>
      </c>
      <c r="BL18" s="15">
        <f>VLOOKUP($A18,'多点轴游戏'!$B$1:$BW$1000,74,FALSE)</f>
      </c>
      <c r="BM18" s="15" t="str">
        <v>[20,2]</v>
      </c>
    </row>
    <row customHeight="true" ht="15" r="19">
      <c r="A19" s="15">
        <v>16</v>
      </c>
      <c r="B19" s="15">
        <f>X19</f>
      </c>
      <c r="D19" s="15">
        <f>VLOOKUP($A19,'多点轴游戏'!$B$1:$BW$1000,40,FALSE)</f>
      </c>
      <c r="E19" s="15">
        <f>VLOOKUP($A19,'多点轴游戏'!$B$1:$BW$1000,41,FALSE)</f>
      </c>
      <c r="F19" s="15">
        <f>VLOOKUP($A19,'多点轴游戏'!$B$1:$BW$1000,42,FALSE)</f>
      </c>
      <c r="G19" s="15">
        <f>IF(VLOOKUP($A19,'多点轴游戏'!$B$1:$BW$1000,43,FALSE)=0,"",VLOOKUP($A19,'多点轴游戏'!$B$1:$BW$1000,43,FALSE))</f>
      </c>
      <c r="H19" s="15">
        <f>VLOOKUP($A19,'多点轴游戏'!$B$1:$BW$1000,44,FALSE)</f>
      </c>
      <c r="I19" s="15">
        <f>VLOOKUP($A19,'多点轴游戏'!$B$1:$BW$1000,45,FALSE)</f>
      </c>
      <c r="J19" s="15">
        <f>VLOOKUP($A19,'多点轴游戏'!$B$1:$BW$1000,46,FALSE)</f>
      </c>
      <c r="K19" s="15">
        <f>VLOOKUP($A19,'多点轴游戏'!$B$1:$BW$1000,47,FALSE)</f>
      </c>
      <c r="L19" s="15">
        <f>VLOOKUP($A19,'多点轴游戏'!$B$1:$BW$1000,48,FALSE)</f>
      </c>
      <c r="M19" s="15">
        <f>VLOOKUP($A19,'多点轴游戏'!$B$1:$BW$1000,49,FALSE)</f>
      </c>
      <c r="N19" s="15">
        <f>VLOOKUP($A19,'多点轴游戏'!$B$1:$BW$1000,50,FALSE)</f>
      </c>
      <c r="O19" s="15">
        <f>VLOOKUP($A19,'多点轴游戏'!$B$1:$BW$1000,51,FALSE)</f>
      </c>
      <c r="P19" s="15">
        <f>VLOOKUP($A19,'多点轴游戏'!$B$1:$BW$1000,52,FALSE)</f>
      </c>
      <c r="Q19" s="15">
        <f>VLOOKUP($A19,'多点轴游戏'!$B$1:$BW$1000,53,FALSE)</f>
      </c>
      <c r="R19" s="15">
        <f>VLOOKUP($A19,'多点轴游戏'!$B$1:$BW$1000,54,FALSE)</f>
      </c>
      <c r="S19" s="15">
        <f>VLOOKUP($A19,'多点轴游戏'!$B$1:$BW$1000,55,FALSE)</f>
      </c>
      <c r="T19" s="15">
        <f>VLOOKUP($A19,'多点轴游戏'!$B$1:$BW$1000,56,FALSE)</f>
      </c>
      <c r="X19" s="15">
        <f>VLOOKUP($A19,'多点轴游戏'!$B$1:$BW$1000,57,FALSE)</f>
      </c>
      <c r="Y19" s="15">
        <f>VLOOKUP($A19,'多点轴游戏'!$B$1:$BW$1000,58,FALSE)</f>
      </c>
      <c r="AA19" s="15">
        <f>VLOOKUP($A19,'多点轴游戏'!$B$1:$BW$1000,59,FALSE)</f>
      </c>
      <c r="AB19" s="15">
        <f>VLOOKUP($A19,'多点轴游戏'!$B$1:$BW$1000,60,FALSE)</f>
      </c>
      <c r="AC19" s="15">
        <f>VLOOKUP($A19,'多点轴游戏'!$B$1:$BW$1000,61,FALSE)</f>
      </c>
      <c r="AD19" s="15">
        <f>VLOOKUP($A19,'多点轴游戏'!$B$1:$BW$1000,62,FALSE)</f>
      </c>
      <c r="AE19" s="15">
        <f>VLOOKUP($A19,'多点轴游戏'!$B$1:$BW$1000,63,FALSE)</f>
      </c>
      <c r="AF19" s="15">
        <f>VLOOKUP($A19,'多点轴游戏'!$B$1:$BW$1000,64,FALSE)</f>
      </c>
      <c r="AI19" s="15">
        <f>VLOOKUP($A19,'多点轴游戏'!$B$1:$BW$1000,65,FALSE)</f>
      </c>
      <c r="AJ19" s="15">
        <f>VLOOKUP($A19,'多点轴游戏'!$B$1:$BW$1000,66,FALSE)</f>
      </c>
      <c r="AN19" s="15">
        <f>VLOOKUP($A19,'多点轴游戏'!$B$1:$BW$1000,67,FALSE)</f>
      </c>
      <c r="AO19" s="15">
        <f>VLOOKUP($A19,'多点轴游戏'!$B$1:$BW$1000,68,FALSE)</f>
      </c>
      <c r="AP19" s="15">
        <f>VLOOKUP($A19,'多点轴游戏'!$B$1:$BW$1000,69,FALSE)</f>
      </c>
      <c r="AQ19" s="15">
        <f>VLOOKUP($A19,'多点轴游戏'!$B$1:$BW$1000,70,FALSE)</f>
      </c>
      <c r="AR19" s="15">
        <f>VLOOKUP($A19,'多点轴游戏'!$B$1:$BW$1000,71,FALSE)</f>
      </c>
      <c r="AU19" s="15">
        <f>VLOOKUP($A19,'多点轴游戏'!$B$1:$BW$1000,72,FALSE)</f>
      </c>
      <c r="AV19" s="15">
        <f>VLOOKUP($A19,'多点轴游戏'!$B$1:$BW$1000,73,FALSE)</f>
      </c>
      <c r="BL19" s="15">
        <f>VLOOKUP($A19,'多点轴游戏'!$B$1:$BW$1000,74,FALSE)</f>
      </c>
      <c r="BM19" s="15" t="str">
        <v>[20,2]</v>
      </c>
    </row>
    <row customHeight="true" ht="15" r="20">
      <c r="A20" s="15">
        <v>17</v>
      </c>
      <c r="B20" s="15">
        <f>X20</f>
      </c>
      <c r="D20" s="15">
        <f>VLOOKUP($A20,'多点轴游戏'!$B$1:$BW$1000,40,FALSE)</f>
      </c>
      <c r="E20" s="15">
        <f>VLOOKUP($A20,'多点轴游戏'!$B$1:$BW$1000,41,FALSE)</f>
      </c>
      <c r="F20" s="15">
        <f>VLOOKUP($A20,'多点轴游戏'!$B$1:$BW$1000,42,FALSE)</f>
      </c>
      <c r="G20" s="15">
        <f>IF(VLOOKUP($A20,'多点轴游戏'!$B$1:$BW$1000,43,FALSE)=0,"",VLOOKUP($A20,'多点轴游戏'!$B$1:$BW$1000,43,FALSE))</f>
      </c>
      <c r="H20" s="15">
        <f>VLOOKUP($A20,'多点轴游戏'!$B$1:$BW$1000,44,FALSE)</f>
      </c>
      <c r="I20" s="15">
        <f>VLOOKUP($A20,'多点轴游戏'!$B$1:$BW$1000,45,FALSE)</f>
      </c>
      <c r="J20" s="15">
        <f>VLOOKUP($A20,'多点轴游戏'!$B$1:$BW$1000,46,FALSE)</f>
      </c>
      <c r="K20" s="15">
        <f>VLOOKUP($A20,'多点轴游戏'!$B$1:$BW$1000,47,FALSE)</f>
      </c>
      <c r="L20" s="15">
        <f>VLOOKUP($A20,'多点轴游戏'!$B$1:$BW$1000,48,FALSE)</f>
      </c>
      <c r="M20" s="15">
        <f>VLOOKUP($A20,'多点轴游戏'!$B$1:$BW$1000,49,FALSE)</f>
      </c>
      <c r="N20" s="15">
        <f>VLOOKUP($A20,'多点轴游戏'!$B$1:$BW$1000,50,FALSE)</f>
      </c>
      <c r="O20" s="15">
        <f>VLOOKUP($A20,'多点轴游戏'!$B$1:$BW$1000,51,FALSE)</f>
      </c>
      <c r="P20" s="15">
        <f>VLOOKUP($A20,'多点轴游戏'!$B$1:$BW$1000,52,FALSE)</f>
      </c>
      <c r="Q20" s="15">
        <f>VLOOKUP($A20,'多点轴游戏'!$B$1:$BW$1000,53,FALSE)</f>
      </c>
      <c r="R20" s="15">
        <f>VLOOKUP($A20,'多点轴游戏'!$B$1:$BW$1000,54,FALSE)</f>
      </c>
      <c r="S20" s="15">
        <f>VLOOKUP($A20,'多点轴游戏'!$B$1:$BW$1000,55,FALSE)</f>
      </c>
      <c r="T20" s="15">
        <f>VLOOKUP($A20,'多点轴游戏'!$B$1:$BW$1000,56,FALSE)</f>
      </c>
      <c r="X20" s="15">
        <f>VLOOKUP($A20,'多点轴游戏'!$B$1:$BW$1000,57,FALSE)</f>
      </c>
      <c r="Y20" s="15">
        <f>VLOOKUP($A20,'多点轴游戏'!$B$1:$BW$1000,58,FALSE)</f>
      </c>
      <c r="AA20" s="15">
        <f>VLOOKUP($A20,'多点轴游戏'!$B$1:$BW$1000,59,FALSE)</f>
      </c>
      <c r="AB20" s="15">
        <f>VLOOKUP($A20,'多点轴游戏'!$B$1:$BW$1000,60,FALSE)</f>
      </c>
      <c r="AC20" s="15">
        <f>VLOOKUP($A20,'多点轴游戏'!$B$1:$BW$1000,61,FALSE)</f>
      </c>
      <c r="AD20" s="15">
        <f>VLOOKUP($A20,'多点轴游戏'!$B$1:$BW$1000,62,FALSE)</f>
      </c>
      <c r="AE20" s="15">
        <f>VLOOKUP($A20,'多点轴游戏'!$B$1:$BW$1000,63,FALSE)</f>
      </c>
      <c r="AF20" s="15">
        <f>VLOOKUP($A20,'多点轴游戏'!$B$1:$BW$1000,64,FALSE)</f>
      </c>
      <c r="AI20" s="15">
        <f>VLOOKUP($A20,'多点轴游戏'!$B$1:$BW$1000,65,FALSE)</f>
      </c>
      <c r="AJ20" s="15">
        <f>VLOOKUP($A20,'多点轴游戏'!$B$1:$BW$1000,66,FALSE)</f>
      </c>
      <c r="AN20" s="15">
        <f>VLOOKUP($A20,'多点轴游戏'!$B$1:$BW$1000,67,FALSE)</f>
      </c>
      <c r="AO20" s="15">
        <f>VLOOKUP($A20,'多点轴游戏'!$B$1:$BW$1000,68,FALSE)</f>
      </c>
      <c r="AP20" s="15">
        <f>VLOOKUP($A20,'多点轴游戏'!$B$1:$BW$1000,69,FALSE)</f>
      </c>
      <c r="AQ20" s="15">
        <f>VLOOKUP($A20,'多点轴游戏'!$B$1:$BW$1000,70,FALSE)</f>
      </c>
      <c r="AR20" s="15">
        <f>VLOOKUP($A20,'多点轴游戏'!$B$1:$BW$1000,71,FALSE)</f>
      </c>
      <c r="AU20" s="15">
        <f>VLOOKUP($A20,'多点轴游戏'!$B$1:$BW$1000,72,FALSE)</f>
      </c>
      <c r="AV20" s="15">
        <f>VLOOKUP($A20,'多点轴游戏'!$B$1:$BW$1000,73,FALSE)</f>
      </c>
      <c r="BL20" s="15">
        <f>VLOOKUP($A20,'多点轴游戏'!$B$1:$BW$1000,74,FALSE)</f>
      </c>
      <c r="BM20" s="15" t="str">
        <v>[20,2]</v>
      </c>
    </row>
    <row customHeight="true" ht="15" r="21">
      <c r="A21" s="15">
        <v>18</v>
      </c>
      <c r="B21" s="15">
        <f>X21</f>
      </c>
      <c r="D21" s="15">
        <f>VLOOKUP($A21,'多点轴游戏'!$B$1:$BW$1000,40,FALSE)</f>
      </c>
      <c r="E21" s="15">
        <f>VLOOKUP($A21,'多点轴游戏'!$B$1:$BW$1000,41,FALSE)</f>
      </c>
      <c r="F21" s="15">
        <f>VLOOKUP($A21,'多点轴游戏'!$B$1:$BW$1000,42,FALSE)</f>
      </c>
      <c r="G21" s="15">
        <f>IF(VLOOKUP($A21,'多点轴游戏'!$B$1:$BW$1000,43,FALSE)=0,"",VLOOKUP($A21,'多点轴游戏'!$B$1:$BW$1000,43,FALSE))</f>
      </c>
      <c r="H21" s="15">
        <f>VLOOKUP($A21,'多点轴游戏'!$B$1:$BW$1000,44,FALSE)</f>
      </c>
      <c r="I21" s="15">
        <f>VLOOKUP($A21,'多点轴游戏'!$B$1:$BW$1000,45,FALSE)</f>
      </c>
      <c r="J21" s="15">
        <f>VLOOKUP($A21,'多点轴游戏'!$B$1:$BW$1000,46,FALSE)</f>
      </c>
      <c r="K21" s="15">
        <f>VLOOKUP($A21,'多点轴游戏'!$B$1:$BW$1000,47,FALSE)</f>
      </c>
      <c r="L21" s="15">
        <f>VLOOKUP($A21,'多点轴游戏'!$B$1:$BW$1000,48,FALSE)</f>
      </c>
      <c r="M21" s="15">
        <f>VLOOKUP($A21,'多点轴游戏'!$B$1:$BW$1000,49,FALSE)</f>
      </c>
      <c r="N21" s="15">
        <f>VLOOKUP($A21,'多点轴游戏'!$B$1:$BW$1000,50,FALSE)</f>
      </c>
      <c r="O21" s="15">
        <f>VLOOKUP($A21,'多点轴游戏'!$B$1:$BW$1000,51,FALSE)</f>
      </c>
      <c r="P21" s="15">
        <f>VLOOKUP($A21,'多点轴游戏'!$B$1:$BW$1000,52,FALSE)</f>
      </c>
      <c r="Q21" s="15">
        <f>VLOOKUP($A21,'多点轴游戏'!$B$1:$BW$1000,53,FALSE)</f>
      </c>
      <c r="R21" s="15">
        <f>VLOOKUP($A21,'多点轴游戏'!$B$1:$BW$1000,54,FALSE)</f>
      </c>
      <c r="S21" s="15">
        <f>VLOOKUP($A21,'多点轴游戏'!$B$1:$BW$1000,55,FALSE)</f>
      </c>
      <c r="T21" s="15">
        <f>VLOOKUP($A21,'多点轴游戏'!$B$1:$BW$1000,56,FALSE)</f>
      </c>
      <c r="X21" s="15">
        <f>VLOOKUP($A21,'多点轴游戏'!$B$1:$BW$1000,57,FALSE)</f>
      </c>
      <c r="Y21" s="15">
        <f>VLOOKUP($A21,'多点轴游戏'!$B$1:$BW$1000,58,FALSE)</f>
      </c>
      <c r="AA21" s="15">
        <f>VLOOKUP($A21,'多点轴游戏'!$B$1:$BW$1000,59,FALSE)</f>
      </c>
      <c r="AB21" s="15">
        <f>VLOOKUP($A21,'多点轴游戏'!$B$1:$BW$1000,60,FALSE)</f>
      </c>
      <c r="AC21" s="15">
        <f>VLOOKUP($A21,'多点轴游戏'!$B$1:$BW$1000,61,FALSE)</f>
      </c>
      <c r="AD21" s="15">
        <f>VLOOKUP($A21,'多点轴游戏'!$B$1:$BW$1000,62,FALSE)</f>
      </c>
      <c r="AE21" s="15">
        <f>VLOOKUP($A21,'多点轴游戏'!$B$1:$BW$1000,63,FALSE)</f>
      </c>
      <c r="AF21" s="15">
        <f>VLOOKUP($A21,'多点轴游戏'!$B$1:$BW$1000,64,FALSE)</f>
      </c>
      <c r="AI21" s="15">
        <f>VLOOKUP($A21,'多点轴游戏'!$B$1:$BW$1000,65,FALSE)</f>
      </c>
      <c r="AJ21" s="15">
        <f>VLOOKUP($A21,'多点轴游戏'!$B$1:$BW$1000,66,FALSE)</f>
      </c>
      <c r="AN21" s="15">
        <f>VLOOKUP($A21,'多点轴游戏'!$B$1:$BW$1000,67,FALSE)</f>
      </c>
      <c r="AO21" s="15">
        <f>VLOOKUP($A21,'多点轴游戏'!$B$1:$BW$1000,68,FALSE)</f>
      </c>
      <c r="AP21" s="15">
        <f>VLOOKUP($A21,'多点轴游戏'!$B$1:$BW$1000,69,FALSE)</f>
      </c>
      <c r="AQ21" s="15">
        <f>VLOOKUP($A21,'多点轴游戏'!$B$1:$BW$1000,70,FALSE)</f>
      </c>
      <c r="AR21" s="15">
        <f>VLOOKUP($A21,'多点轴游戏'!$B$1:$BW$1000,71,FALSE)</f>
      </c>
      <c r="AU21" s="15">
        <f>VLOOKUP($A21,'多点轴游戏'!$B$1:$BW$1000,72,FALSE)</f>
      </c>
      <c r="AV21" s="15">
        <f>VLOOKUP($A21,'多点轴游戏'!$B$1:$BW$1000,73,FALSE)</f>
      </c>
      <c r="BL21" s="15">
        <f>VLOOKUP($A21,'多点轴游戏'!$B$1:$BW$1000,74,FALSE)</f>
      </c>
      <c r="BM21" s="15" t="str">
        <v>[20,2]</v>
      </c>
    </row>
    <row customHeight="true" ht="15" r="22">
      <c r="A22" s="15">
        <v>19</v>
      </c>
      <c r="B22" s="15">
        <f>X22</f>
      </c>
      <c r="D22" s="15">
        <f>VLOOKUP($A22,'多点轴游戏'!$B$1:$BW$1000,40,FALSE)</f>
      </c>
      <c r="E22" s="15">
        <f>VLOOKUP($A22,'多点轴游戏'!$B$1:$BW$1000,41,FALSE)</f>
      </c>
      <c r="F22" s="15">
        <f>VLOOKUP($A22,'多点轴游戏'!$B$1:$BW$1000,42,FALSE)</f>
      </c>
      <c r="G22" s="15">
        <f>IF(VLOOKUP($A22,'多点轴游戏'!$B$1:$BW$1000,43,FALSE)=0,"",VLOOKUP($A22,'多点轴游戏'!$B$1:$BW$1000,43,FALSE))</f>
      </c>
      <c r="H22" s="15">
        <f>VLOOKUP($A22,'多点轴游戏'!$B$1:$BW$1000,44,FALSE)</f>
      </c>
      <c r="I22" s="15">
        <f>VLOOKUP($A22,'多点轴游戏'!$B$1:$BW$1000,45,FALSE)</f>
      </c>
      <c r="J22" s="15">
        <f>VLOOKUP($A22,'多点轴游戏'!$B$1:$BW$1000,46,FALSE)</f>
      </c>
      <c r="K22" s="15">
        <f>VLOOKUP($A22,'多点轴游戏'!$B$1:$BW$1000,47,FALSE)</f>
      </c>
      <c r="L22" s="15">
        <f>VLOOKUP($A22,'多点轴游戏'!$B$1:$BW$1000,48,FALSE)</f>
      </c>
      <c r="M22" s="15">
        <f>VLOOKUP($A22,'多点轴游戏'!$B$1:$BW$1000,49,FALSE)</f>
      </c>
      <c r="N22" s="15">
        <f>VLOOKUP($A22,'多点轴游戏'!$B$1:$BW$1000,50,FALSE)</f>
      </c>
      <c r="O22" s="15">
        <f>VLOOKUP($A22,'多点轴游戏'!$B$1:$BW$1000,51,FALSE)</f>
      </c>
      <c r="P22" s="15">
        <f>VLOOKUP($A22,'多点轴游戏'!$B$1:$BW$1000,52,FALSE)</f>
      </c>
      <c r="Q22" s="15">
        <f>VLOOKUP($A22,'多点轴游戏'!$B$1:$BW$1000,53,FALSE)</f>
      </c>
      <c r="R22" s="15">
        <f>VLOOKUP($A22,'多点轴游戏'!$B$1:$BW$1000,54,FALSE)</f>
      </c>
      <c r="S22" s="15">
        <f>VLOOKUP($A22,'多点轴游戏'!$B$1:$BW$1000,55,FALSE)</f>
      </c>
      <c r="T22" s="15">
        <f>VLOOKUP($A22,'多点轴游戏'!$B$1:$BW$1000,56,FALSE)</f>
      </c>
      <c r="X22" s="15">
        <f>VLOOKUP($A22,'多点轴游戏'!$B$1:$BW$1000,57,FALSE)</f>
      </c>
      <c r="Y22" s="15">
        <f>VLOOKUP($A22,'多点轴游戏'!$B$1:$BW$1000,58,FALSE)</f>
      </c>
      <c r="AA22" s="15">
        <f>VLOOKUP($A22,'多点轴游戏'!$B$1:$BW$1000,59,FALSE)</f>
      </c>
      <c r="AB22" s="15">
        <f>VLOOKUP($A22,'多点轴游戏'!$B$1:$BW$1000,60,FALSE)</f>
      </c>
      <c r="AC22" s="15">
        <f>VLOOKUP($A22,'多点轴游戏'!$B$1:$BW$1000,61,FALSE)</f>
      </c>
      <c r="AD22" s="15">
        <f>VLOOKUP($A22,'多点轴游戏'!$B$1:$BW$1000,62,FALSE)</f>
      </c>
      <c r="AE22" s="15">
        <f>VLOOKUP($A22,'多点轴游戏'!$B$1:$BW$1000,63,FALSE)</f>
      </c>
      <c r="AF22" s="15">
        <f>VLOOKUP($A22,'多点轴游戏'!$B$1:$BW$1000,64,FALSE)</f>
      </c>
      <c r="AI22" s="15">
        <f>VLOOKUP($A22,'多点轴游戏'!$B$1:$BW$1000,65,FALSE)</f>
      </c>
      <c r="AJ22" s="15">
        <f>VLOOKUP($A22,'多点轴游戏'!$B$1:$BW$1000,66,FALSE)</f>
      </c>
      <c r="AN22" s="15">
        <f>VLOOKUP($A22,'多点轴游戏'!$B$1:$BW$1000,67,FALSE)</f>
      </c>
      <c r="AO22" s="15">
        <f>VLOOKUP($A22,'多点轴游戏'!$B$1:$BW$1000,68,FALSE)</f>
      </c>
      <c r="AP22" s="15">
        <f>VLOOKUP($A22,'多点轴游戏'!$B$1:$BW$1000,69,FALSE)</f>
      </c>
      <c r="AQ22" s="15">
        <f>VLOOKUP($A22,'多点轴游戏'!$B$1:$BW$1000,70,FALSE)</f>
      </c>
      <c r="AR22" s="15">
        <f>VLOOKUP($A22,'多点轴游戏'!$B$1:$BW$1000,71,FALSE)</f>
      </c>
      <c r="AU22" s="15">
        <f>VLOOKUP($A22,'多点轴游戏'!$B$1:$BW$1000,72,FALSE)</f>
      </c>
      <c r="AV22" s="15">
        <f>VLOOKUP($A22,'多点轴游戏'!$B$1:$BW$1000,73,FALSE)</f>
      </c>
      <c r="BL22" s="15">
        <f>VLOOKUP($A22,'多点轴游戏'!$B$1:$BW$1000,74,FALSE)</f>
      </c>
      <c r="BM22" s="15" t="str">
        <v>[20,2]</v>
      </c>
    </row>
  </sheetData>
</worksheet>
</file>

<file path=xl/worksheets/sheet4.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tabColor rgb="FFD9F3FD"/>
    <outlinePr summaryBelow="false" summaryRight="false"/>
  </sheetPr>
  <dimension ref="A1"/>
  <sheetViews>
    <sheetView showGridLines="true" workbookViewId="0"/>
  </sheetViews>
  <sheetFormatPr defaultColWidth="14" defaultRowHeight="19"/>
  <cols>
    <col collapsed="false" customWidth="true" hidden="false" max="1" min="1" style="0" width="15"/>
    <col collapsed="false" customWidth="true" hidden="false" max="2" min="2" style="0" width="15"/>
    <col collapsed="false" customWidth="true" hidden="false" max="3" min="3" style="0" width="15"/>
    <col collapsed="false" customWidth="true" hidden="false" max="4" min="4" style="0" width="15"/>
    <col collapsed="false" customWidth="true" hidden="false" max="5" min="5" style="0" width="15"/>
    <col collapsed="false" customWidth="true" hidden="false" max="6" min="6" style="0" width="15"/>
    <col collapsed="false" customWidth="true" hidden="false" max="7" min="7" style="0" width="15"/>
    <col collapsed="false" customWidth="true" hidden="false" max="8" min="8" style="0" width="15"/>
    <col collapsed="false" customWidth="true" hidden="false" max="9" min="9" style="0" width="15"/>
    <col collapsed="false" customWidth="true" hidden="false" max="10" min="10" style="0" width="15"/>
    <col collapsed="false" customWidth="true" hidden="false" max="11" min="11" style="0" width="15"/>
    <col collapsed="false" customWidth="true" hidden="false" max="12" min="12" style="0" width="15"/>
    <col collapsed="false" customWidth="true" hidden="false" max="13" min="13" style="0" width="15"/>
    <col collapsed="false" customWidth="true" hidden="false" max="14" min="14" style="0" width="15"/>
    <col collapsed="false" customWidth="true" hidden="false" max="15" min="15" style="0" width="15"/>
    <col collapsed="false" customWidth="true" hidden="false" max="16" min="16" style="0" width="15"/>
    <col collapsed="false" customWidth="true" hidden="false" max="17" min="17" style="0" width="15"/>
    <col collapsed="false" customWidth="true" hidden="false" max="18" min="18" style="0" width="15"/>
    <col collapsed="false" customWidth="true" hidden="false" max="19" min="19" style="0" width="15"/>
    <col collapsed="false" customWidth="true" hidden="false" max="20" min="20" style="0" width="15"/>
    <col collapsed="false" customWidth="true" hidden="false" max="21" min="21" style="0" width="15"/>
    <col collapsed="false" customWidth="true" hidden="false" max="22" min="22" style="0" width="15"/>
    <col collapsed="false" customWidth="true" hidden="false" max="23" min="23" style="0" width="15"/>
    <col collapsed="false" customWidth="true" hidden="false" max="24" min="24" style="0" width="15"/>
    <col collapsed="false" customWidth="true" hidden="false" max="25" min="25" style="0" width="15"/>
    <col collapsed="false" customWidth="true" hidden="false" max="26" min="26" style="0" width="15"/>
    <col collapsed="false" customWidth="true" hidden="false" max="27" min="27" style="0" width="15"/>
  </cols>
  <sheetData>
    <row customHeight="true" ht="15" r="1">
      <c r="A1" s="67" t="str">
        <v>表说明</v>
      </c>
      <c r="B1" s="70" t="str"/>
      <c r="C1" s="67"/>
      <c r="D1" s="67"/>
      <c r="E1" s="67"/>
      <c r="F1" s="67"/>
      <c r="G1" s="67"/>
      <c r="H1" s="67"/>
      <c r="I1" s="67"/>
      <c r="J1" s="67"/>
      <c r="K1" s="67"/>
      <c r="L1" s="67"/>
      <c r="M1" s="67"/>
      <c r="N1" s="67"/>
      <c r="O1" s="67"/>
      <c r="P1" s="67"/>
      <c r="Q1" s="67"/>
      <c r="R1" s="67"/>
      <c r="S1" s="67"/>
      <c r="T1" s="67"/>
      <c r="U1" s="67"/>
      <c r="V1" s="67"/>
      <c r="W1" s="67"/>
      <c r="X1" s="67"/>
      <c r="Y1" s="67"/>
      <c r="Z1" s="67"/>
      <c r="AA1" s="67"/>
    </row>
    <row customHeight="true" ht="15" r="2">
      <c r="A2" s="67" t="str">
        <v>id</v>
      </c>
      <c r="B2" s="67" t="str">
        <v>name</v>
      </c>
      <c r="C2" s="67" t="str">
        <v>icon</v>
      </c>
      <c r="D2" s="67" t="str">
        <v>int1</v>
      </c>
      <c r="E2" s="67" t="str">
        <v>int2</v>
      </c>
      <c r="F2" s="67" t="str">
        <v>int3</v>
      </c>
      <c r="G2" s="67" t="str">
        <v>str1</v>
      </c>
      <c r="H2" s="67" t="str">
        <v>str2</v>
      </c>
      <c r="I2" s="67" t="str">
        <v>str3</v>
      </c>
      <c r="J2" s="67" t="str">
        <v>str4</v>
      </c>
      <c r="K2" s="67" t="str">
        <v>str5</v>
      </c>
      <c r="L2" s="67" t="str">
        <v>str6</v>
      </c>
      <c r="M2" s="67" t="str">
        <v>str7</v>
      </c>
      <c r="N2" s="67" t="str">
        <v>str8</v>
      </c>
      <c r="O2" s="67" t="str">
        <v>str9</v>
      </c>
      <c r="P2" s="67" t="str">
        <v>str10</v>
      </c>
      <c r="Q2" s="67" t="str">
        <v>str11</v>
      </c>
      <c r="R2" s="67" t="str">
        <v>str12</v>
      </c>
      <c r="S2" s="67" t="str">
        <v>str13</v>
      </c>
      <c r="T2" s="67" t="str">
        <v>str14</v>
      </c>
      <c r="U2" s="67" t="str">
        <v>str15</v>
      </c>
      <c r="V2" s="67" t="str">
        <v>list1</v>
      </c>
      <c r="W2" s="67" t="str">
        <v>list2</v>
      </c>
      <c r="X2" s="67" t="str">
        <v>list3</v>
      </c>
      <c r="Y2" s="67" t="str">
        <v>list4</v>
      </c>
      <c r="Z2" s="67" t="str">
        <v>list5</v>
      </c>
      <c r="AA2" s="67" t="str">
        <v>obj1</v>
      </c>
    </row>
    <row customHeight="true" ht="72" r="3">
      <c r="A3" s="67" t="str">
        <v>编号</v>
      </c>
      <c r="B3" s="67" t="str">
        <v>名称</v>
      </c>
      <c r="C3" s="67" t="str">
        <v>图标</v>
      </c>
      <c r="D3" s="67" t="str">
        <v>PointSpeed(命中后指针速度变化比例）</v>
      </c>
      <c r="E3" s="67" t="str">
        <v>IsStartShow(初始隐藏: '0'=不隐藏 '1'=隐藏 )</v>
      </c>
      <c r="F3" s="67" t="str"/>
      <c r="G3" s="67" t="str">
        <v>ClickAreaId(自己Id)</v>
      </c>
      <c r="H3" s="67" t="str">
        <v>ClickName(暂时无用)</v>
      </c>
      <c r="I3" s="67" t="str">
        <v>AreaHengX([横轴]区域位置-坐标x)</v>
      </c>
      <c r="J3" s="67" t="str">
        <v>AreaHengXWidth([横轴]区域宽度)</v>
      </c>
      <c r="K3" s="67" t="str">
        <v>AreaCircleAngle([圆盘]区域位置-角度(0~360))</v>
      </c>
      <c r="L3" s="67" t="str">
        <v>AreaCircleAChange([圆盘]区域宽度-角度(顺时针))</v>
      </c>
      <c r="M3" s="67"/>
      <c r="N3" s="67" t="str">
        <v>AreaColor(区域颜色)</v>
      </c>
      <c r="O3" s="67" t="str"/>
      <c r="P3" s="67" t="str"/>
      <c r="Q3" s="67" t="str"/>
      <c r="R3" s="67" t="str"/>
      <c r="S3" s="67" t="str"/>
      <c r="T3" s="67" t="str"/>
      <c r="U3" s="67" t="str"/>
      <c r="V3" s="67" t="str">
        <v>HitScore(命中得分数-区间随机:[5,10])</v>
      </c>
      <c r="W3" s="67" t="str">
        <v>NoHitScore(失误扣分数-区间随机::[10,10])</v>
      </c>
      <c r="X3" s="67" t="str">
        <v>DisplayAreaIdsTrigger(触发后显示的区域ID列表)</v>
      </c>
      <c r="Y3" s="67" t="str"/>
      <c r="Z3" s="67" t="str"/>
      <c r="AA3" s="67" t="str"/>
    </row>
    <row customHeight="true" ht="15" r="4">
      <c r="A4" s="15">
        <v>1</v>
      </c>
      <c r="B4" s="15">
        <f>G4</f>
      </c>
      <c r="D4" s="15">
        <f>VLOOKUP($A4,'多点轴游戏'!$C$1:$P$1000,14,FALSE)</f>
      </c>
      <c r="E4" s="15">
        <f>IF(VLOOKUP($G4,'多点轴游戏'!$G$1:$P$1000,6,FALSE)="显示",0,1)</f>
      </c>
      <c r="G4" s="15">
        <f>VLOOKUP($A4,'多点轴游戏'!$C$1:$P$1000,5,FALSE)</f>
      </c>
      <c r="I4" s="15">
        <f>IF(INDEX('多点轴游戏'!$D$1:$D$1000,MATCH($G4,'多点轴游戏'!$G$1:$G$1000,0),1)="横轴",VLOOKUP($G4,'多点轴游戏'!$G$1:$P$1000,4,FALSE),"")</f>
      </c>
      <c r="J4" s="15">
        <f>IF(INDEX('多点轴游戏'!$D$1:$D$1000,MATCH($G4,'多点轴游戏'!$G$1:$G$1000,0),1)="横轴",VLOOKUP($G4,'多点轴游戏'!$G$1:$P$1000,5,FALSE),"")</f>
      </c>
      <c r="K4" s="15">
        <f>IF(INDEX('多点轴游戏'!$D$1:$D$1000,MATCH($G4,'多点轴游戏'!$G$1:$G$1000,0),1)="圆盘",VLOOKUP($G4,'多点轴游戏'!$G$1:$P$1000,4,FALSE),"")</f>
      </c>
      <c r="L4" s="15">
        <f>IF(INDEX('多点轴游戏'!$D$1:$D$1000,MATCH($G4,'多点轴游戏'!$G$1:$G$1000,0),1)="圆盘",VLOOKUP($G4,'多点轴游戏'!$G$1:$P$1000,5,FALSE),"")</f>
      </c>
      <c r="N4" s="15">
        <f>VLOOKUP($G4,'多点轴游戏'!$G$1:$P$1000,7,FALSE)</f>
      </c>
      <c r="V4" s="15">
        <f>VLOOKUP($G4,'多点轴游戏'!$G$1:$P$1000,8,FALSE)</f>
      </c>
      <c r="W4" s="15">
        <f>VLOOKUP($G4,'多点轴游戏'!$G$1:$P$1000,9,FALSE)</f>
      </c>
      <c r="X4" s="15">
        <f>VLOOKUP($G4,'多点轴游戏'!$G$1:$P$1000,3,FALSE)</f>
      </c>
    </row>
    <row customHeight="true" ht="15" r="5">
      <c r="A5" s="15">
        <v>2</v>
      </c>
      <c r="B5" s="15">
        <f>G5</f>
      </c>
      <c r="D5" s="15">
        <f>VLOOKUP($A5,'多点轴游戏'!$C$1:$P$1000,14,FALSE)</f>
      </c>
      <c r="E5" s="15">
        <f>IF(VLOOKUP($G5,'多点轴游戏'!$G$1:$P$1000,6,FALSE)="显示",0,1)</f>
      </c>
      <c r="G5" s="15">
        <f>VLOOKUP($A5,'多点轴游戏'!$C$1:$P$1000,5,FALSE)</f>
      </c>
      <c r="I5" s="15">
        <f>IF(INDEX('多点轴游戏'!$D$1:$D$1000,MATCH($G5,'多点轴游戏'!$G$1:$G$1000,0),1)="横轴",VLOOKUP($G5,'多点轴游戏'!$G$1:$P$1000,4,FALSE),"")</f>
      </c>
      <c r="J5" s="15">
        <f>IF(INDEX('多点轴游戏'!$D$1:$D$1000,MATCH($G5,'多点轴游戏'!$G$1:$G$1000,0),1)="横轴",VLOOKUP($G5,'多点轴游戏'!$G$1:$P$1000,5,FALSE),"")</f>
      </c>
      <c r="K5" s="15">
        <f>IF(INDEX('多点轴游戏'!$D$1:$D$1000,MATCH($G5,'多点轴游戏'!$G$1:$G$1000,0),1)="圆盘",VLOOKUP($G5,'多点轴游戏'!$G$1:$P$1000,4,FALSE),"")</f>
      </c>
      <c r="L5" s="15">
        <f>IF(INDEX('多点轴游戏'!$D$1:$D$1000,MATCH($G5,'多点轴游戏'!$G$1:$G$1000,0),1)="圆盘",VLOOKUP($G5,'多点轴游戏'!$G$1:$P$1000,5,FALSE),"")</f>
      </c>
      <c r="N5" s="15">
        <f>VLOOKUP($G5,'多点轴游戏'!$G$1:$P$1000,7,FALSE)</f>
      </c>
      <c r="V5" s="15">
        <f>VLOOKUP($G5,'多点轴游戏'!$G$1:$P$1000,8,FALSE)</f>
      </c>
      <c r="W5" s="15">
        <f>VLOOKUP($G5,'多点轴游戏'!$G$1:$P$1000,9,FALSE)</f>
      </c>
      <c r="X5" s="15">
        <f>VLOOKUP($G5,'多点轴游戏'!$G$1:$P$1000,3,FALSE)</f>
      </c>
    </row>
    <row customHeight="true" ht="15" r="6">
      <c r="A6" s="15">
        <v>3</v>
      </c>
      <c r="B6" s="15">
        <f>G6</f>
      </c>
      <c r="D6" s="15">
        <f>VLOOKUP($A6,'多点轴游戏'!$C$1:$P$1000,14,FALSE)</f>
      </c>
      <c r="E6" s="15">
        <f>IF(VLOOKUP($G6,'多点轴游戏'!$G$1:$P$1000,6,FALSE)="显示",0,1)</f>
      </c>
      <c r="G6" s="15">
        <f>VLOOKUP($A6,'多点轴游戏'!$C$1:$P$1000,5,FALSE)</f>
      </c>
      <c r="I6" s="15">
        <f>IF(INDEX('多点轴游戏'!$D$1:$D$1000,MATCH($G6,'多点轴游戏'!$G$1:$G$1000,0),1)="横轴",VLOOKUP($G6,'多点轴游戏'!$G$1:$P$1000,4,FALSE),"")</f>
      </c>
      <c r="J6" s="15">
        <f>IF(INDEX('多点轴游戏'!$D$1:$D$1000,MATCH($G6,'多点轴游戏'!$G$1:$G$1000,0),1)="横轴",VLOOKUP($G6,'多点轴游戏'!$G$1:$P$1000,5,FALSE),"")</f>
      </c>
      <c r="K6" s="15">
        <f>IF(INDEX('多点轴游戏'!$D$1:$D$1000,MATCH($G6,'多点轴游戏'!$G$1:$G$1000,0),1)="圆盘",VLOOKUP($G6,'多点轴游戏'!$G$1:$P$1000,4,FALSE),"")</f>
      </c>
      <c r="L6" s="15">
        <f>IF(INDEX('多点轴游戏'!$D$1:$D$1000,MATCH($G6,'多点轴游戏'!$G$1:$G$1000,0),1)="圆盘",VLOOKUP($G6,'多点轴游戏'!$G$1:$P$1000,5,FALSE),"")</f>
      </c>
      <c r="N6" s="15">
        <f>VLOOKUP($G6,'多点轴游戏'!$G$1:$P$1000,7,FALSE)</f>
      </c>
      <c r="V6" s="15">
        <f>VLOOKUP($G6,'多点轴游戏'!$G$1:$P$1000,8,FALSE)</f>
      </c>
      <c r="W6" s="15">
        <f>VLOOKUP($G6,'多点轴游戏'!$G$1:$P$1000,9,FALSE)</f>
      </c>
      <c r="X6" s="15">
        <f>VLOOKUP($G6,'多点轴游戏'!$G$1:$P$1000,3,FALSE)</f>
      </c>
    </row>
    <row customHeight="true" ht="15" r="7">
      <c r="A7" s="15">
        <v>4</v>
      </c>
      <c r="B7" s="15">
        <f>G7</f>
      </c>
      <c r="D7" s="15">
        <f>VLOOKUP($A7,'多点轴游戏'!$C$1:$P$1000,14,FALSE)</f>
      </c>
      <c r="E7" s="15">
        <f>IF(VLOOKUP($G7,'多点轴游戏'!$G$1:$P$1000,6,FALSE)="显示",0,1)</f>
      </c>
      <c r="G7" s="15">
        <f>VLOOKUP($A7,'多点轴游戏'!$C$1:$P$1000,5,FALSE)</f>
      </c>
      <c r="I7" s="15">
        <f>IF(INDEX('多点轴游戏'!$D$1:$D$1000,MATCH($G7,'多点轴游戏'!$G$1:$G$1000,0),1)="横轴",VLOOKUP($G7,'多点轴游戏'!$G$1:$P$1000,4,FALSE),"")</f>
      </c>
      <c r="J7" s="15">
        <f>IF(INDEX('多点轴游戏'!$D$1:$D$1000,MATCH($G7,'多点轴游戏'!$G$1:$G$1000,0),1)="横轴",VLOOKUP($G7,'多点轴游戏'!$G$1:$P$1000,5,FALSE),"")</f>
      </c>
      <c r="K7" s="15">
        <f>IF(INDEX('多点轴游戏'!$D$1:$D$1000,MATCH($G7,'多点轴游戏'!$G$1:$G$1000,0),1)="圆盘",VLOOKUP($G7,'多点轴游戏'!$G$1:$P$1000,4,FALSE),"")</f>
      </c>
      <c r="L7" s="15">
        <f>IF(INDEX('多点轴游戏'!$D$1:$D$1000,MATCH($G7,'多点轴游戏'!$G$1:$G$1000,0),1)="圆盘",VLOOKUP($G7,'多点轴游戏'!$G$1:$P$1000,5,FALSE),"")</f>
      </c>
      <c r="N7" s="15">
        <f>VLOOKUP($G7,'多点轴游戏'!$G$1:$P$1000,7,FALSE)</f>
      </c>
      <c r="V7" s="15">
        <f>VLOOKUP($G7,'多点轴游戏'!$G$1:$P$1000,8,FALSE)</f>
      </c>
      <c r="W7" s="15">
        <f>VLOOKUP($G7,'多点轴游戏'!$G$1:$P$1000,9,FALSE)</f>
      </c>
      <c r="X7" s="15">
        <f>VLOOKUP($G7,'多点轴游戏'!$G$1:$P$1000,3,FALSE)</f>
      </c>
    </row>
    <row customHeight="true" ht="15" r="8">
      <c r="A8" s="15">
        <v>5</v>
      </c>
      <c r="B8" s="15">
        <f>G8</f>
      </c>
      <c r="D8" s="15">
        <f>VLOOKUP($A8,'多点轴游戏'!$C$1:$P$1000,14,FALSE)</f>
      </c>
      <c r="E8" s="15">
        <f>IF(VLOOKUP($G8,'多点轴游戏'!$G$1:$P$1000,6,FALSE)="显示",0,1)</f>
      </c>
      <c r="G8" s="15">
        <f>VLOOKUP($A8,'多点轴游戏'!$C$1:$P$1000,5,FALSE)</f>
      </c>
      <c r="I8" s="15">
        <f>IF(INDEX('多点轴游戏'!$D$1:$D$1000,MATCH($G8,'多点轴游戏'!$G$1:$G$1000,0),1)="横轴",VLOOKUP($G8,'多点轴游戏'!$G$1:$P$1000,4,FALSE),"")</f>
      </c>
      <c r="J8" s="15">
        <f>IF(INDEX('多点轴游戏'!$D$1:$D$1000,MATCH($G8,'多点轴游戏'!$G$1:$G$1000,0),1)="横轴",VLOOKUP($G8,'多点轴游戏'!$G$1:$P$1000,5,FALSE),"")</f>
      </c>
      <c r="K8" s="15">
        <f>IF(INDEX('多点轴游戏'!$D$1:$D$1000,MATCH($G8,'多点轴游戏'!$G$1:$G$1000,0),1)="圆盘",VLOOKUP($G8,'多点轴游戏'!$G$1:$P$1000,4,FALSE),"")</f>
      </c>
      <c r="L8" s="15">
        <f>IF(INDEX('多点轴游戏'!$D$1:$D$1000,MATCH($G8,'多点轴游戏'!$G$1:$G$1000,0),1)="圆盘",VLOOKUP($G8,'多点轴游戏'!$G$1:$P$1000,5,FALSE),"")</f>
      </c>
      <c r="N8" s="15">
        <f>VLOOKUP($G8,'多点轴游戏'!$G$1:$P$1000,7,FALSE)</f>
      </c>
      <c r="V8" s="15">
        <f>VLOOKUP($G8,'多点轴游戏'!$G$1:$P$1000,8,FALSE)</f>
      </c>
      <c r="W8" s="15">
        <f>VLOOKUP($G8,'多点轴游戏'!$G$1:$P$1000,9,FALSE)</f>
      </c>
      <c r="X8" s="15">
        <f>VLOOKUP($G8,'多点轴游戏'!$G$1:$P$1000,3,FALSE)</f>
      </c>
    </row>
    <row customHeight="true" ht="15" r="9">
      <c r="A9" s="15">
        <v>6</v>
      </c>
      <c r="B9" s="15">
        <f>G9</f>
      </c>
      <c r="D9" s="15">
        <f>VLOOKUP($A9,'多点轴游戏'!$C$1:$P$1000,14,FALSE)</f>
      </c>
      <c r="E9" s="15">
        <f>IF(VLOOKUP($G9,'多点轴游戏'!$G$1:$P$1000,6,FALSE)="显示",0,1)</f>
      </c>
      <c r="G9" s="15">
        <f>VLOOKUP($A9,'多点轴游戏'!$C$1:$P$1000,5,FALSE)</f>
      </c>
      <c r="I9" s="15">
        <f>IF(INDEX('多点轴游戏'!$D$1:$D$1000,MATCH($G9,'多点轴游戏'!$G$1:$G$1000,0),1)="横轴",VLOOKUP($G9,'多点轴游戏'!$G$1:$P$1000,4,FALSE),"")</f>
      </c>
      <c r="J9" s="15">
        <f>IF(INDEX('多点轴游戏'!$D$1:$D$1000,MATCH($G9,'多点轴游戏'!$G$1:$G$1000,0),1)="横轴",VLOOKUP($G9,'多点轴游戏'!$G$1:$P$1000,5,FALSE),"")</f>
      </c>
      <c r="K9" s="15">
        <f>IF(INDEX('多点轴游戏'!$D$1:$D$1000,MATCH($G9,'多点轴游戏'!$G$1:$G$1000,0),1)="圆盘",VLOOKUP($G9,'多点轴游戏'!$G$1:$P$1000,4,FALSE),"")</f>
      </c>
      <c r="L9" s="15">
        <f>IF(INDEX('多点轴游戏'!$D$1:$D$1000,MATCH($G9,'多点轴游戏'!$G$1:$G$1000,0),1)="圆盘",VLOOKUP($G9,'多点轴游戏'!$G$1:$P$1000,5,FALSE),"")</f>
      </c>
      <c r="N9" s="15">
        <f>VLOOKUP($G9,'多点轴游戏'!$G$1:$P$1000,7,FALSE)</f>
      </c>
      <c r="V9" s="15">
        <f>VLOOKUP($G9,'多点轴游戏'!$G$1:$P$1000,8,FALSE)</f>
      </c>
      <c r="W9" s="15">
        <f>VLOOKUP($G9,'多点轴游戏'!$G$1:$P$1000,9,FALSE)</f>
      </c>
      <c r="X9" s="15">
        <f>VLOOKUP($G9,'多点轴游戏'!$G$1:$P$1000,3,FALSE)</f>
      </c>
    </row>
    <row customHeight="true" ht="15" r="10">
      <c r="A10" s="15">
        <v>7</v>
      </c>
      <c r="B10" s="15">
        <f>G10</f>
      </c>
      <c r="D10" s="15">
        <f>VLOOKUP($A10,'多点轴游戏'!$C$1:$P$1000,14,FALSE)</f>
      </c>
      <c r="E10" s="15">
        <f>IF(VLOOKUP($G10,'多点轴游戏'!$G$1:$P$1000,6,FALSE)="显示",0,1)</f>
      </c>
      <c r="G10" s="15">
        <f>VLOOKUP($A10,'多点轴游戏'!$C$1:$P$1000,5,FALSE)</f>
      </c>
      <c r="I10" s="15">
        <f>IF(INDEX('多点轴游戏'!$D$1:$D$1000,MATCH($G10,'多点轴游戏'!$G$1:$G$1000,0),1)="横轴",VLOOKUP($G10,'多点轴游戏'!$G$1:$P$1000,4,FALSE),"")</f>
      </c>
      <c r="J10" s="15">
        <f>IF(INDEX('多点轴游戏'!$D$1:$D$1000,MATCH($G10,'多点轴游戏'!$G$1:$G$1000,0),1)="横轴",VLOOKUP($G10,'多点轴游戏'!$G$1:$P$1000,5,FALSE),"")</f>
      </c>
      <c r="K10" s="15">
        <f>IF(INDEX('多点轴游戏'!$D$1:$D$1000,MATCH($G10,'多点轴游戏'!$G$1:$G$1000,0),1)="圆盘",VLOOKUP($G10,'多点轴游戏'!$G$1:$P$1000,4,FALSE),"")</f>
      </c>
      <c r="L10" s="15">
        <f>IF(INDEX('多点轴游戏'!$D$1:$D$1000,MATCH($G10,'多点轴游戏'!$G$1:$G$1000,0),1)="圆盘",VLOOKUP($G10,'多点轴游戏'!$G$1:$P$1000,5,FALSE),"")</f>
      </c>
      <c r="N10" s="15">
        <f>VLOOKUP($G10,'多点轴游戏'!$G$1:$P$1000,7,FALSE)</f>
      </c>
      <c r="V10" s="15">
        <f>VLOOKUP($G10,'多点轴游戏'!$G$1:$P$1000,8,FALSE)</f>
      </c>
      <c r="W10" s="15">
        <f>VLOOKUP($G10,'多点轴游戏'!$G$1:$P$1000,9,FALSE)</f>
      </c>
      <c r="X10" s="15">
        <f>VLOOKUP($G10,'多点轴游戏'!$G$1:$P$1000,3,FALSE)</f>
      </c>
    </row>
    <row customHeight="true" ht="15" r="11">
      <c r="A11" s="15">
        <v>8</v>
      </c>
      <c r="B11" s="15">
        <f>G11</f>
      </c>
      <c r="D11" s="15">
        <f>VLOOKUP($A11,'多点轴游戏'!$C$1:$P$1000,14,FALSE)</f>
      </c>
      <c r="E11" s="15">
        <f>IF(VLOOKUP($G11,'多点轴游戏'!$G$1:$P$1000,6,FALSE)="显示",0,1)</f>
      </c>
      <c r="G11" s="15">
        <f>VLOOKUP($A11,'多点轴游戏'!$C$1:$P$1000,5,FALSE)</f>
      </c>
      <c r="I11" s="15">
        <f>IF(INDEX('多点轴游戏'!$D$1:$D$1000,MATCH($G11,'多点轴游戏'!$G$1:$G$1000,0),1)="横轴",VLOOKUP($G11,'多点轴游戏'!$G$1:$P$1000,4,FALSE),"")</f>
      </c>
      <c r="J11" s="15">
        <f>IF(INDEX('多点轴游戏'!$D$1:$D$1000,MATCH($G11,'多点轴游戏'!$G$1:$G$1000,0),1)="横轴",VLOOKUP($G11,'多点轴游戏'!$G$1:$P$1000,5,FALSE),"")</f>
      </c>
      <c r="K11" s="15">
        <f>IF(INDEX('多点轴游戏'!$D$1:$D$1000,MATCH($G11,'多点轴游戏'!$G$1:$G$1000,0),1)="圆盘",VLOOKUP($G11,'多点轴游戏'!$G$1:$P$1000,4,FALSE),"")</f>
      </c>
      <c r="L11" s="15">
        <f>IF(INDEX('多点轴游戏'!$D$1:$D$1000,MATCH($G11,'多点轴游戏'!$G$1:$G$1000,0),1)="圆盘",VLOOKUP($G11,'多点轴游戏'!$G$1:$P$1000,5,FALSE),"")</f>
      </c>
      <c r="N11" s="15">
        <f>VLOOKUP($G11,'多点轴游戏'!$G$1:$P$1000,7,FALSE)</f>
      </c>
      <c r="V11" s="15">
        <f>VLOOKUP($G11,'多点轴游戏'!$G$1:$P$1000,8,FALSE)</f>
      </c>
      <c r="W11" s="15">
        <f>VLOOKUP($G11,'多点轴游戏'!$G$1:$P$1000,9,FALSE)</f>
      </c>
      <c r="X11" s="15">
        <f>VLOOKUP($G11,'多点轴游戏'!$G$1:$P$1000,3,FALSE)</f>
      </c>
    </row>
    <row customHeight="true" ht="15" r="12">
      <c r="A12" s="15">
        <v>9</v>
      </c>
      <c r="B12" s="15">
        <f>G12</f>
      </c>
      <c r="D12" s="15">
        <f>VLOOKUP($A12,'多点轴游戏'!$C$1:$P$1000,14,FALSE)</f>
      </c>
      <c r="E12" s="15">
        <f>IF(VLOOKUP($G12,'多点轴游戏'!$G$1:$P$1000,6,FALSE)="显示",0,1)</f>
      </c>
      <c r="G12" s="15">
        <f>VLOOKUP($A12,'多点轴游戏'!$C$1:$P$1000,5,FALSE)</f>
      </c>
      <c r="I12" s="15">
        <f>IF(INDEX('多点轴游戏'!$D$1:$D$1000,MATCH($G12,'多点轴游戏'!$G$1:$G$1000,0),1)="横轴",VLOOKUP($G12,'多点轴游戏'!$G$1:$P$1000,4,FALSE),"")</f>
      </c>
      <c r="J12" s="15">
        <f>IF(INDEX('多点轴游戏'!$D$1:$D$1000,MATCH($G12,'多点轴游戏'!$G$1:$G$1000,0),1)="横轴",VLOOKUP($G12,'多点轴游戏'!$G$1:$P$1000,5,FALSE),"")</f>
      </c>
      <c r="K12" s="15">
        <f>IF(INDEX('多点轴游戏'!$D$1:$D$1000,MATCH($G12,'多点轴游戏'!$G$1:$G$1000,0),1)="圆盘",VLOOKUP($G12,'多点轴游戏'!$G$1:$P$1000,4,FALSE),"")</f>
      </c>
      <c r="L12" s="15">
        <f>IF(INDEX('多点轴游戏'!$D$1:$D$1000,MATCH($G12,'多点轴游戏'!$G$1:$G$1000,0),1)="圆盘",VLOOKUP($G12,'多点轴游戏'!$G$1:$P$1000,5,FALSE),"")</f>
      </c>
      <c r="N12" s="15">
        <f>VLOOKUP($G12,'多点轴游戏'!$G$1:$P$1000,7,FALSE)</f>
      </c>
      <c r="V12" s="15">
        <f>VLOOKUP($G12,'多点轴游戏'!$G$1:$P$1000,8,FALSE)</f>
      </c>
      <c r="W12" s="15">
        <f>VLOOKUP($G12,'多点轴游戏'!$G$1:$P$1000,9,FALSE)</f>
      </c>
      <c r="X12" s="15">
        <f>VLOOKUP($G12,'多点轴游戏'!$G$1:$P$1000,3,FALSE)</f>
      </c>
    </row>
    <row customHeight="true" ht="15" r="13">
      <c r="A13" s="15">
        <v>10</v>
      </c>
      <c r="B13" s="15">
        <f>G13</f>
      </c>
      <c r="D13" s="15">
        <f>VLOOKUP($A13,'多点轴游戏'!$C$1:$P$1000,14,FALSE)</f>
      </c>
      <c r="E13" s="15">
        <f>IF(VLOOKUP($G13,'多点轴游戏'!$G$1:$P$1000,6,FALSE)="显示",0,1)</f>
      </c>
      <c r="G13" s="15">
        <f>VLOOKUP($A13,'多点轴游戏'!$C$1:$P$1000,5,FALSE)</f>
      </c>
      <c r="I13" s="15">
        <f>IF(INDEX('多点轴游戏'!$D$1:$D$1000,MATCH($G13,'多点轴游戏'!$G$1:$G$1000,0),1)="横轴",VLOOKUP($G13,'多点轴游戏'!$G$1:$P$1000,4,FALSE),"")</f>
      </c>
      <c r="J13" s="15">
        <f>IF(INDEX('多点轴游戏'!$D$1:$D$1000,MATCH($G13,'多点轴游戏'!$G$1:$G$1000,0),1)="横轴",VLOOKUP($G13,'多点轴游戏'!$G$1:$P$1000,5,FALSE),"")</f>
      </c>
      <c r="K13" s="15">
        <f>IF(INDEX('多点轴游戏'!$D$1:$D$1000,MATCH($G13,'多点轴游戏'!$G$1:$G$1000,0),1)="圆盘",VLOOKUP($G13,'多点轴游戏'!$G$1:$P$1000,4,FALSE),"")</f>
      </c>
      <c r="L13" s="15">
        <f>IF(INDEX('多点轴游戏'!$D$1:$D$1000,MATCH($G13,'多点轴游戏'!$G$1:$G$1000,0),1)="圆盘",VLOOKUP($G13,'多点轴游戏'!$G$1:$P$1000,5,FALSE),"")</f>
      </c>
      <c r="N13" s="15">
        <f>VLOOKUP($G13,'多点轴游戏'!$G$1:$P$1000,7,FALSE)</f>
      </c>
      <c r="V13" s="15">
        <f>VLOOKUP($G13,'多点轴游戏'!$G$1:$P$1000,8,FALSE)</f>
      </c>
      <c r="W13" s="15">
        <f>VLOOKUP($G13,'多点轴游戏'!$G$1:$P$1000,9,FALSE)</f>
      </c>
      <c r="X13" s="15">
        <f>VLOOKUP($G13,'多点轴游戏'!$G$1:$P$1000,3,FALSE)</f>
      </c>
    </row>
    <row customHeight="true" ht="15" r="14">
      <c r="A14" s="15">
        <v>11</v>
      </c>
      <c r="B14" s="15">
        <f>G14</f>
      </c>
      <c r="D14" s="15">
        <f>VLOOKUP($A14,'多点轴游戏'!$C$1:$P$1000,14,FALSE)</f>
      </c>
      <c r="E14" s="15">
        <f>IF(VLOOKUP($G14,'多点轴游戏'!$G$1:$P$1000,6,FALSE)="显示",0,1)</f>
      </c>
      <c r="G14" s="15">
        <f>VLOOKUP($A14,'多点轴游戏'!$C$1:$P$1000,5,FALSE)</f>
      </c>
      <c r="I14" s="15">
        <f>IF(INDEX('多点轴游戏'!$D$1:$D$1000,MATCH($G14,'多点轴游戏'!$G$1:$G$1000,0),1)="横轴",VLOOKUP($G14,'多点轴游戏'!$G$1:$P$1000,4,FALSE),"")</f>
      </c>
      <c r="J14" s="15">
        <f>IF(INDEX('多点轴游戏'!$D$1:$D$1000,MATCH($G14,'多点轴游戏'!$G$1:$G$1000,0),1)="横轴",VLOOKUP($G14,'多点轴游戏'!$G$1:$P$1000,5,FALSE),"")</f>
      </c>
      <c r="K14" s="15">
        <f>IF(INDEX('多点轴游戏'!$D$1:$D$1000,MATCH($G14,'多点轴游戏'!$G$1:$G$1000,0),1)="圆盘",VLOOKUP($G14,'多点轴游戏'!$G$1:$P$1000,4,FALSE),"")</f>
      </c>
      <c r="L14" s="15">
        <f>IF(INDEX('多点轴游戏'!$D$1:$D$1000,MATCH($G14,'多点轴游戏'!$G$1:$G$1000,0),1)="圆盘",VLOOKUP($G14,'多点轴游戏'!$G$1:$P$1000,5,FALSE),"")</f>
      </c>
      <c r="N14" s="15">
        <f>VLOOKUP($G14,'多点轴游戏'!$G$1:$P$1000,7,FALSE)</f>
      </c>
      <c r="V14" s="15">
        <f>VLOOKUP($G14,'多点轴游戏'!$G$1:$P$1000,8,FALSE)</f>
      </c>
      <c r="W14" s="15">
        <f>VLOOKUP($G14,'多点轴游戏'!$G$1:$P$1000,9,FALSE)</f>
      </c>
      <c r="X14" s="15">
        <f>VLOOKUP($G14,'多点轴游戏'!$G$1:$P$1000,3,FALSE)</f>
      </c>
    </row>
    <row customHeight="true" ht="15" r="15">
      <c r="A15" s="15">
        <v>12</v>
      </c>
      <c r="B15" s="15">
        <f>G15</f>
      </c>
      <c r="D15" s="15">
        <f>VLOOKUP($A15,'多点轴游戏'!$C$1:$P$1000,14,FALSE)</f>
      </c>
      <c r="E15" s="15">
        <f>IF(VLOOKUP($G15,'多点轴游戏'!$G$1:$P$1000,6,FALSE)="显示",0,1)</f>
      </c>
      <c r="G15" s="15">
        <f>VLOOKUP($A15,'多点轴游戏'!$C$1:$P$1000,5,FALSE)</f>
      </c>
      <c r="I15" s="15">
        <f>IF(INDEX('多点轴游戏'!$D$1:$D$1000,MATCH($G15,'多点轴游戏'!$G$1:$G$1000,0),1)="横轴",VLOOKUP($G15,'多点轴游戏'!$G$1:$P$1000,4,FALSE),"")</f>
      </c>
      <c r="J15" s="15">
        <f>IF(INDEX('多点轴游戏'!$D$1:$D$1000,MATCH($G15,'多点轴游戏'!$G$1:$G$1000,0),1)="横轴",VLOOKUP($G15,'多点轴游戏'!$G$1:$P$1000,5,FALSE),"")</f>
      </c>
      <c r="K15" s="15">
        <f>IF(INDEX('多点轴游戏'!$D$1:$D$1000,MATCH($G15,'多点轴游戏'!$G$1:$G$1000,0),1)="圆盘",VLOOKUP($G15,'多点轴游戏'!$G$1:$P$1000,4,FALSE),"")</f>
      </c>
      <c r="L15" s="15">
        <f>IF(INDEX('多点轴游戏'!$D$1:$D$1000,MATCH($G15,'多点轴游戏'!$G$1:$G$1000,0),1)="圆盘",VLOOKUP($G15,'多点轴游戏'!$G$1:$P$1000,5,FALSE),"")</f>
      </c>
      <c r="N15" s="15">
        <f>VLOOKUP($G15,'多点轴游戏'!$G$1:$P$1000,7,FALSE)</f>
      </c>
      <c r="V15" s="15">
        <f>VLOOKUP($G15,'多点轴游戏'!$G$1:$P$1000,8,FALSE)</f>
      </c>
      <c r="W15" s="15">
        <f>VLOOKUP($G15,'多点轴游戏'!$G$1:$P$1000,9,FALSE)</f>
      </c>
      <c r="X15" s="15">
        <f>VLOOKUP($G15,'多点轴游戏'!$G$1:$P$1000,3,FALSE)</f>
      </c>
    </row>
    <row customHeight="true" ht="15" r="16">
      <c r="A16" s="15">
        <v>13</v>
      </c>
      <c r="B16" s="15">
        <f>G16</f>
      </c>
      <c r="D16" s="15">
        <f>VLOOKUP($A16,'多点轴游戏'!$C$1:$P$1000,14,FALSE)</f>
      </c>
      <c r="E16" s="15">
        <f>IF(VLOOKUP($G16,'多点轴游戏'!$G$1:$P$1000,6,FALSE)="显示",0,1)</f>
      </c>
      <c r="G16" s="15">
        <f>VLOOKUP($A16,'多点轴游戏'!$C$1:$P$1000,5,FALSE)</f>
      </c>
      <c r="I16" s="15">
        <f>IF(INDEX('多点轴游戏'!$D$1:$D$1000,MATCH($G16,'多点轴游戏'!$G$1:$G$1000,0),1)="横轴",VLOOKUP($G16,'多点轴游戏'!$G$1:$P$1000,4,FALSE),"")</f>
      </c>
      <c r="J16" s="15">
        <f>IF(INDEX('多点轴游戏'!$D$1:$D$1000,MATCH($G16,'多点轴游戏'!$G$1:$G$1000,0),1)="横轴",VLOOKUP($G16,'多点轴游戏'!$G$1:$P$1000,5,FALSE),"")</f>
      </c>
      <c r="K16" s="15">
        <f>IF(INDEX('多点轴游戏'!$D$1:$D$1000,MATCH($G16,'多点轴游戏'!$G$1:$G$1000,0),1)="圆盘",VLOOKUP($G16,'多点轴游戏'!$G$1:$P$1000,4,FALSE),"")</f>
      </c>
      <c r="L16" s="15">
        <f>IF(INDEX('多点轴游戏'!$D$1:$D$1000,MATCH($G16,'多点轴游戏'!$G$1:$G$1000,0),1)="圆盘",VLOOKUP($G16,'多点轴游戏'!$G$1:$P$1000,5,FALSE),"")</f>
      </c>
      <c r="N16" s="15">
        <f>VLOOKUP($G16,'多点轴游戏'!$G$1:$P$1000,7,FALSE)</f>
      </c>
      <c r="V16" s="15">
        <f>VLOOKUP($G16,'多点轴游戏'!$G$1:$P$1000,8,FALSE)</f>
      </c>
      <c r="W16" s="15">
        <f>VLOOKUP($G16,'多点轴游戏'!$G$1:$P$1000,9,FALSE)</f>
      </c>
      <c r="X16" s="15">
        <f>VLOOKUP($G16,'多点轴游戏'!$G$1:$P$1000,3,FALSE)</f>
      </c>
    </row>
    <row customHeight="true" ht="15" r="17">
      <c r="A17" s="15">
        <v>14</v>
      </c>
      <c r="B17" s="15">
        <f>G17</f>
      </c>
      <c r="D17" s="15">
        <f>VLOOKUP($A17,'多点轴游戏'!$C$1:$P$1000,14,FALSE)</f>
      </c>
      <c r="E17" s="15">
        <f>IF(VLOOKUP($G17,'多点轴游戏'!$G$1:$P$1000,6,FALSE)="显示",0,1)</f>
      </c>
      <c r="G17" s="15">
        <f>VLOOKUP($A17,'多点轴游戏'!$C$1:$P$1000,5,FALSE)</f>
      </c>
      <c r="I17" s="15">
        <f>IF(INDEX('多点轴游戏'!$D$1:$D$1000,MATCH($G17,'多点轴游戏'!$G$1:$G$1000,0),1)="横轴",VLOOKUP($G17,'多点轴游戏'!$G$1:$P$1000,4,FALSE),"")</f>
      </c>
      <c r="J17" s="15">
        <f>IF(INDEX('多点轴游戏'!$D$1:$D$1000,MATCH($G17,'多点轴游戏'!$G$1:$G$1000,0),1)="横轴",VLOOKUP($G17,'多点轴游戏'!$G$1:$P$1000,5,FALSE),"")</f>
      </c>
      <c r="K17" s="15">
        <f>IF(INDEX('多点轴游戏'!$D$1:$D$1000,MATCH($G17,'多点轴游戏'!$G$1:$G$1000,0),1)="圆盘",VLOOKUP($G17,'多点轴游戏'!$G$1:$P$1000,4,FALSE),"")</f>
      </c>
      <c r="L17" s="15">
        <f>IF(INDEX('多点轴游戏'!$D$1:$D$1000,MATCH($G17,'多点轴游戏'!$G$1:$G$1000,0),1)="圆盘",VLOOKUP($G17,'多点轴游戏'!$G$1:$P$1000,5,FALSE),"")</f>
      </c>
      <c r="N17" s="15">
        <f>VLOOKUP($G17,'多点轴游戏'!$G$1:$P$1000,7,FALSE)</f>
      </c>
      <c r="V17" s="15">
        <f>VLOOKUP($G17,'多点轴游戏'!$G$1:$P$1000,8,FALSE)</f>
      </c>
      <c r="W17" s="15">
        <f>VLOOKUP($G17,'多点轴游戏'!$G$1:$P$1000,9,FALSE)</f>
      </c>
      <c r="X17" s="15">
        <f>VLOOKUP($G17,'多点轴游戏'!$G$1:$P$1000,3,FALSE)</f>
      </c>
    </row>
    <row customHeight="true" ht="15" r="18">
      <c r="A18" s="15">
        <v>15</v>
      </c>
      <c r="B18" s="15">
        <f>G18</f>
      </c>
      <c r="D18" s="15">
        <f>VLOOKUP($A18,'多点轴游戏'!$C$1:$P$1000,14,FALSE)</f>
      </c>
      <c r="E18" s="15">
        <f>IF(VLOOKUP($G18,'多点轴游戏'!$G$1:$P$1000,6,FALSE)="显示",0,1)</f>
      </c>
      <c r="G18" s="15">
        <f>VLOOKUP($A18,'多点轴游戏'!$C$1:$P$1000,5,FALSE)</f>
      </c>
      <c r="I18" s="15">
        <f>IF(INDEX('多点轴游戏'!$D$1:$D$1000,MATCH($G18,'多点轴游戏'!$G$1:$G$1000,0),1)="横轴",VLOOKUP($G18,'多点轴游戏'!$G$1:$P$1000,4,FALSE),"")</f>
      </c>
      <c r="J18" s="15">
        <f>IF(INDEX('多点轴游戏'!$D$1:$D$1000,MATCH($G18,'多点轴游戏'!$G$1:$G$1000,0),1)="横轴",VLOOKUP($G18,'多点轴游戏'!$G$1:$P$1000,5,FALSE),"")</f>
      </c>
      <c r="K18" s="15">
        <f>IF(INDEX('多点轴游戏'!$D$1:$D$1000,MATCH($G18,'多点轴游戏'!$G$1:$G$1000,0),1)="圆盘",VLOOKUP($G18,'多点轴游戏'!$G$1:$P$1000,4,FALSE),"")</f>
      </c>
      <c r="L18" s="15">
        <f>IF(INDEX('多点轴游戏'!$D$1:$D$1000,MATCH($G18,'多点轴游戏'!$G$1:$G$1000,0),1)="圆盘",VLOOKUP($G18,'多点轴游戏'!$G$1:$P$1000,5,FALSE),"")</f>
      </c>
      <c r="N18" s="15">
        <f>VLOOKUP($G18,'多点轴游戏'!$G$1:$P$1000,7,FALSE)</f>
      </c>
      <c r="V18" s="15">
        <f>VLOOKUP($G18,'多点轴游戏'!$G$1:$P$1000,8,FALSE)</f>
      </c>
      <c r="W18" s="15">
        <f>VLOOKUP($G18,'多点轴游戏'!$G$1:$P$1000,9,FALSE)</f>
      </c>
      <c r="X18" s="15">
        <f>VLOOKUP($G18,'多点轴游戏'!$G$1:$P$1000,3,FALSE)</f>
      </c>
    </row>
    <row customHeight="true" ht="15" r="19">
      <c r="A19" s="15">
        <v>16</v>
      </c>
      <c r="B19" s="15">
        <f>G19</f>
      </c>
      <c r="D19" s="15">
        <f>VLOOKUP($A19,'多点轴游戏'!$C$1:$P$1000,14,FALSE)</f>
      </c>
      <c r="E19" s="15">
        <f>IF(VLOOKUP($G19,'多点轴游戏'!$G$1:$P$1000,6,FALSE)="显示",0,1)</f>
      </c>
      <c r="G19" s="15">
        <f>VLOOKUP($A19,'多点轴游戏'!$C$1:$P$1000,5,FALSE)</f>
      </c>
      <c r="I19" s="15">
        <f>IF(INDEX('多点轴游戏'!$D$1:$D$1000,MATCH($G19,'多点轴游戏'!$G$1:$G$1000,0),1)="横轴",VLOOKUP($G19,'多点轴游戏'!$G$1:$P$1000,4,FALSE),"")</f>
      </c>
      <c r="J19" s="15">
        <f>IF(INDEX('多点轴游戏'!$D$1:$D$1000,MATCH($G19,'多点轴游戏'!$G$1:$G$1000,0),1)="横轴",VLOOKUP($G19,'多点轴游戏'!$G$1:$P$1000,5,FALSE),"")</f>
      </c>
      <c r="K19" s="15">
        <f>IF(INDEX('多点轴游戏'!$D$1:$D$1000,MATCH($G19,'多点轴游戏'!$G$1:$G$1000,0),1)="圆盘",VLOOKUP($G19,'多点轴游戏'!$G$1:$P$1000,4,FALSE),"")</f>
      </c>
      <c r="L19" s="15">
        <f>IF(INDEX('多点轴游戏'!$D$1:$D$1000,MATCH($G19,'多点轴游戏'!$G$1:$G$1000,0),1)="圆盘",VLOOKUP($G19,'多点轴游戏'!$G$1:$P$1000,5,FALSE),"")</f>
      </c>
      <c r="N19" s="15">
        <f>VLOOKUP($G19,'多点轴游戏'!$G$1:$P$1000,7,FALSE)</f>
      </c>
      <c r="V19" s="15">
        <f>VLOOKUP($G19,'多点轴游戏'!$G$1:$P$1000,8,FALSE)</f>
      </c>
      <c r="W19" s="15">
        <f>VLOOKUP($G19,'多点轴游戏'!$G$1:$P$1000,9,FALSE)</f>
      </c>
      <c r="X19" s="15">
        <f>VLOOKUP($G19,'多点轴游戏'!$G$1:$P$1000,3,FALSE)</f>
      </c>
    </row>
    <row customHeight="true" ht="15" r="20">
      <c r="A20" s="15">
        <v>17</v>
      </c>
      <c r="B20" s="15">
        <f>G20</f>
      </c>
      <c r="D20" s="15">
        <f>VLOOKUP($A20,'多点轴游戏'!$C$1:$P$1000,14,FALSE)</f>
      </c>
      <c r="E20" s="15">
        <f>IF(VLOOKUP($G20,'多点轴游戏'!$G$1:$P$1000,6,FALSE)="显示",0,1)</f>
      </c>
      <c r="G20" s="15">
        <f>VLOOKUP($A20,'多点轴游戏'!$C$1:$P$1000,5,FALSE)</f>
      </c>
      <c r="I20" s="15">
        <f>IF(INDEX('多点轴游戏'!$D$1:$D$1000,MATCH($G20,'多点轴游戏'!$G$1:$G$1000,0),1)="横轴",VLOOKUP($G20,'多点轴游戏'!$G$1:$P$1000,4,FALSE),"")</f>
      </c>
      <c r="J20" s="15">
        <f>IF(INDEX('多点轴游戏'!$D$1:$D$1000,MATCH($G20,'多点轴游戏'!$G$1:$G$1000,0),1)="横轴",VLOOKUP($G20,'多点轴游戏'!$G$1:$P$1000,5,FALSE),"")</f>
      </c>
      <c r="K20" s="15">
        <f>IF(INDEX('多点轴游戏'!$D$1:$D$1000,MATCH($G20,'多点轴游戏'!$G$1:$G$1000,0),1)="圆盘",VLOOKUP($G20,'多点轴游戏'!$G$1:$P$1000,4,FALSE),"")</f>
      </c>
      <c r="L20" s="15">
        <f>IF(INDEX('多点轴游戏'!$D$1:$D$1000,MATCH($G20,'多点轴游戏'!$G$1:$G$1000,0),1)="圆盘",VLOOKUP($G20,'多点轴游戏'!$G$1:$P$1000,5,FALSE),"")</f>
      </c>
      <c r="N20" s="15">
        <f>VLOOKUP($G20,'多点轴游戏'!$G$1:$P$1000,7,FALSE)</f>
      </c>
      <c r="V20" s="15">
        <f>VLOOKUP($G20,'多点轴游戏'!$G$1:$P$1000,8,FALSE)</f>
      </c>
      <c r="W20" s="15">
        <f>VLOOKUP($G20,'多点轴游戏'!$G$1:$P$1000,9,FALSE)</f>
      </c>
      <c r="X20" s="15">
        <f>VLOOKUP($G20,'多点轴游戏'!$G$1:$P$1000,3,FALSE)</f>
      </c>
    </row>
    <row customHeight="true" ht="15" r="21">
      <c r="A21" s="15">
        <v>18</v>
      </c>
      <c r="B21" s="15">
        <f>G21</f>
      </c>
      <c r="D21" s="15">
        <f>VLOOKUP($A21,'多点轴游戏'!$C$1:$P$1000,14,FALSE)</f>
      </c>
      <c r="E21" s="15">
        <f>IF(VLOOKUP($G21,'多点轴游戏'!$G$1:$P$1000,6,FALSE)="显示",0,1)</f>
      </c>
      <c r="G21" s="15">
        <f>VLOOKUP($A21,'多点轴游戏'!$C$1:$P$1000,5,FALSE)</f>
      </c>
      <c r="I21" s="15">
        <f>IF(INDEX('多点轴游戏'!$D$1:$D$1000,MATCH($G21,'多点轴游戏'!$G$1:$G$1000,0),1)="横轴",VLOOKUP($G21,'多点轴游戏'!$G$1:$P$1000,4,FALSE),"")</f>
      </c>
      <c r="J21" s="15">
        <f>IF(INDEX('多点轴游戏'!$D$1:$D$1000,MATCH($G21,'多点轴游戏'!$G$1:$G$1000,0),1)="横轴",VLOOKUP($G21,'多点轴游戏'!$G$1:$P$1000,5,FALSE),"")</f>
      </c>
      <c r="K21" s="15">
        <f>IF(INDEX('多点轴游戏'!$D$1:$D$1000,MATCH($G21,'多点轴游戏'!$G$1:$G$1000,0),1)="圆盘",VLOOKUP($G21,'多点轴游戏'!$G$1:$P$1000,4,FALSE),"")</f>
      </c>
      <c r="L21" s="15">
        <f>IF(INDEX('多点轴游戏'!$D$1:$D$1000,MATCH($G21,'多点轴游戏'!$G$1:$G$1000,0),1)="圆盘",VLOOKUP($G21,'多点轴游戏'!$G$1:$P$1000,5,FALSE),"")</f>
      </c>
      <c r="N21" s="15">
        <f>VLOOKUP($G21,'多点轴游戏'!$G$1:$P$1000,7,FALSE)</f>
      </c>
      <c r="V21" s="15">
        <f>VLOOKUP($G21,'多点轴游戏'!$G$1:$P$1000,8,FALSE)</f>
      </c>
      <c r="W21" s="15">
        <f>VLOOKUP($G21,'多点轴游戏'!$G$1:$P$1000,9,FALSE)</f>
      </c>
      <c r="X21" s="15">
        <f>VLOOKUP($G21,'多点轴游戏'!$G$1:$P$1000,3,FALSE)</f>
      </c>
    </row>
    <row customHeight="true" ht="15" r="22">
      <c r="A22" s="15">
        <v>19</v>
      </c>
      <c r="B22" s="15">
        <f>G22</f>
      </c>
      <c r="D22" s="15">
        <f>VLOOKUP($A22,'多点轴游戏'!$C$1:$P$1000,14,FALSE)</f>
      </c>
      <c r="E22" s="15">
        <f>IF(VLOOKUP($G22,'多点轴游戏'!$G$1:$P$1000,6,FALSE)="显示",0,1)</f>
      </c>
      <c r="G22" s="15">
        <f>VLOOKUP($A22,'多点轴游戏'!$C$1:$P$1000,5,FALSE)</f>
      </c>
      <c r="I22" s="15">
        <f>IF(INDEX('多点轴游戏'!$D$1:$D$1000,MATCH($G22,'多点轴游戏'!$G$1:$G$1000,0),1)="横轴",VLOOKUP($G22,'多点轴游戏'!$G$1:$P$1000,4,FALSE),"")</f>
      </c>
      <c r="J22" s="15">
        <f>IF(INDEX('多点轴游戏'!$D$1:$D$1000,MATCH($G22,'多点轴游戏'!$G$1:$G$1000,0),1)="横轴",VLOOKUP($G22,'多点轴游戏'!$G$1:$P$1000,5,FALSE),"")</f>
      </c>
      <c r="K22" s="15">
        <f>IF(INDEX('多点轴游戏'!$D$1:$D$1000,MATCH($G22,'多点轴游戏'!$G$1:$G$1000,0),1)="圆盘",VLOOKUP($G22,'多点轴游戏'!$G$1:$P$1000,4,FALSE),"")</f>
      </c>
      <c r="L22" s="15">
        <f>IF(INDEX('多点轴游戏'!$D$1:$D$1000,MATCH($G22,'多点轴游戏'!$G$1:$G$1000,0),1)="圆盘",VLOOKUP($G22,'多点轴游戏'!$G$1:$P$1000,5,FALSE),"")</f>
      </c>
      <c r="N22" s="15">
        <f>VLOOKUP($G22,'多点轴游戏'!$G$1:$P$1000,7,FALSE)</f>
      </c>
      <c r="V22" s="15">
        <f>VLOOKUP($G22,'多点轴游戏'!$G$1:$P$1000,8,FALSE)</f>
      </c>
      <c r="W22" s="15">
        <f>VLOOKUP($G22,'多点轴游戏'!$G$1:$P$1000,9,FALSE)</f>
      </c>
      <c r="X22" s="15">
        <f>VLOOKUP($G22,'多点轴游戏'!$G$1:$P$1000,3,FALSE)</f>
      </c>
    </row>
    <row customHeight="true" ht="15" r="23">
      <c r="A23" s="15">
        <v>20</v>
      </c>
      <c r="B23" s="15">
        <f>G23</f>
      </c>
      <c r="D23" s="15">
        <f>VLOOKUP($A23,'多点轴游戏'!$C$1:$P$1000,14,FALSE)</f>
      </c>
      <c r="E23" s="15">
        <f>IF(VLOOKUP($G23,'多点轴游戏'!$G$1:$P$1000,6,FALSE)="显示",0,1)</f>
      </c>
      <c r="G23" s="15">
        <f>VLOOKUP($A23,'多点轴游戏'!$C$1:$P$1000,5,FALSE)</f>
      </c>
      <c r="I23" s="15">
        <f>IF(INDEX('多点轴游戏'!$D$1:$D$1000,MATCH($G23,'多点轴游戏'!$G$1:$G$1000,0),1)="横轴",VLOOKUP($G23,'多点轴游戏'!$G$1:$P$1000,4,FALSE),"")</f>
      </c>
      <c r="J23" s="15">
        <f>IF(INDEX('多点轴游戏'!$D$1:$D$1000,MATCH($G23,'多点轴游戏'!$G$1:$G$1000,0),1)="横轴",VLOOKUP($G23,'多点轴游戏'!$G$1:$P$1000,5,FALSE),"")</f>
      </c>
      <c r="K23" s="15">
        <f>IF(INDEX('多点轴游戏'!$D$1:$D$1000,MATCH($G23,'多点轴游戏'!$G$1:$G$1000,0),1)="圆盘",VLOOKUP($G23,'多点轴游戏'!$G$1:$P$1000,4,FALSE),"")</f>
      </c>
      <c r="L23" s="15">
        <f>IF(INDEX('多点轴游戏'!$D$1:$D$1000,MATCH($G23,'多点轴游戏'!$G$1:$G$1000,0),1)="圆盘",VLOOKUP($G23,'多点轴游戏'!$G$1:$P$1000,5,FALSE),"")</f>
      </c>
      <c r="N23" s="15">
        <f>VLOOKUP($G23,'多点轴游戏'!$G$1:$P$1000,7,FALSE)</f>
      </c>
      <c r="V23" s="15">
        <f>VLOOKUP($G23,'多点轴游戏'!$G$1:$P$1000,8,FALSE)</f>
      </c>
      <c r="W23" s="15">
        <f>VLOOKUP($G23,'多点轴游戏'!$G$1:$P$1000,9,FALSE)</f>
      </c>
      <c r="X23" s="15">
        <f>VLOOKUP($G23,'多点轴游戏'!$G$1:$P$1000,3,FALSE)</f>
      </c>
    </row>
    <row customHeight="true" ht="15" r="24">
      <c r="A24" s="15">
        <v>21</v>
      </c>
      <c r="B24" s="15">
        <f>G24</f>
      </c>
      <c r="D24" s="15">
        <f>VLOOKUP($A24,'多点轴游戏'!$C$1:$P$1000,14,FALSE)</f>
      </c>
      <c r="E24" s="15">
        <f>IF(VLOOKUP($G24,'多点轴游戏'!$G$1:$P$1000,6,FALSE)="显示",0,1)</f>
      </c>
      <c r="G24" s="15">
        <f>VLOOKUP($A24,'多点轴游戏'!$C$1:$P$1000,5,FALSE)</f>
      </c>
      <c r="I24" s="15">
        <f>IF(INDEX('多点轴游戏'!$D$1:$D$1000,MATCH($G24,'多点轴游戏'!$G$1:$G$1000,0),1)="横轴",VLOOKUP($G24,'多点轴游戏'!$G$1:$P$1000,4,FALSE),"")</f>
      </c>
      <c r="J24" s="15">
        <f>IF(INDEX('多点轴游戏'!$D$1:$D$1000,MATCH($G24,'多点轴游戏'!$G$1:$G$1000,0),1)="横轴",VLOOKUP($G24,'多点轴游戏'!$G$1:$P$1000,5,FALSE),"")</f>
      </c>
      <c r="K24" s="15">
        <f>IF(INDEX('多点轴游戏'!$D$1:$D$1000,MATCH($G24,'多点轴游戏'!$G$1:$G$1000,0),1)="圆盘",VLOOKUP($G24,'多点轴游戏'!$G$1:$P$1000,4,FALSE),"")</f>
      </c>
      <c r="L24" s="15">
        <f>IF(INDEX('多点轴游戏'!$D$1:$D$1000,MATCH($G24,'多点轴游戏'!$G$1:$G$1000,0),1)="圆盘",VLOOKUP($G24,'多点轴游戏'!$G$1:$P$1000,5,FALSE),"")</f>
      </c>
      <c r="N24" s="15">
        <f>VLOOKUP($G24,'多点轴游戏'!$G$1:$P$1000,7,FALSE)</f>
      </c>
      <c r="V24" s="15">
        <f>VLOOKUP($G24,'多点轴游戏'!$G$1:$P$1000,8,FALSE)</f>
      </c>
      <c r="W24" s="15">
        <f>VLOOKUP($G24,'多点轴游戏'!$G$1:$P$1000,9,FALSE)</f>
      </c>
      <c r="X24" s="15">
        <f>VLOOKUP($G24,'多点轴游戏'!$G$1:$P$1000,3,FALSE)</f>
      </c>
    </row>
    <row customHeight="true" ht="15" r="25">
      <c r="A25" s="15">
        <v>22</v>
      </c>
      <c r="B25" s="15">
        <f>G25</f>
      </c>
      <c r="D25" s="15">
        <f>VLOOKUP($A25,'多点轴游戏'!$C$1:$P$1000,14,FALSE)</f>
      </c>
      <c r="E25" s="15">
        <f>IF(VLOOKUP($G25,'多点轴游戏'!$G$1:$P$1000,6,FALSE)="显示",0,1)</f>
      </c>
      <c r="G25" s="15">
        <f>VLOOKUP($A25,'多点轴游戏'!$C$1:$P$1000,5,FALSE)</f>
      </c>
      <c r="I25" s="15">
        <f>IF(INDEX('多点轴游戏'!$D$1:$D$1000,MATCH($G25,'多点轴游戏'!$G$1:$G$1000,0),1)="横轴",VLOOKUP($G25,'多点轴游戏'!$G$1:$P$1000,4,FALSE),"")</f>
      </c>
      <c r="J25" s="15">
        <f>IF(INDEX('多点轴游戏'!$D$1:$D$1000,MATCH($G25,'多点轴游戏'!$G$1:$G$1000,0),1)="横轴",VLOOKUP($G25,'多点轴游戏'!$G$1:$P$1000,5,FALSE),"")</f>
      </c>
      <c r="K25" s="15">
        <f>IF(INDEX('多点轴游戏'!$D$1:$D$1000,MATCH($G25,'多点轴游戏'!$G$1:$G$1000,0),1)="圆盘",VLOOKUP($G25,'多点轴游戏'!$G$1:$P$1000,4,FALSE),"")</f>
      </c>
      <c r="L25" s="15">
        <f>IF(INDEX('多点轴游戏'!$D$1:$D$1000,MATCH($G25,'多点轴游戏'!$G$1:$G$1000,0),1)="圆盘",VLOOKUP($G25,'多点轴游戏'!$G$1:$P$1000,5,FALSE),"")</f>
      </c>
      <c r="N25" s="15">
        <f>VLOOKUP($G25,'多点轴游戏'!$G$1:$P$1000,7,FALSE)</f>
      </c>
      <c r="V25" s="15">
        <f>VLOOKUP($G25,'多点轴游戏'!$G$1:$P$1000,8,FALSE)</f>
      </c>
      <c r="W25" s="15">
        <f>VLOOKUP($G25,'多点轴游戏'!$G$1:$P$1000,9,FALSE)</f>
      </c>
      <c r="X25" s="15">
        <f>VLOOKUP($G25,'多点轴游戏'!$G$1:$P$1000,3,FALSE)</f>
      </c>
    </row>
    <row customHeight="true" ht="15" r="26">
      <c r="A26" s="15">
        <v>23</v>
      </c>
      <c r="B26" s="15">
        <f>G26</f>
      </c>
      <c r="D26" s="15">
        <f>VLOOKUP($A26,'多点轴游戏'!$C$1:$P$1000,14,FALSE)</f>
      </c>
      <c r="E26" s="15">
        <f>IF(VLOOKUP($G26,'多点轴游戏'!$G$1:$P$1000,6,FALSE)="显示",0,1)</f>
      </c>
      <c r="G26" s="15">
        <f>VLOOKUP($A26,'多点轴游戏'!$C$1:$P$1000,5,FALSE)</f>
      </c>
      <c r="I26" s="15">
        <f>IF(INDEX('多点轴游戏'!$D$1:$D$1000,MATCH($G26,'多点轴游戏'!$G$1:$G$1000,0),1)="横轴",VLOOKUP($G26,'多点轴游戏'!$G$1:$P$1000,4,FALSE),"")</f>
      </c>
      <c r="J26" s="15">
        <f>IF(INDEX('多点轴游戏'!$D$1:$D$1000,MATCH($G26,'多点轴游戏'!$G$1:$G$1000,0),1)="横轴",VLOOKUP($G26,'多点轴游戏'!$G$1:$P$1000,5,FALSE),"")</f>
      </c>
      <c r="K26" s="15">
        <f>IF(INDEX('多点轴游戏'!$D$1:$D$1000,MATCH($G26,'多点轴游戏'!$G$1:$G$1000,0),1)="圆盘",VLOOKUP($G26,'多点轴游戏'!$G$1:$P$1000,4,FALSE),"")</f>
      </c>
      <c r="L26" s="15">
        <f>IF(INDEX('多点轴游戏'!$D$1:$D$1000,MATCH($G26,'多点轴游戏'!$G$1:$G$1000,0),1)="圆盘",VLOOKUP($G26,'多点轴游戏'!$G$1:$P$1000,5,FALSE),"")</f>
      </c>
      <c r="N26" s="15">
        <f>VLOOKUP($G26,'多点轴游戏'!$G$1:$P$1000,7,FALSE)</f>
      </c>
      <c r="V26" s="15">
        <f>VLOOKUP($G26,'多点轴游戏'!$G$1:$P$1000,8,FALSE)</f>
      </c>
      <c r="W26" s="15">
        <f>VLOOKUP($G26,'多点轴游戏'!$G$1:$P$1000,9,FALSE)</f>
      </c>
      <c r="X26" s="15">
        <f>VLOOKUP($G26,'多点轴游戏'!$G$1:$P$1000,3,FALSE)</f>
      </c>
    </row>
    <row customHeight="true" ht="15" r="27">
      <c r="A27" s="15">
        <v>24</v>
      </c>
      <c r="B27" s="15">
        <f>G27</f>
      </c>
      <c r="D27" s="15">
        <f>VLOOKUP($A27,'多点轴游戏'!$C$1:$P$1000,14,FALSE)</f>
      </c>
      <c r="E27" s="15">
        <f>IF(VLOOKUP($G27,'多点轴游戏'!$G$1:$P$1000,6,FALSE)="显示",0,1)</f>
      </c>
      <c r="G27" s="15">
        <f>VLOOKUP($A27,'多点轴游戏'!$C$1:$P$1000,5,FALSE)</f>
      </c>
      <c r="I27" s="15">
        <f>IF(INDEX('多点轴游戏'!$D$1:$D$1000,MATCH($G27,'多点轴游戏'!$G$1:$G$1000,0),1)="横轴",VLOOKUP($G27,'多点轴游戏'!$G$1:$P$1000,4,FALSE),"")</f>
      </c>
      <c r="J27" s="15">
        <f>IF(INDEX('多点轴游戏'!$D$1:$D$1000,MATCH($G27,'多点轴游戏'!$G$1:$G$1000,0),1)="横轴",VLOOKUP($G27,'多点轴游戏'!$G$1:$P$1000,5,FALSE),"")</f>
      </c>
      <c r="K27" s="15">
        <f>IF(INDEX('多点轴游戏'!$D$1:$D$1000,MATCH($G27,'多点轴游戏'!$G$1:$G$1000,0),1)="圆盘",VLOOKUP($G27,'多点轴游戏'!$G$1:$P$1000,4,FALSE),"")</f>
      </c>
      <c r="L27" s="15">
        <f>IF(INDEX('多点轴游戏'!$D$1:$D$1000,MATCH($G27,'多点轴游戏'!$G$1:$G$1000,0),1)="圆盘",VLOOKUP($G27,'多点轴游戏'!$G$1:$P$1000,5,FALSE),"")</f>
      </c>
      <c r="N27" s="15">
        <f>VLOOKUP($G27,'多点轴游戏'!$G$1:$P$1000,7,FALSE)</f>
      </c>
      <c r="V27" s="15">
        <f>VLOOKUP($G27,'多点轴游戏'!$G$1:$P$1000,8,FALSE)</f>
      </c>
      <c r="W27" s="15">
        <f>VLOOKUP($G27,'多点轴游戏'!$G$1:$P$1000,9,FALSE)</f>
      </c>
      <c r="X27" s="15">
        <f>VLOOKUP($G27,'多点轴游戏'!$G$1:$P$1000,3,FALSE)</f>
      </c>
    </row>
    <row customHeight="true" ht="15" r="28">
      <c r="A28" s="15">
        <v>25</v>
      </c>
      <c r="B28" s="15">
        <f>G28</f>
      </c>
      <c r="D28" s="15">
        <f>VLOOKUP($A28,'多点轴游戏'!$C$1:$P$1000,14,FALSE)</f>
      </c>
      <c r="E28" s="15">
        <f>IF(VLOOKUP($G28,'多点轴游戏'!$G$1:$P$1000,6,FALSE)="显示",0,1)</f>
      </c>
      <c r="G28" s="15">
        <f>VLOOKUP($A28,'多点轴游戏'!$C$1:$P$1000,5,FALSE)</f>
      </c>
      <c r="I28" s="15">
        <f>IF(INDEX('多点轴游戏'!$D$1:$D$1000,MATCH($G28,'多点轴游戏'!$G$1:$G$1000,0),1)="横轴",VLOOKUP($G28,'多点轴游戏'!$G$1:$P$1000,4,FALSE),"")</f>
      </c>
      <c r="J28" s="15">
        <f>IF(INDEX('多点轴游戏'!$D$1:$D$1000,MATCH($G28,'多点轴游戏'!$G$1:$G$1000,0),1)="横轴",VLOOKUP($G28,'多点轴游戏'!$G$1:$P$1000,5,FALSE),"")</f>
      </c>
      <c r="K28" s="15">
        <f>IF(INDEX('多点轴游戏'!$D$1:$D$1000,MATCH($G28,'多点轴游戏'!$G$1:$G$1000,0),1)="圆盘",VLOOKUP($G28,'多点轴游戏'!$G$1:$P$1000,4,FALSE),"")</f>
      </c>
      <c r="L28" s="15">
        <f>IF(INDEX('多点轴游戏'!$D$1:$D$1000,MATCH($G28,'多点轴游戏'!$G$1:$G$1000,0),1)="圆盘",VLOOKUP($G28,'多点轴游戏'!$G$1:$P$1000,5,FALSE),"")</f>
      </c>
      <c r="N28" s="15">
        <f>VLOOKUP($G28,'多点轴游戏'!$G$1:$P$1000,7,FALSE)</f>
      </c>
      <c r="V28" s="15">
        <f>VLOOKUP($G28,'多点轴游戏'!$G$1:$P$1000,8,FALSE)</f>
      </c>
      <c r="W28" s="15">
        <f>VLOOKUP($G28,'多点轴游戏'!$G$1:$P$1000,9,FALSE)</f>
      </c>
      <c r="X28" s="15">
        <f>VLOOKUP($G28,'多点轴游戏'!$G$1:$P$1000,3,FALSE)</f>
      </c>
    </row>
    <row customHeight="true" ht="15" r="29">
      <c r="A29" s="15">
        <v>26</v>
      </c>
      <c r="B29" s="15">
        <f>G29</f>
      </c>
      <c r="D29" s="15">
        <f>VLOOKUP($A29,'多点轴游戏'!$C$1:$P$1000,14,FALSE)</f>
      </c>
      <c r="E29" s="15">
        <f>IF(VLOOKUP($G29,'多点轴游戏'!$G$1:$P$1000,6,FALSE)="显示",0,1)</f>
      </c>
      <c r="G29" s="15">
        <f>VLOOKUP($A29,'多点轴游戏'!$C$1:$P$1000,5,FALSE)</f>
      </c>
      <c r="I29" s="15">
        <f>IF(INDEX('多点轴游戏'!$D$1:$D$1000,MATCH($G29,'多点轴游戏'!$G$1:$G$1000,0),1)="横轴",VLOOKUP($G29,'多点轴游戏'!$G$1:$P$1000,4,FALSE),"")</f>
      </c>
      <c r="J29" s="15">
        <f>IF(INDEX('多点轴游戏'!$D$1:$D$1000,MATCH($G29,'多点轴游戏'!$G$1:$G$1000,0),1)="横轴",VLOOKUP($G29,'多点轴游戏'!$G$1:$P$1000,5,FALSE),"")</f>
      </c>
      <c r="K29" s="15">
        <f>IF(INDEX('多点轴游戏'!$D$1:$D$1000,MATCH($G29,'多点轴游戏'!$G$1:$G$1000,0),1)="圆盘",VLOOKUP($G29,'多点轴游戏'!$G$1:$P$1000,4,FALSE),"")</f>
      </c>
      <c r="L29" s="15">
        <f>IF(INDEX('多点轴游戏'!$D$1:$D$1000,MATCH($G29,'多点轴游戏'!$G$1:$G$1000,0),1)="圆盘",VLOOKUP($G29,'多点轴游戏'!$G$1:$P$1000,5,FALSE),"")</f>
      </c>
      <c r="N29" s="15">
        <f>VLOOKUP($G29,'多点轴游戏'!$G$1:$P$1000,7,FALSE)</f>
      </c>
      <c r="V29" s="15">
        <f>VLOOKUP($G29,'多点轴游戏'!$G$1:$P$1000,8,FALSE)</f>
      </c>
      <c r="W29" s="15">
        <f>VLOOKUP($G29,'多点轴游戏'!$G$1:$P$1000,9,FALSE)</f>
      </c>
      <c r="X29" s="15">
        <f>VLOOKUP($G29,'多点轴游戏'!$G$1:$P$1000,3,FALSE)</f>
      </c>
    </row>
    <row customHeight="true" ht="15" r="30">
      <c r="A30" s="15">
        <v>27</v>
      </c>
      <c r="B30" s="15">
        <f>G30</f>
      </c>
      <c r="D30" s="15">
        <f>VLOOKUP($A30,'多点轴游戏'!$C$1:$P$1000,14,FALSE)</f>
      </c>
      <c r="E30" s="15">
        <f>IF(VLOOKUP($G30,'多点轴游戏'!$G$1:$P$1000,6,FALSE)="显示",0,1)</f>
      </c>
      <c r="G30" s="15">
        <f>VLOOKUP($A30,'多点轴游戏'!$C$1:$P$1000,5,FALSE)</f>
      </c>
      <c r="I30" s="15">
        <f>IF(INDEX('多点轴游戏'!$D$1:$D$1000,MATCH($G30,'多点轴游戏'!$G$1:$G$1000,0),1)="横轴",VLOOKUP($G30,'多点轴游戏'!$G$1:$P$1000,4,FALSE),"")</f>
      </c>
      <c r="J30" s="15">
        <f>IF(INDEX('多点轴游戏'!$D$1:$D$1000,MATCH($G30,'多点轴游戏'!$G$1:$G$1000,0),1)="横轴",VLOOKUP($G30,'多点轴游戏'!$G$1:$P$1000,5,FALSE),"")</f>
      </c>
      <c r="K30" s="15">
        <f>IF(INDEX('多点轴游戏'!$D$1:$D$1000,MATCH($G30,'多点轴游戏'!$G$1:$G$1000,0),1)="圆盘",VLOOKUP($G30,'多点轴游戏'!$G$1:$P$1000,4,FALSE),"")</f>
      </c>
      <c r="L30" s="15">
        <f>IF(INDEX('多点轴游戏'!$D$1:$D$1000,MATCH($G30,'多点轴游戏'!$G$1:$G$1000,0),1)="圆盘",VLOOKUP($G30,'多点轴游戏'!$G$1:$P$1000,5,FALSE),"")</f>
      </c>
      <c r="N30" s="15">
        <f>VLOOKUP($G30,'多点轴游戏'!$G$1:$P$1000,7,FALSE)</f>
      </c>
      <c r="V30" s="15">
        <f>VLOOKUP($G30,'多点轴游戏'!$G$1:$P$1000,8,FALSE)</f>
      </c>
      <c r="W30" s="15">
        <f>VLOOKUP($G30,'多点轴游戏'!$G$1:$P$1000,9,FALSE)</f>
      </c>
      <c r="X30" s="15">
        <f>VLOOKUP($G30,'多点轴游戏'!$G$1:$P$1000,3,FALSE)</f>
      </c>
    </row>
    <row customHeight="true" ht="15" r="31">
      <c r="A31" s="15">
        <v>28</v>
      </c>
      <c r="B31" s="15">
        <f>G31</f>
      </c>
      <c r="D31" s="15">
        <f>VLOOKUP($A31,'多点轴游戏'!$C$1:$P$1000,14,FALSE)</f>
      </c>
      <c r="E31" s="15">
        <f>IF(VLOOKUP($G31,'多点轴游戏'!$G$1:$P$1000,6,FALSE)="显示",0,1)</f>
      </c>
      <c r="G31" s="15">
        <f>VLOOKUP($A31,'多点轴游戏'!$C$1:$P$1000,5,FALSE)</f>
      </c>
      <c r="I31" s="15">
        <f>IF(INDEX('多点轴游戏'!$D$1:$D$1000,MATCH($G31,'多点轴游戏'!$G$1:$G$1000,0),1)="横轴",VLOOKUP($G31,'多点轴游戏'!$G$1:$P$1000,4,FALSE),"")</f>
      </c>
      <c r="J31" s="15">
        <f>IF(INDEX('多点轴游戏'!$D$1:$D$1000,MATCH($G31,'多点轴游戏'!$G$1:$G$1000,0),1)="横轴",VLOOKUP($G31,'多点轴游戏'!$G$1:$P$1000,5,FALSE),"")</f>
      </c>
      <c r="K31" s="15">
        <f>IF(INDEX('多点轴游戏'!$D$1:$D$1000,MATCH($G31,'多点轴游戏'!$G$1:$G$1000,0),1)="圆盘",VLOOKUP($G31,'多点轴游戏'!$G$1:$P$1000,4,FALSE),"")</f>
      </c>
      <c r="L31" s="15">
        <f>IF(INDEX('多点轴游戏'!$D$1:$D$1000,MATCH($G31,'多点轴游戏'!$G$1:$G$1000,0),1)="圆盘",VLOOKUP($G31,'多点轴游戏'!$G$1:$P$1000,5,FALSE),"")</f>
      </c>
      <c r="N31" s="15">
        <f>VLOOKUP($G31,'多点轴游戏'!$G$1:$P$1000,7,FALSE)</f>
      </c>
      <c r="V31" s="15">
        <f>VLOOKUP($G31,'多点轴游戏'!$G$1:$P$1000,8,FALSE)</f>
      </c>
      <c r="W31" s="15">
        <f>VLOOKUP($G31,'多点轴游戏'!$G$1:$P$1000,9,FALSE)</f>
      </c>
      <c r="X31" s="15">
        <f>VLOOKUP($G31,'多点轴游戏'!$G$1:$P$1000,3,FALSE)</f>
      </c>
    </row>
    <row customHeight="true" ht="15" r="32">
      <c r="A32" s="15">
        <v>29</v>
      </c>
      <c r="B32" s="15">
        <f>G32</f>
      </c>
      <c r="D32" s="15">
        <f>VLOOKUP($A32,'多点轴游戏'!$C$1:$P$1000,14,FALSE)</f>
      </c>
      <c r="E32" s="15">
        <f>IF(VLOOKUP($G32,'多点轴游戏'!$G$1:$P$1000,6,FALSE)="显示",0,1)</f>
      </c>
      <c r="G32" s="15">
        <f>VLOOKUP($A32,'多点轴游戏'!$C$1:$P$1000,5,FALSE)</f>
      </c>
      <c r="I32" s="15">
        <f>IF(INDEX('多点轴游戏'!$D$1:$D$1000,MATCH($G32,'多点轴游戏'!$G$1:$G$1000,0),1)="横轴",VLOOKUP($G32,'多点轴游戏'!$G$1:$P$1000,4,FALSE),"")</f>
      </c>
      <c r="J32" s="15">
        <f>IF(INDEX('多点轴游戏'!$D$1:$D$1000,MATCH($G32,'多点轴游戏'!$G$1:$G$1000,0),1)="横轴",VLOOKUP($G32,'多点轴游戏'!$G$1:$P$1000,5,FALSE),"")</f>
      </c>
      <c r="K32" s="15">
        <f>IF(INDEX('多点轴游戏'!$D$1:$D$1000,MATCH($G32,'多点轴游戏'!$G$1:$G$1000,0),1)="圆盘",VLOOKUP($G32,'多点轴游戏'!$G$1:$P$1000,4,FALSE),"")</f>
      </c>
      <c r="L32" s="15">
        <f>IF(INDEX('多点轴游戏'!$D$1:$D$1000,MATCH($G32,'多点轴游戏'!$G$1:$G$1000,0),1)="圆盘",VLOOKUP($G32,'多点轴游戏'!$G$1:$P$1000,5,FALSE),"")</f>
      </c>
      <c r="N32" s="15">
        <f>VLOOKUP($G32,'多点轴游戏'!$G$1:$P$1000,7,FALSE)</f>
      </c>
      <c r="V32" s="15">
        <f>VLOOKUP($G32,'多点轴游戏'!$G$1:$P$1000,8,FALSE)</f>
      </c>
      <c r="W32" s="15">
        <f>VLOOKUP($G32,'多点轴游戏'!$G$1:$P$1000,9,FALSE)</f>
      </c>
      <c r="X32" s="15">
        <f>VLOOKUP($G32,'多点轴游戏'!$G$1:$P$1000,3,FALSE)</f>
      </c>
    </row>
    <row customHeight="true" ht="15" r="33">
      <c r="A33" s="15">
        <v>30</v>
      </c>
      <c r="B33" s="15">
        <f>G33</f>
      </c>
      <c r="D33" s="15">
        <f>VLOOKUP($A33,'多点轴游戏'!$C$1:$P$1000,14,FALSE)</f>
      </c>
      <c r="E33" s="15">
        <f>IF(VLOOKUP($G33,'多点轴游戏'!$G$1:$P$1000,6,FALSE)="显示",0,1)</f>
      </c>
      <c r="G33" s="15">
        <f>VLOOKUP($A33,'多点轴游戏'!$C$1:$P$1000,5,FALSE)</f>
      </c>
      <c r="I33" s="15">
        <f>IF(INDEX('多点轴游戏'!$D$1:$D$1000,MATCH($G33,'多点轴游戏'!$G$1:$G$1000,0),1)="横轴",VLOOKUP($G33,'多点轴游戏'!$G$1:$P$1000,4,FALSE),"")</f>
      </c>
      <c r="J33" s="15">
        <f>IF(INDEX('多点轴游戏'!$D$1:$D$1000,MATCH($G33,'多点轴游戏'!$G$1:$G$1000,0),1)="横轴",VLOOKUP($G33,'多点轴游戏'!$G$1:$P$1000,5,FALSE),"")</f>
      </c>
      <c r="K33" s="15">
        <f>IF(INDEX('多点轴游戏'!$D$1:$D$1000,MATCH($G33,'多点轴游戏'!$G$1:$G$1000,0),1)="圆盘",VLOOKUP($G33,'多点轴游戏'!$G$1:$P$1000,4,FALSE),"")</f>
      </c>
      <c r="L33" s="15">
        <f>IF(INDEX('多点轴游戏'!$D$1:$D$1000,MATCH($G33,'多点轴游戏'!$G$1:$G$1000,0),1)="圆盘",VLOOKUP($G33,'多点轴游戏'!$G$1:$P$1000,5,FALSE),"")</f>
      </c>
      <c r="N33" s="15">
        <f>VLOOKUP($G33,'多点轴游戏'!$G$1:$P$1000,7,FALSE)</f>
      </c>
      <c r="V33" s="15">
        <f>VLOOKUP($G33,'多点轴游戏'!$G$1:$P$1000,8,FALSE)</f>
      </c>
      <c r="W33" s="15">
        <f>VLOOKUP($G33,'多点轴游戏'!$G$1:$P$1000,9,FALSE)</f>
      </c>
      <c r="X33" s="15">
        <f>VLOOKUP($G33,'多点轴游戏'!$G$1:$P$1000,3,FALSE)</f>
      </c>
    </row>
    <row customHeight="true" ht="15" r="34">
      <c r="A34" s="15">
        <v>31</v>
      </c>
      <c r="B34" s="15">
        <f>G34</f>
      </c>
      <c r="D34" s="15">
        <f>VLOOKUP($A34,'多点轴游戏'!$C$1:$P$1000,14,FALSE)</f>
      </c>
      <c r="E34" s="15">
        <f>IF(VLOOKUP($G34,'多点轴游戏'!$G$1:$P$1000,6,FALSE)="显示",0,1)</f>
      </c>
      <c r="G34" s="15">
        <f>VLOOKUP($A34,'多点轴游戏'!$C$1:$P$1000,5,FALSE)</f>
      </c>
      <c r="I34" s="15">
        <f>IF(INDEX('多点轴游戏'!$D$1:$D$1000,MATCH($G34,'多点轴游戏'!$G$1:$G$1000,0),1)="横轴",VLOOKUP($G34,'多点轴游戏'!$G$1:$P$1000,4,FALSE),"")</f>
      </c>
      <c r="J34" s="15">
        <f>IF(INDEX('多点轴游戏'!$D$1:$D$1000,MATCH($G34,'多点轴游戏'!$G$1:$G$1000,0),1)="横轴",VLOOKUP($G34,'多点轴游戏'!$G$1:$P$1000,5,FALSE),"")</f>
      </c>
      <c r="K34" s="15">
        <f>IF(INDEX('多点轴游戏'!$D$1:$D$1000,MATCH($G34,'多点轴游戏'!$G$1:$G$1000,0),1)="圆盘",VLOOKUP($G34,'多点轴游戏'!$G$1:$P$1000,4,FALSE),"")</f>
      </c>
      <c r="L34" s="15">
        <f>IF(INDEX('多点轴游戏'!$D$1:$D$1000,MATCH($G34,'多点轴游戏'!$G$1:$G$1000,0),1)="圆盘",VLOOKUP($G34,'多点轴游戏'!$G$1:$P$1000,5,FALSE),"")</f>
      </c>
      <c r="N34" s="15">
        <f>VLOOKUP($G34,'多点轴游戏'!$G$1:$P$1000,7,FALSE)</f>
      </c>
      <c r="V34" s="15">
        <f>VLOOKUP($G34,'多点轴游戏'!$G$1:$P$1000,8,FALSE)</f>
      </c>
      <c r="W34" s="15">
        <f>VLOOKUP($G34,'多点轴游戏'!$G$1:$P$1000,9,FALSE)</f>
      </c>
      <c r="X34" s="15">
        <f>VLOOKUP($G34,'多点轴游戏'!$G$1:$P$1000,3,FALSE)</f>
      </c>
    </row>
    <row customHeight="true" ht="15" r="35">
      <c r="A35" s="15">
        <v>32</v>
      </c>
      <c r="B35" s="15">
        <f>G35</f>
      </c>
      <c r="D35" s="15">
        <f>VLOOKUP($A35,'多点轴游戏'!$C$1:$P$1000,14,FALSE)</f>
      </c>
      <c r="E35" s="15">
        <f>IF(VLOOKUP($G35,'多点轴游戏'!$G$1:$P$1000,6,FALSE)="显示",0,1)</f>
      </c>
      <c r="G35" s="15">
        <f>VLOOKUP($A35,'多点轴游戏'!$C$1:$P$1000,5,FALSE)</f>
      </c>
      <c r="I35" s="15">
        <f>IF(INDEX('多点轴游戏'!$D$1:$D$1000,MATCH($G35,'多点轴游戏'!$G$1:$G$1000,0),1)="横轴",VLOOKUP($G35,'多点轴游戏'!$G$1:$P$1000,4,FALSE),"")</f>
      </c>
      <c r="J35" s="15">
        <f>IF(INDEX('多点轴游戏'!$D$1:$D$1000,MATCH($G35,'多点轴游戏'!$G$1:$G$1000,0),1)="横轴",VLOOKUP($G35,'多点轴游戏'!$G$1:$P$1000,5,FALSE),"")</f>
      </c>
      <c r="K35" s="15">
        <f>IF(INDEX('多点轴游戏'!$D$1:$D$1000,MATCH($G35,'多点轴游戏'!$G$1:$G$1000,0),1)="圆盘",VLOOKUP($G35,'多点轴游戏'!$G$1:$P$1000,4,FALSE),"")</f>
      </c>
      <c r="L35" s="15">
        <f>IF(INDEX('多点轴游戏'!$D$1:$D$1000,MATCH($G35,'多点轴游戏'!$G$1:$G$1000,0),1)="圆盘",VLOOKUP($G35,'多点轴游戏'!$G$1:$P$1000,5,FALSE),"")</f>
      </c>
      <c r="N35" s="15">
        <f>VLOOKUP($G35,'多点轴游戏'!$G$1:$P$1000,7,FALSE)</f>
      </c>
      <c r="V35" s="15">
        <f>VLOOKUP($G35,'多点轴游戏'!$G$1:$P$1000,8,FALSE)</f>
      </c>
      <c r="W35" s="15">
        <f>VLOOKUP($G35,'多点轴游戏'!$G$1:$P$1000,9,FALSE)</f>
      </c>
      <c r="X35" s="15">
        <f>VLOOKUP($G35,'多点轴游戏'!$G$1:$P$1000,3,FALSE)</f>
      </c>
    </row>
    <row customHeight="true" ht="15" r="36">
      <c r="A36" s="15">
        <v>33</v>
      </c>
      <c r="B36" s="15">
        <f>G36</f>
      </c>
      <c r="D36" s="15">
        <f>VLOOKUP($A36,'多点轴游戏'!$C$1:$P$1000,14,FALSE)</f>
      </c>
      <c r="E36" s="15">
        <f>IF(VLOOKUP($G36,'多点轴游戏'!$G$1:$P$1000,6,FALSE)="显示",0,1)</f>
      </c>
      <c r="G36" s="15">
        <f>VLOOKUP($A36,'多点轴游戏'!$C$1:$P$1000,5,FALSE)</f>
      </c>
      <c r="I36" s="15">
        <f>IF(INDEX('多点轴游戏'!$D$1:$D$1000,MATCH($G36,'多点轴游戏'!$G$1:$G$1000,0),1)="横轴",VLOOKUP($G36,'多点轴游戏'!$G$1:$P$1000,4,FALSE),"")</f>
      </c>
      <c r="J36" s="15">
        <f>IF(INDEX('多点轴游戏'!$D$1:$D$1000,MATCH($G36,'多点轴游戏'!$G$1:$G$1000,0),1)="横轴",VLOOKUP($G36,'多点轴游戏'!$G$1:$P$1000,5,FALSE),"")</f>
      </c>
      <c r="K36" s="15">
        <f>IF(INDEX('多点轴游戏'!$D$1:$D$1000,MATCH($G36,'多点轴游戏'!$G$1:$G$1000,0),1)="圆盘",VLOOKUP($G36,'多点轴游戏'!$G$1:$P$1000,4,FALSE),"")</f>
      </c>
      <c r="L36" s="15">
        <f>IF(INDEX('多点轴游戏'!$D$1:$D$1000,MATCH($G36,'多点轴游戏'!$G$1:$G$1000,0),1)="圆盘",VLOOKUP($G36,'多点轴游戏'!$G$1:$P$1000,5,FALSE),"")</f>
      </c>
      <c r="N36" s="15">
        <f>VLOOKUP($G36,'多点轴游戏'!$G$1:$P$1000,7,FALSE)</f>
      </c>
      <c r="V36" s="15">
        <f>VLOOKUP($G36,'多点轴游戏'!$G$1:$P$1000,8,FALSE)</f>
      </c>
      <c r="W36" s="15">
        <f>VLOOKUP($G36,'多点轴游戏'!$G$1:$P$1000,9,FALSE)</f>
      </c>
      <c r="X36" s="15">
        <f>VLOOKUP($G36,'多点轴游戏'!$G$1:$P$1000,3,FALSE)</f>
      </c>
    </row>
    <row customHeight="true" ht="15" r="37">
      <c r="A37" s="15">
        <v>34</v>
      </c>
      <c r="B37" s="15">
        <f>G37</f>
      </c>
      <c r="D37" s="15">
        <f>VLOOKUP($A37,'多点轴游戏'!$C$1:$P$1000,14,FALSE)</f>
      </c>
      <c r="E37" s="15">
        <f>IF(VLOOKUP($G37,'多点轴游戏'!$G$1:$P$1000,6,FALSE)="显示",0,1)</f>
      </c>
      <c r="G37" s="15">
        <f>VLOOKUP($A37,'多点轴游戏'!$C$1:$P$1000,5,FALSE)</f>
      </c>
      <c r="I37" s="15">
        <f>IF(INDEX('多点轴游戏'!$D$1:$D$1000,MATCH($G37,'多点轴游戏'!$G$1:$G$1000,0),1)="横轴",VLOOKUP($G37,'多点轴游戏'!$G$1:$P$1000,4,FALSE),"")</f>
      </c>
      <c r="J37" s="15">
        <f>IF(INDEX('多点轴游戏'!$D$1:$D$1000,MATCH($G37,'多点轴游戏'!$G$1:$G$1000,0),1)="横轴",VLOOKUP($G37,'多点轴游戏'!$G$1:$P$1000,5,FALSE),"")</f>
      </c>
      <c r="K37" s="15">
        <f>IF(INDEX('多点轴游戏'!$D$1:$D$1000,MATCH($G37,'多点轴游戏'!$G$1:$G$1000,0),1)="圆盘",VLOOKUP($G37,'多点轴游戏'!$G$1:$P$1000,4,FALSE),"")</f>
      </c>
      <c r="L37" s="15">
        <f>IF(INDEX('多点轴游戏'!$D$1:$D$1000,MATCH($G37,'多点轴游戏'!$G$1:$G$1000,0),1)="圆盘",VLOOKUP($G37,'多点轴游戏'!$G$1:$P$1000,5,FALSE),"")</f>
      </c>
      <c r="N37" s="15">
        <f>VLOOKUP($G37,'多点轴游戏'!$G$1:$P$1000,7,FALSE)</f>
      </c>
      <c r="V37" s="15">
        <f>VLOOKUP($G37,'多点轴游戏'!$G$1:$P$1000,8,FALSE)</f>
      </c>
      <c r="W37" s="15">
        <f>VLOOKUP($G37,'多点轴游戏'!$G$1:$P$1000,9,FALSE)</f>
      </c>
      <c r="X37" s="15">
        <f>VLOOKUP($G37,'多点轴游戏'!$G$1:$P$1000,3,FALSE)</f>
      </c>
    </row>
    <row customHeight="true" ht="15" r="38">
      <c r="A38" s="15">
        <v>35</v>
      </c>
      <c r="B38" s="15">
        <f>G38</f>
      </c>
      <c r="D38" s="15">
        <f>VLOOKUP($A38,'多点轴游戏'!$C$1:$P$1000,14,FALSE)</f>
      </c>
      <c r="E38" s="15">
        <f>IF(VLOOKUP($G38,'多点轴游戏'!$G$1:$P$1000,6,FALSE)="显示",0,1)</f>
      </c>
      <c r="G38" s="15">
        <f>VLOOKUP($A38,'多点轴游戏'!$C$1:$P$1000,5,FALSE)</f>
      </c>
      <c r="I38" s="15">
        <f>IF(INDEX('多点轴游戏'!$D$1:$D$1000,MATCH($G38,'多点轴游戏'!$G$1:$G$1000,0),1)="横轴",VLOOKUP($G38,'多点轴游戏'!$G$1:$P$1000,4,FALSE),"")</f>
      </c>
      <c r="J38" s="15">
        <f>IF(INDEX('多点轴游戏'!$D$1:$D$1000,MATCH($G38,'多点轴游戏'!$G$1:$G$1000,0),1)="横轴",VLOOKUP($G38,'多点轴游戏'!$G$1:$P$1000,5,FALSE),"")</f>
      </c>
      <c r="K38" s="15">
        <f>IF(INDEX('多点轴游戏'!$D$1:$D$1000,MATCH($G38,'多点轴游戏'!$G$1:$G$1000,0),1)="圆盘",VLOOKUP($G38,'多点轴游戏'!$G$1:$P$1000,4,FALSE),"")</f>
      </c>
      <c r="L38" s="15">
        <f>IF(INDEX('多点轴游戏'!$D$1:$D$1000,MATCH($G38,'多点轴游戏'!$G$1:$G$1000,0),1)="圆盘",VLOOKUP($G38,'多点轴游戏'!$G$1:$P$1000,5,FALSE),"")</f>
      </c>
      <c r="N38" s="15">
        <f>VLOOKUP($G38,'多点轴游戏'!$G$1:$P$1000,7,FALSE)</f>
      </c>
      <c r="V38" s="15">
        <f>VLOOKUP($G38,'多点轴游戏'!$G$1:$P$1000,8,FALSE)</f>
      </c>
      <c r="W38" s="15">
        <f>VLOOKUP($G38,'多点轴游戏'!$G$1:$P$1000,9,FALSE)</f>
      </c>
      <c r="X38" s="15">
        <f>VLOOKUP($G38,'多点轴游戏'!$G$1:$P$1000,3,FALSE)</f>
      </c>
    </row>
    <row customHeight="true" ht="15" r="39">
      <c r="A39" s="15">
        <v>36</v>
      </c>
      <c r="B39" s="15">
        <f>G39</f>
      </c>
      <c r="D39" s="15">
        <f>VLOOKUP($A39,'多点轴游戏'!$C$1:$P$1000,14,FALSE)</f>
      </c>
      <c r="E39" s="15">
        <f>IF(VLOOKUP($G39,'多点轴游戏'!$G$1:$P$1000,6,FALSE)="显示",0,1)</f>
      </c>
      <c r="G39" s="15">
        <f>VLOOKUP($A39,'多点轴游戏'!$C$1:$P$1000,5,FALSE)</f>
      </c>
      <c r="I39" s="15">
        <f>IF(INDEX('多点轴游戏'!$D$1:$D$1000,MATCH($G39,'多点轴游戏'!$G$1:$G$1000,0),1)="横轴",VLOOKUP($G39,'多点轴游戏'!$G$1:$P$1000,4,FALSE),"")</f>
      </c>
      <c r="J39" s="15">
        <f>IF(INDEX('多点轴游戏'!$D$1:$D$1000,MATCH($G39,'多点轴游戏'!$G$1:$G$1000,0),1)="横轴",VLOOKUP($G39,'多点轴游戏'!$G$1:$P$1000,5,FALSE),"")</f>
      </c>
      <c r="K39" s="15">
        <f>IF(INDEX('多点轴游戏'!$D$1:$D$1000,MATCH($G39,'多点轴游戏'!$G$1:$G$1000,0),1)="圆盘",VLOOKUP($G39,'多点轴游戏'!$G$1:$P$1000,4,FALSE),"")</f>
      </c>
      <c r="L39" s="15">
        <f>IF(INDEX('多点轴游戏'!$D$1:$D$1000,MATCH($G39,'多点轴游戏'!$G$1:$G$1000,0),1)="圆盘",VLOOKUP($G39,'多点轴游戏'!$G$1:$P$1000,5,FALSE),"")</f>
      </c>
      <c r="N39" s="15">
        <f>VLOOKUP($G39,'多点轴游戏'!$G$1:$P$1000,7,FALSE)</f>
      </c>
      <c r="V39" s="15">
        <f>VLOOKUP($G39,'多点轴游戏'!$G$1:$P$1000,8,FALSE)</f>
      </c>
      <c r="W39" s="15">
        <f>VLOOKUP($G39,'多点轴游戏'!$G$1:$P$1000,9,FALSE)</f>
      </c>
      <c r="X39" s="15">
        <f>VLOOKUP($G39,'多点轴游戏'!$G$1:$P$1000,3,FALSE)</f>
      </c>
    </row>
    <row customHeight="true" ht="15" r="40">
      <c r="A40" s="15">
        <v>37</v>
      </c>
      <c r="B40" s="15">
        <f>G40</f>
      </c>
      <c r="D40" s="15">
        <f>VLOOKUP($A40,'多点轴游戏'!$C$1:$P$1000,14,FALSE)</f>
      </c>
      <c r="E40" s="15">
        <f>IF(VLOOKUP($G40,'多点轴游戏'!$G$1:$P$1000,6,FALSE)="显示",0,1)</f>
      </c>
      <c r="G40" s="15">
        <f>VLOOKUP($A40,'多点轴游戏'!$C$1:$P$1000,5,FALSE)</f>
      </c>
      <c r="I40" s="15">
        <f>IF(INDEX('多点轴游戏'!$D$1:$D$1000,MATCH($G40,'多点轴游戏'!$G$1:$G$1000,0),1)="横轴",VLOOKUP($G40,'多点轴游戏'!$G$1:$P$1000,4,FALSE),"")</f>
      </c>
      <c r="J40" s="15">
        <f>IF(INDEX('多点轴游戏'!$D$1:$D$1000,MATCH($G40,'多点轴游戏'!$G$1:$G$1000,0),1)="横轴",VLOOKUP($G40,'多点轴游戏'!$G$1:$P$1000,5,FALSE),"")</f>
      </c>
      <c r="K40" s="15">
        <f>IF(INDEX('多点轴游戏'!$D$1:$D$1000,MATCH($G40,'多点轴游戏'!$G$1:$G$1000,0),1)="圆盘",VLOOKUP($G40,'多点轴游戏'!$G$1:$P$1000,4,FALSE),"")</f>
      </c>
      <c r="L40" s="15">
        <f>IF(INDEX('多点轴游戏'!$D$1:$D$1000,MATCH($G40,'多点轴游戏'!$G$1:$G$1000,0),1)="圆盘",VLOOKUP($G40,'多点轴游戏'!$G$1:$P$1000,5,FALSE),"")</f>
      </c>
      <c r="N40" s="15">
        <f>VLOOKUP($G40,'多点轴游戏'!$G$1:$P$1000,7,FALSE)</f>
      </c>
      <c r="V40" s="15">
        <f>VLOOKUP($G40,'多点轴游戏'!$G$1:$P$1000,8,FALSE)</f>
      </c>
      <c r="W40" s="15">
        <f>VLOOKUP($G40,'多点轴游戏'!$G$1:$P$1000,9,FALSE)</f>
      </c>
      <c r="X40" s="15">
        <f>VLOOKUP($G40,'多点轴游戏'!$G$1:$P$1000,3,FALSE)</f>
      </c>
    </row>
    <row customHeight="true" ht="15" r="41">
      <c r="A41" s="15">
        <v>38</v>
      </c>
      <c r="B41" s="15">
        <f>G41</f>
      </c>
      <c r="D41" s="15">
        <f>VLOOKUP($A41,'多点轴游戏'!$C$1:$P$1000,14,FALSE)</f>
      </c>
      <c r="E41" s="15">
        <f>IF(VLOOKUP($G41,'多点轴游戏'!$G$1:$P$1000,6,FALSE)="显示",0,1)</f>
      </c>
      <c r="G41" s="15">
        <f>VLOOKUP($A41,'多点轴游戏'!$C$1:$P$1000,5,FALSE)</f>
      </c>
      <c r="I41" s="15">
        <f>IF(INDEX('多点轴游戏'!$D$1:$D$1000,MATCH($G41,'多点轴游戏'!$G$1:$G$1000,0),1)="横轴",VLOOKUP($G41,'多点轴游戏'!$G$1:$P$1000,4,FALSE),"")</f>
      </c>
      <c r="J41" s="15">
        <f>IF(INDEX('多点轴游戏'!$D$1:$D$1000,MATCH($G41,'多点轴游戏'!$G$1:$G$1000,0),1)="横轴",VLOOKUP($G41,'多点轴游戏'!$G$1:$P$1000,5,FALSE),"")</f>
      </c>
      <c r="K41" s="15">
        <f>IF(INDEX('多点轴游戏'!$D$1:$D$1000,MATCH($G41,'多点轴游戏'!$G$1:$G$1000,0),1)="圆盘",VLOOKUP($G41,'多点轴游戏'!$G$1:$P$1000,4,FALSE),"")</f>
      </c>
      <c r="L41" s="15">
        <f>IF(INDEX('多点轴游戏'!$D$1:$D$1000,MATCH($G41,'多点轴游戏'!$G$1:$G$1000,0),1)="圆盘",VLOOKUP($G41,'多点轴游戏'!$G$1:$P$1000,5,FALSE),"")</f>
      </c>
      <c r="N41" s="15">
        <f>VLOOKUP($G41,'多点轴游戏'!$G$1:$P$1000,7,FALSE)</f>
      </c>
      <c r="V41" s="15">
        <f>VLOOKUP($G41,'多点轴游戏'!$G$1:$P$1000,8,FALSE)</f>
      </c>
      <c r="W41" s="15">
        <f>VLOOKUP($G41,'多点轴游戏'!$G$1:$P$1000,9,FALSE)</f>
      </c>
      <c r="X41" s="15">
        <f>VLOOKUP($G41,'多点轴游戏'!$G$1:$P$1000,3,FALSE)</f>
      </c>
    </row>
    <row customHeight="true" ht="15" r="42">
      <c r="A42" s="15">
        <v>39</v>
      </c>
      <c r="B42" s="15">
        <f>G42</f>
      </c>
      <c r="D42" s="15">
        <f>VLOOKUP($A42,'多点轴游戏'!$C$1:$P$1000,14,FALSE)</f>
      </c>
      <c r="E42" s="15">
        <f>IF(VLOOKUP($G42,'多点轴游戏'!$G$1:$P$1000,6,FALSE)="显示",0,1)</f>
      </c>
      <c r="G42" s="15">
        <f>VLOOKUP($A42,'多点轴游戏'!$C$1:$P$1000,5,FALSE)</f>
      </c>
      <c r="I42" s="15">
        <f>IF(INDEX('多点轴游戏'!$D$1:$D$1000,MATCH($G42,'多点轴游戏'!$G$1:$G$1000,0),1)="横轴",VLOOKUP($G42,'多点轴游戏'!$G$1:$P$1000,4,FALSE),"")</f>
      </c>
      <c r="J42" s="15">
        <f>IF(INDEX('多点轴游戏'!$D$1:$D$1000,MATCH($G42,'多点轴游戏'!$G$1:$G$1000,0),1)="横轴",VLOOKUP($G42,'多点轴游戏'!$G$1:$P$1000,5,FALSE),"")</f>
      </c>
      <c r="K42" s="15">
        <f>IF(INDEX('多点轴游戏'!$D$1:$D$1000,MATCH($G42,'多点轴游戏'!$G$1:$G$1000,0),1)="圆盘",VLOOKUP($G42,'多点轴游戏'!$G$1:$P$1000,4,FALSE),"")</f>
      </c>
      <c r="L42" s="15">
        <f>IF(INDEX('多点轴游戏'!$D$1:$D$1000,MATCH($G42,'多点轴游戏'!$G$1:$G$1000,0),1)="圆盘",VLOOKUP($G42,'多点轴游戏'!$G$1:$P$1000,5,FALSE),"")</f>
      </c>
      <c r="N42" s="15">
        <f>VLOOKUP($G42,'多点轴游戏'!$G$1:$P$1000,7,FALSE)</f>
      </c>
      <c r="V42" s="15">
        <f>VLOOKUP($G42,'多点轴游戏'!$G$1:$P$1000,8,FALSE)</f>
      </c>
      <c r="W42" s="15">
        <f>VLOOKUP($G42,'多点轴游戏'!$G$1:$P$1000,9,FALSE)</f>
      </c>
      <c r="X42" s="15">
        <f>VLOOKUP($G42,'多点轴游戏'!$G$1:$P$1000,3,FALSE)</f>
      </c>
    </row>
    <row customHeight="true" ht="15" r="43">
      <c r="A43" s="15">
        <v>40</v>
      </c>
      <c r="B43" s="15">
        <f>G43</f>
      </c>
      <c r="D43" s="15">
        <f>VLOOKUP($A43,'多点轴游戏'!$C$1:$P$1000,14,FALSE)</f>
      </c>
      <c r="E43" s="15">
        <f>IF(VLOOKUP($G43,'多点轴游戏'!$G$1:$P$1000,6,FALSE)="显示",0,1)</f>
      </c>
      <c r="G43" s="15">
        <f>VLOOKUP($A43,'多点轴游戏'!$C$1:$P$1000,5,FALSE)</f>
      </c>
      <c r="I43" s="15">
        <f>IF(INDEX('多点轴游戏'!$D$1:$D$1000,MATCH($G43,'多点轴游戏'!$G$1:$G$1000,0),1)="横轴",VLOOKUP($G43,'多点轴游戏'!$G$1:$P$1000,4,FALSE),"")</f>
      </c>
      <c r="J43" s="15">
        <f>IF(INDEX('多点轴游戏'!$D$1:$D$1000,MATCH($G43,'多点轴游戏'!$G$1:$G$1000,0),1)="横轴",VLOOKUP($G43,'多点轴游戏'!$G$1:$P$1000,5,FALSE),"")</f>
      </c>
      <c r="K43" s="15">
        <f>IF(INDEX('多点轴游戏'!$D$1:$D$1000,MATCH($G43,'多点轴游戏'!$G$1:$G$1000,0),1)="圆盘",VLOOKUP($G43,'多点轴游戏'!$G$1:$P$1000,4,FALSE),"")</f>
      </c>
      <c r="L43" s="15">
        <f>IF(INDEX('多点轴游戏'!$D$1:$D$1000,MATCH($G43,'多点轴游戏'!$G$1:$G$1000,0),1)="圆盘",VLOOKUP($G43,'多点轴游戏'!$G$1:$P$1000,5,FALSE),"")</f>
      </c>
      <c r="N43" s="15">
        <f>VLOOKUP($G43,'多点轴游戏'!$G$1:$P$1000,7,FALSE)</f>
      </c>
      <c r="V43" s="15">
        <f>VLOOKUP($G43,'多点轴游戏'!$G$1:$P$1000,8,FALSE)</f>
      </c>
      <c r="W43" s="15">
        <f>VLOOKUP($G43,'多点轴游戏'!$G$1:$P$1000,9,FALSE)</f>
      </c>
      <c r="X43" s="15">
        <f>VLOOKUP($G43,'多点轴游戏'!$G$1:$P$1000,3,FALSE)</f>
      </c>
    </row>
    <row customHeight="true" ht="15" r="44">
      <c r="A44" s="15">
        <v>41</v>
      </c>
      <c r="B44" s="15">
        <f>G44</f>
      </c>
      <c r="D44" s="15">
        <f>VLOOKUP($A44,'多点轴游戏'!$C$1:$P$1000,14,FALSE)</f>
      </c>
      <c r="E44" s="15">
        <f>IF(VLOOKUP($G44,'多点轴游戏'!$G$1:$P$1000,6,FALSE)="显示",0,1)</f>
      </c>
      <c r="G44" s="15">
        <f>VLOOKUP($A44,'多点轴游戏'!$C$1:$P$1000,5,FALSE)</f>
      </c>
      <c r="I44" s="15">
        <f>IF(INDEX('多点轴游戏'!$D$1:$D$1000,MATCH($G44,'多点轴游戏'!$G$1:$G$1000,0),1)="横轴",VLOOKUP($G44,'多点轴游戏'!$G$1:$P$1000,4,FALSE),"")</f>
      </c>
      <c r="J44" s="15">
        <f>IF(INDEX('多点轴游戏'!$D$1:$D$1000,MATCH($G44,'多点轴游戏'!$G$1:$G$1000,0),1)="横轴",VLOOKUP($G44,'多点轴游戏'!$G$1:$P$1000,5,FALSE),"")</f>
      </c>
      <c r="K44" s="15">
        <f>IF(INDEX('多点轴游戏'!$D$1:$D$1000,MATCH($G44,'多点轴游戏'!$G$1:$G$1000,0),1)="圆盘",VLOOKUP($G44,'多点轴游戏'!$G$1:$P$1000,4,FALSE),"")</f>
      </c>
      <c r="L44" s="15">
        <f>IF(INDEX('多点轴游戏'!$D$1:$D$1000,MATCH($G44,'多点轴游戏'!$G$1:$G$1000,0),1)="圆盘",VLOOKUP($G44,'多点轴游戏'!$G$1:$P$1000,5,FALSE),"")</f>
      </c>
      <c r="N44" s="15">
        <f>VLOOKUP($G44,'多点轴游戏'!$G$1:$P$1000,7,FALSE)</f>
      </c>
      <c r="V44" s="15">
        <f>VLOOKUP($G44,'多点轴游戏'!$G$1:$P$1000,8,FALSE)</f>
      </c>
      <c r="W44" s="15">
        <f>VLOOKUP($G44,'多点轴游戏'!$G$1:$P$1000,9,FALSE)</f>
      </c>
      <c r="X44" s="15">
        <f>VLOOKUP($G44,'多点轴游戏'!$G$1:$P$1000,3,FALSE)</f>
      </c>
    </row>
    <row customHeight="true" ht="15" r="45">
      <c r="A45" s="15">
        <v>42</v>
      </c>
      <c r="B45" s="15">
        <f>G45</f>
      </c>
      <c r="D45" s="15">
        <f>VLOOKUP($A45,'多点轴游戏'!$C$1:$P$1000,14,FALSE)</f>
      </c>
      <c r="E45" s="15">
        <f>IF(VLOOKUP($G45,'多点轴游戏'!$G$1:$P$1000,6,FALSE)="显示",0,1)</f>
      </c>
      <c r="G45" s="15">
        <f>VLOOKUP($A45,'多点轴游戏'!$C$1:$P$1000,5,FALSE)</f>
      </c>
      <c r="I45" s="15">
        <f>IF(INDEX('多点轴游戏'!$D$1:$D$1000,MATCH($G45,'多点轴游戏'!$G$1:$G$1000,0),1)="横轴",VLOOKUP($G45,'多点轴游戏'!$G$1:$P$1000,4,FALSE),"")</f>
      </c>
      <c r="J45" s="15">
        <f>IF(INDEX('多点轴游戏'!$D$1:$D$1000,MATCH($G45,'多点轴游戏'!$G$1:$G$1000,0),1)="横轴",VLOOKUP($G45,'多点轴游戏'!$G$1:$P$1000,5,FALSE),"")</f>
      </c>
      <c r="K45" s="15">
        <f>IF(INDEX('多点轴游戏'!$D$1:$D$1000,MATCH($G45,'多点轴游戏'!$G$1:$G$1000,0),1)="圆盘",VLOOKUP($G45,'多点轴游戏'!$G$1:$P$1000,4,FALSE),"")</f>
      </c>
      <c r="L45" s="15">
        <f>IF(INDEX('多点轴游戏'!$D$1:$D$1000,MATCH($G45,'多点轴游戏'!$G$1:$G$1000,0),1)="圆盘",VLOOKUP($G45,'多点轴游戏'!$G$1:$P$1000,5,FALSE),"")</f>
      </c>
      <c r="N45" s="15">
        <f>VLOOKUP($G45,'多点轴游戏'!$G$1:$P$1000,7,FALSE)</f>
      </c>
      <c r="V45" s="15">
        <f>VLOOKUP($G45,'多点轴游戏'!$G$1:$P$1000,8,FALSE)</f>
      </c>
      <c r="W45" s="15">
        <f>VLOOKUP($G45,'多点轴游戏'!$G$1:$P$1000,9,FALSE)</f>
      </c>
      <c r="X45" s="15">
        <f>VLOOKUP($G45,'多点轴游戏'!$G$1:$P$1000,3,FALSE)</f>
      </c>
    </row>
    <row customHeight="true" ht="15" r="46">
      <c r="A46" s="15">
        <v>43</v>
      </c>
      <c r="B46" s="15">
        <f>G46</f>
      </c>
      <c r="D46" s="15">
        <f>VLOOKUP($A46,'多点轴游戏'!$C$1:$P$1000,14,FALSE)</f>
      </c>
      <c r="E46" s="15">
        <f>IF(VLOOKUP($G46,'多点轴游戏'!$G$1:$P$1000,6,FALSE)="显示",0,1)</f>
      </c>
      <c r="G46" s="15">
        <f>VLOOKUP($A46,'多点轴游戏'!$C$1:$P$1000,5,FALSE)</f>
      </c>
      <c r="I46" s="15">
        <f>IF(INDEX('多点轴游戏'!$D$1:$D$1000,MATCH($G46,'多点轴游戏'!$G$1:$G$1000,0),1)="横轴",VLOOKUP($G46,'多点轴游戏'!$G$1:$P$1000,4,FALSE),"")</f>
      </c>
      <c r="J46" s="15">
        <f>IF(INDEX('多点轴游戏'!$D$1:$D$1000,MATCH($G46,'多点轴游戏'!$G$1:$G$1000,0),1)="横轴",VLOOKUP($G46,'多点轴游戏'!$G$1:$P$1000,5,FALSE),"")</f>
      </c>
      <c r="K46" s="15">
        <f>IF(INDEX('多点轴游戏'!$D$1:$D$1000,MATCH($G46,'多点轴游戏'!$G$1:$G$1000,0),1)="圆盘",VLOOKUP($G46,'多点轴游戏'!$G$1:$P$1000,4,FALSE),"")</f>
      </c>
      <c r="L46" s="15">
        <f>IF(INDEX('多点轴游戏'!$D$1:$D$1000,MATCH($G46,'多点轴游戏'!$G$1:$G$1000,0),1)="圆盘",VLOOKUP($G46,'多点轴游戏'!$G$1:$P$1000,5,FALSE),"")</f>
      </c>
      <c r="N46" s="15">
        <f>VLOOKUP($G46,'多点轴游戏'!$G$1:$P$1000,7,FALSE)</f>
      </c>
      <c r="V46" s="15">
        <f>VLOOKUP($G46,'多点轴游戏'!$G$1:$P$1000,8,FALSE)</f>
      </c>
      <c r="W46" s="15">
        <f>VLOOKUP($G46,'多点轴游戏'!$G$1:$P$1000,9,FALSE)</f>
      </c>
      <c r="X46" s="15">
        <f>VLOOKUP($G46,'多点轴游戏'!$G$1:$P$1000,3,FALSE)</f>
      </c>
    </row>
    <row customHeight="true" ht="15" r="47">
      <c r="A47" s="15">
        <v>44</v>
      </c>
      <c r="B47" s="15">
        <f>G47</f>
      </c>
      <c r="D47" s="15">
        <f>VLOOKUP($A47,'多点轴游戏'!$C$1:$P$1000,14,FALSE)</f>
      </c>
      <c r="E47" s="15">
        <f>IF(VLOOKUP($G47,'多点轴游戏'!$G$1:$P$1000,6,FALSE)="显示",0,1)</f>
      </c>
      <c r="G47" s="15">
        <f>VLOOKUP($A47,'多点轴游戏'!$C$1:$P$1000,5,FALSE)</f>
      </c>
      <c r="I47" s="15">
        <f>IF(INDEX('多点轴游戏'!$D$1:$D$1000,MATCH($G47,'多点轴游戏'!$G$1:$G$1000,0),1)="横轴",VLOOKUP($G47,'多点轴游戏'!$G$1:$P$1000,4,FALSE),"")</f>
      </c>
      <c r="J47" s="15">
        <f>IF(INDEX('多点轴游戏'!$D$1:$D$1000,MATCH($G47,'多点轴游戏'!$G$1:$G$1000,0),1)="横轴",VLOOKUP($G47,'多点轴游戏'!$G$1:$P$1000,5,FALSE),"")</f>
      </c>
      <c r="K47" s="15">
        <f>IF(INDEX('多点轴游戏'!$D$1:$D$1000,MATCH($G47,'多点轴游戏'!$G$1:$G$1000,0),1)="圆盘",VLOOKUP($G47,'多点轴游戏'!$G$1:$P$1000,4,FALSE),"")</f>
      </c>
      <c r="L47" s="15">
        <f>IF(INDEX('多点轴游戏'!$D$1:$D$1000,MATCH($G47,'多点轴游戏'!$G$1:$G$1000,0),1)="圆盘",VLOOKUP($G47,'多点轴游戏'!$G$1:$P$1000,5,FALSE),"")</f>
      </c>
      <c r="N47" s="15">
        <f>VLOOKUP($G47,'多点轴游戏'!$G$1:$P$1000,7,FALSE)</f>
      </c>
      <c r="V47" s="15">
        <f>VLOOKUP($G47,'多点轴游戏'!$G$1:$P$1000,8,FALSE)</f>
      </c>
      <c r="W47" s="15">
        <f>VLOOKUP($G47,'多点轴游戏'!$G$1:$P$1000,9,FALSE)</f>
      </c>
      <c r="X47" s="15">
        <f>VLOOKUP($G47,'多点轴游戏'!$G$1:$P$1000,3,FALSE)</f>
      </c>
    </row>
    <row customHeight="true" ht="15" r="48">
      <c r="A48" s="15">
        <v>45</v>
      </c>
      <c r="B48" s="15">
        <f>G48</f>
      </c>
      <c r="D48" s="15">
        <f>VLOOKUP($A48,'多点轴游戏'!$C$1:$P$1000,14,FALSE)</f>
      </c>
      <c r="E48" s="15">
        <f>IF(VLOOKUP($G48,'多点轴游戏'!$G$1:$P$1000,6,FALSE)="显示",0,1)</f>
      </c>
      <c r="G48" s="15">
        <f>VLOOKUP($A48,'多点轴游戏'!$C$1:$P$1000,5,FALSE)</f>
      </c>
      <c r="I48" s="15">
        <f>IF(INDEX('多点轴游戏'!$D$1:$D$1000,MATCH($G48,'多点轴游戏'!$G$1:$G$1000,0),1)="横轴",VLOOKUP($G48,'多点轴游戏'!$G$1:$P$1000,4,FALSE),"")</f>
      </c>
      <c r="J48" s="15">
        <f>IF(INDEX('多点轴游戏'!$D$1:$D$1000,MATCH($G48,'多点轴游戏'!$G$1:$G$1000,0),1)="横轴",VLOOKUP($G48,'多点轴游戏'!$G$1:$P$1000,5,FALSE),"")</f>
      </c>
      <c r="K48" s="15">
        <f>IF(INDEX('多点轴游戏'!$D$1:$D$1000,MATCH($G48,'多点轴游戏'!$G$1:$G$1000,0),1)="圆盘",VLOOKUP($G48,'多点轴游戏'!$G$1:$P$1000,4,FALSE),"")</f>
      </c>
      <c r="L48" s="15">
        <f>IF(INDEX('多点轴游戏'!$D$1:$D$1000,MATCH($G48,'多点轴游戏'!$G$1:$G$1000,0),1)="圆盘",VLOOKUP($G48,'多点轴游戏'!$G$1:$P$1000,5,FALSE),"")</f>
      </c>
      <c r="N48" s="15">
        <f>VLOOKUP($G48,'多点轴游戏'!$G$1:$P$1000,7,FALSE)</f>
      </c>
      <c r="V48" s="15">
        <f>VLOOKUP($G48,'多点轴游戏'!$G$1:$P$1000,8,FALSE)</f>
      </c>
      <c r="W48" s="15">
        <f>VLOOKUP($G48,'多点轴游戏'!$G$1:$P$1000,9,FALSE)</f>
      </c>
      <c r="X48" s="15">
        <f>VLOOKUP($G48,'多点轴游戏'!$G$1:$P$1000,3,FALSE)</f>
      </c>
    </row>
    <row customHeight="true" ht="15" r="49">
      <c r="A49" s="15">
        <v>46</v>
      </c>
      <c r="B49" s="15">
        <f>G49</f>
      </c>
      <c r="D49" s="15">
        <f>VLOOKUP($A49,'多点轴游戏'!$C$1:$P$1000,14,FALSE)</f>
      </c>
      <c r="E49" s="15">
        <f>IF(VLOOKUP($G49,'多点轴游戏'!$G$1:$P$1000,6,FALSE)="显示",0,1)</f>
      </c>
      <c r="G49" s="15">
        <f>VLOOKUP($A49,'多点轴游戏'!$C$1:$P$1000,5,FALSE)</f>
      </c>
      <c r="I49" s="15">
        <f>IF(INDEX('多点轴游戏'!$D$1:$D$1000,MATCH($G49,'多点轴游戏'!$G$1:$G$1000,0),1)="横轴",VLOOKUP($G49,'多点轴游戏'!$G$1:$P$1000,4,FALSE),"")</f>
      </c>
      <c r="J49" s="15">
        <f>IF(INDEX('多点轴游戏'!$D$1:$D$1000,MATCH($G49,'多点轴游戏'!$G$1:$G$1000,0),1)="横轴",VLOOKUP($G49,'多点轴游戏'!$G$1:$P$1000,5,FALSE),"")</f>
      </c>
      <c r="K49" s="15">
        <f>IF(INDEX('多点轴游戏'!$D$1:$D$1000,MATCH($G49,'多点轴游戏'!$G$1:$G$1000,0),1)="圆盘",VLOOKUP($G49,'多点轴游戏'!$G$1:$P$1000,4,FALSE),"")</f>
      </c>
      <c r="L49" s="15">
        <f>IF(INDEX('多点轴游戏'!$D$1:$D$1000,MATCH($G49,'多点轴游戏'!$G$1:$G$1000,0),1)="圆盘",VLOOKUP($G49,'多点轴游戏'!$G$1:$P$1000,5,FALSE),"")</f>
      </c>
      <c r="N49" s="15">
        <f>VLOOKUP($G49,'多点轴游戏'!$G$1:$P$1000,7,FALSE)</f>
      </c>
      <c r="V49" s="15">
        <f>VLOOKUP($G49,'多点轴游戏'!$G$1:$P$1000,8,FALSE)</f>
      </c>
      <c r="W49" s="15">
        <f>VLOOKUP($G49,'多点轴游戏'!$G$1:$P$1000,9,FALSE)</f>
      </c>
      <c r="X49" s="15">
        <f>VLOOKUP($G49,'多点轴游戏'!$G$1:$P$1000,3,FALSE)</f>
      </c>
    </row>
    <row customHeight="true" ht="15" r="50">
      <c r="A50" s="15">
        <v>47</v>
      </c>
      <c r="B50" s="15">
        <f>G50</f>
      </c>
      <c r="D50" s="15">
        <f>VLOOKUP($A50,'多点轴游戏'!$C$1:$P$1000,14,FALSE)</f>
      </c>
      <c r="E50" s="15">
        <f>IF(VLOOKUP($G50,'多点轴游戏'!$G$1:$P$1000,6,FALSE)="显示",0,1)</f>
      </c>
      <c r="G50" s="15">
        <f>VLOOKUP($A50,'多点轴游戏'!$C$1:$P$1000,5,FALSE)</f>
      </c>
      <c r="I50" s="15">
        <f>IF(INDEX('多点轴游戏'!$D$1:$D$1000,MATCH($G50,'多点轴游戏'!$G$1:$G$1000,0),1)="横轴",VLOOKUP($G50,'多点轴游戏'!$G$1:$P$1000,4,FALSE),"")</f>
      </c>
      <c r="J50" s="15">
        <f>IF(INDEX('多点轴游戏'!$D$1:$D$1000,MATCH($G50,'多点轴游戏'!$G$1:$G$1000,0),1)="横轴",VLOOKUP($G50,'多点轴游戏'!$G$1:$P$1000,5,FALSE),"")</f>
      </c>
      <c r="K50" s="15">
        <f>IF(INDEX('多点轴游戏'!$D$1:$D$1000,MATCH($G50,'多点轴游戏'!$G$1:$G$1000,0),1)="圆盘",VLOOKUP($G50,'多点轴游戏'!$G$1:$P$1000,4,FALSE),"")</f>
      </c>
      <c r="L50" s="15">
        <f>IF(INDEX('多点轴游戏'!$D$1:$D$1000,MATCH($G50,'多点轴游戏'!$G$1:$G$1000,0),1)="圆盘",VLOOKUP($G50,'多点轴游戏'!$G$1:$P$1000,5,FALSE),"")</f>
      </c>
      <c r="N50" s="15">
        <f>VLOOKUP($G50,'多点轴游戏'!$G$1:$P$1000,7,FALSE)</f>
      </c>
      <c r="V50" s="15">
        <f>VLOOKUP($G50,'多点轴游戏'!$G$1:$P$1000,8,FALSE)</f>
      </c>
      <c r="W50" s="15">
        <f>VLOOKUP($G50,'多点轴游戏'!$G$1:$P$1000,9,FALSE)</f>
      </c>
      <c r="X50" s="15">
        <f>VLOOKUP($G50,'多点轴游戏'!$G$1:$P$1000,3,FALSE)</f>
      </c>
    </row>
    <row customHeight="true" ht="15" r="51">
      <c r="A51" s="15">
        <v>48</v>
      </c>
      <c r="B51" s="15">
        <f>G51</f>
      </c>
      <c r="D51" s="15">
        <f>VLOOKUP($A51,'多点轴游戏'!$C$1:$P$1000,14,FALSE)</f>
      </c>
      <c r="E51" s="15">
        <f>IF(VLOOKUP($G51,'多点轴游戏'!$G$1:$P$1000,6,FALSE)="显示",0,1)</f>
      </c>
      <c r="G51" s="15">
        <f>VLOOKUP($A51,'多点轴游戏'!$C$1:$P$1000,5,FALSE)</f>
      </c>
      <c r="I51" s="15">
        <f>IF(INDEX('多点轴游戏'!$D$1:$D$1000,MATCH($G51,'多点轴游戏'!$G$1:$G$1000,0),1)="横轴",VLOOKUP($G51,'多点轴游戏'!$G$1:$P$1000,4,FALSE),"")</f>
      </c>
      <c r="J51" s="15">
        <f>IF(INDEX('多点轴游戏'!$D$1:$D$1000,MATCH($G51,'多点轴游戏'!$G$1:$G$1000,0),1)="横轴",VLOOKUP($G51,'多点轴游戏'!$G$1:$P$1000,5,FALSE),"")</f>
      </c>
      <c r="K51" s="15">
        <f>IF(INDEX('多点轴游戏'!$D$1:$D$1000,MATCH($G51,'多点轴游戏'!$G$1:$G$1000,0),1)="圆盘",VLOOKUP($G51,'多点轴游戏'!$G$1:$P$1000,4,FALSE),"")</f>
      </c>
      <c r="L51" s="15">
        <f>IF(INDEX('多点轴游戏'!$D$1:$D$1000,MATCH($G51,'多点轴游戏'!$G$1:$G$1000,0),1)="圆盘",VLOOKUP($G51,'多点轴游戏'!$G$1:$P$1000,5,FALSE),"")</f>
      </c>
      <c r="N51" s="15">
        <f>VLOOKUP($G51,'多点轴游戏'!$G$1:$P$1000,7,FALSE)</f>
      </c>
      <c r="V51" s="15">
        <f>VLOOKUP($G51,'多点轴游戏'!$G$1:$P$1000,8,FALSE)</f>
      </c>
      <c r="W51" s="15">
        <f>VLOOKUP($G51,'多点轴游戏'!$G$1:$P$1000,9,FALSE)</f>
      </c>
      <c r="X51" s="15">
        <f>VLOOKUP($G51,'多点轴游戏'!$G$1:$P$1000,3,FALSE)</f>
      </c>
    </row>
    <row customHeight="true" ht="15" r="52">
      <c r="A52" s="15">
        <v>49</v>
      </c>
      <c r="B52" s="15">
        <f>G52</f>
      </c>
      <c r="D52" s="15">
        <f>VLOOKUP($A52,'多点轴游戏'!$C$1:$P$1000,14,FALSE)</f>
      </c>
      <c r="E52" s="15">
        <f>IF(VLOOKUP($G52,'多点轴游戏'!$G$1:$P$1000,6,FALSE)="显示",0,1)</f>
      </c>
      <c r="G52" s="15">
        <f>VLOOKUP($A52,'多点轴游戏'!$C$1:$P$1000,5,FALSE)</f>
      </c>
      <c r="I52" s="15">
        <f>IF(INDEX('多点轴游戏'!$D$1:$D$1000,MATCH($G52,'多点轴游戏'!$G$1:$G$1000,0),1)="横轴",VLOOKUP($G52,'多点轴游戏'!$G$1:$P$1000,4,FALSE),"")</f>
      </c>
      <c r="J52" s="15">
        <f>IF(INDEX('多点轴游戏'!$D$1:$D$1000,MATCH($G52,'多点轴游戏'!$G$1:$G$1000,0),1)="横轴",VLOOKUP($G52,'多点轴游戏'!$G$1:$P$1000,5,FALSE),"")</f>
      </c>
      <c r="K52" s="15">
        <f>IF(INDEX('多点轴游戏'!$D$1:$D$1000,MATCH($G52,'多点轴游戏'!$G$1:$G$1000,0),1)="圆盘",VLOOKUP($G52,'多点轴游戏'!$G$1:$P$1000,4,FALSE),"")</f>
      </c>
      <c r="L52" s="15">
        <f>IF(INDEX('多点轴游戏'!$D$1:$D$1000,MATCH($G52,'多点轴游戏'!$G$1:$G$1000,0),1)="圆盘",VLOOKUP($G52,'多点轴游戏'!$G$1:$P$1000,5,FALSE),"")</f>
      </c>
      <c r="N52" s="15">
        <f>VLOOKUP($G52,'多点轴游戏'!$G$1:$P$1000,7,FALSE)</f>
      </c>
      <c r="V52" s="15">
        <f>VLOOKUP($G52,'多点轴游戏'!$G$1:$P$1000,8,FALSE)</f>
      </c>
      <c r="W52" s="15">
        <f>VLOOKUP($G52,'多点轴游戏'!$G$1:$P$1000,9,FALSE)</f>
      </c>
      <c r="X52" s="15">
        <f>VLOOKUP($G52,'多点轴游戏'!$G$1:$P$1000,3,FALSE)</f>
      </c>
    </row>
    <row customHeight="true" ht="15" r="53">
      <c r="A53" s="15">
        <v>50</v>
      </c>
      <c r="B53" s="15">
        <f>G53</f>
      </c>
      <c r="D53" s="15">
        <f>VLOOKUP($A53,'多点轴游戏'!$C$1:$P$1000,14,FALSE)</f>
      </c>
      <c r="E53" s="15">
        <f>IF(VLOOKUP($G53,'多点轴游戏'!$G$1:$P$1000,6,FALSE)="显示",0,1)</f>
      </c>
      <c r="G53" s="15">
        <f>VLOOKUP($A53,'多点轴游戏'!$C$1:$P$1000,5,FALSE)</f>
      </c>
      <c r="I53" s="15">
        <f>IF(INDEX('多点轴游戏'!$D$1:$D$1000,MATCH($G53,'多点轴游戏'!$G$1:$G$1000,0),1)="横轴",VLOOKUP($G53,'多点轴游戏'!$G$1:$P$1000,4,FALSE),"")</f>
      </c>
      <c r="J53" s="15">
        <f>IF(INDEX('多点轴游戏'!$D$1:$D$1000,MATCH($G53,'多点轴游戏'!$G$1:$G$1000,0),1)="横轴",VLOOKUP($G53,'多点轴游戏'!$G$1:$P$1000,5,FALSE),"")</f>
      </c>
      <c r="K53" s="15">
        <f>IF(INDEX('多点轴游戏'!$D$1:$D$1000,MATCH($G53,'多点轴游戏'!$G$1:$G$1000,0),1)="圆盘",VLOOKUP($G53,'多点轴游戏'!$G$1:$P$1000,4,FALSE),"")</f>
      </c>
      <c r="L53" s="15">
        <f>IF(INDEX('多点轴游戏'!$D$1:$D$1000,MATCH($G53,'多点轴游戏'!$G$1:$G$1000,0),1)="圆盘",VLOOKUP($G53,'多点轴游戏'!$G$1:$P$1000,5,FALSE),"")</f>
      </c>
      <c r="N53" s="15">
        <f>VLOOKUP($G53,'多点轴游戏'!$G$1:$P$1000,7,FALSE)</f>
      </c>
      <c r="V53" s="15">
        <f>VLOOKUP($G53,'多点轴游戏'!$G$1:$P$1000,8,FALSE)</f>
      </c>
      <c r="W53" s="15">
        <f>VLOOKUP($G53,'多点轴游戏'!$G$1:$P$1000,9,FALSE)</f>
      </c>
      <c r="X53" s="15">
        <f>VLOOKUP($G53,'多点轴游戏'!$G$1:$P$1000,3,FALSE)</f>
      </c>
    </row>
    <row customHeight="true" ht="15" r="54">
      <c r="A54" s="15">
        <v>51</v>
      </c>
      <c r="B54" s="15">
        <f>G54</f>
      </c>
      <c r="D54" s="15">
        <f>VLOOKUP($A54,'多点轴游戏'!$C$1:$P$1000,14,FALSE)</f>
      </c>
      <c r="E54" s="15">
        <f>IF(VLOOKUP($G54,'多点轴游戏'!$G$1:$P$1000,6,FALSE)="显示",0,1)</f>
      </c>
      <c r="G54" s="15">
        <f>VLOOKUP($A54,'多点轴游戏'!$C$1:$P$1000,5,FALSE)</f>
      </c>
      <c r="I54" s="15">
        <f>IF(INDEX('多点轴游戏'!$D$1:$D$1000,MATCH($G54,'多点轴游戏'!$G$1:$G$1000,0),1)="横轴",VLOOKUP($G54,'多点轴游戏'!$G$1:$P$1000,4,FALSE),"")</f>
      </c>
      <c r="J54" s="15">
        <f>IF(INDEX('多点轴游戏'!$D$1:$D$1000,MATCH($G54,'多点轴游戏'!$G$1:$G$1000,0),1)="横轴",VLOOKUP($G54,'多点轴游戏'!$G$1:$P$1000,5,FALSE),"")</f>
      </c>
      <c r="K54" s="15">
        <f>IF(INDEX('多点轴游戏'!$D$1:$D$1000,MATCH($G54,'多点轴游戏'!$G$1:$G$1000,0),1)="圆盘",VLOOKUP($G54,'多点轴游戏'!$G$1:$P$1000,4,FALSE),"")</f>
      </c>
      <c r="L54" s="15">
        <f>IF(INDEX('多点轴游戏'!$D$1:$D$1000,MATCH($G54,'多点轴游戏'!$G$1:$G$1000,0),1)="圆盘",VLOOKUP($G54,'多点轴游戏'!$G$1:$P$1000,5,FALSE),"")</f>
      </c>
      <c r="N54" s="15">
        <f>VLOOKUP($G54,'多点轴游戏'!$G$1:$P$1000,7,FALSE)</f>
      </c>
      <c r="V54" s="15">
        <f>VLOOKUP($G54,'多点轴游戏'!$G$1:$P$1000,8,FALSE)</f>
      </c>
      <c r="W54" s="15">
        <f>VLOOKUP($G54,'多点轴游戏'!$G$1:$P$1000,9,FALSE)</f>
      </c>
      <c r="X54" s="15">
        <f>VLOOKUP($G54,'多点轴游戏'!$G$1:$P$1000,3,FALSE)</f>
      </c>
    </row>
    <row customHeight="true" ht="15" r="55">
      <c r="A55" s="15">
        <v>52</v>
      </c>
      <c r="B55" s="15">
        <f>G55</f>
      </c>
      <c r="D55" s="15">
        <f>VLOOKUP($A55,'多点轴游戏'!$C$1:$P$1000,14,FALSE)</f>
      </c>
      <c r="E55" s="15">
        <f>IF(VLOOKUP($G55,'多点轴游戏'!$G$1:$P$1000,6,FALSE)="显示",0,1)</f>
      </c>
      <c r="G55" s="15">
        <f>VLOOKUP($A55,'多点轴游戏'!$C$1:$P$1000,5,FALSE)</f>
      </c>
      <c r="I55" s="15">
        <f>IF(INDEX('多点轴游戏'!$D$1:$D$1000,MATCH($G55,'多点轴游戏'!$G$1:$G$1000,0),1)="横轴",VLOOKUP($G55,'多点轴游戏'!$G$1:$P$1000,4,FALSE),"")</f>
      </c>
      <c r="J55" s="15">
        <f>IF(INDEX('多点轴游戏'!$D$1:$D$1000,MATCH($G55,'多点轴游戏'!$G$1:$G$1000,0),1)="横轴",VLOOKUP($G55,'多点轴游戏'!$G$1:$P$1000,5,FALSE),"")</f>
      </c>
      <c r="K55" s="15">
        <f>IF(INDEX('多点轴游戏'!$D$1:$D$1000,MATCH($G55,'多点轴游戏'!$G$1:$G$1000,0),1)="圆盘",VLOOKUP($G55,'多点轴游戏'!$G$1:$P$1000,4,FALSE),"")</f>
      </c>
      <c r="L55" s="15">
        <f>IF(INDEX('多点轴游戏'!$D$1:$D$1000,MATCH($G55,'多点轴游戏'!$G$1:$G$1000,0),1)="圆盘",VLOOKUP($G55,'多点轴游戏'!$G$1:$P$1000,5,FALSE),"")</f>
      </c>
      <c r="N55" s="15">
        <f>VLOOKUP($G55,'多点轴游戏'!$G$1:$P$1000,7,FALSE)</f>
      </c>
      <c r="V55" s="15">
        <f>VLOOKUP($G55,'多点轴游戏'!$G$1:$P$1000,8,FALSE)</f>
      </c>
      <c r="W55" s="15">
        <f>VLOOKUP($G55,'多点轴游戏'!$G$1:$P$1000,9,FALSE)</f>
      </c>
      <c r="X55" s="15">
        <f>VLOOKUP($G55,'多点轴游戏'!$G$1:$P$1000,3,FALSE)</f>
      </c>
    </row>
    <row customHeight="true" ht="15" r="56">
      <c r="A56" s="15">
        <v>53</v>
      </c>
      <c r="B56" s="15">
        <f>G56</f>
      </c>
      <c r="D56" s="15">
        <f>VLOOKUP($A56,'多点轴游戏'!$C$1:$P$1000,14,FALSE)</f>
      </c>
      <c r="E56" s="15">
        <f>IF(VLOOKUP($G56,'多点轴游戏'!$G$1:$P$1000,6,FALSE)="显示",0,1)</f>
      </c>
      <c r="G56" s="15">
        <f>VLOOKUP($A56,'多点轴游戏'!$C$1:$P$1000,5,FALSE)</f>
      </c>
      <c r="I56" s="15">
        <f>IF(INDEX('多点轴游戏'!$D$1:$D$1000,MATCH($G56,'多点轴游戏'!$G$1:$G$1000,0),1)="横轴",VLOOKUP($G56,'多点轴游戏'!$G$1:$P$1000,4,FALSE),"")</f>
      </c>
      <c r="J56" s="15">
        <f>IF(INDEX('多点轴游戏'!$D$1:$D$1000,MATCH($G56,'多点轴游戏'!$G$1:$G$1000,0),1)="横轴",VLOOKUP($G56,'多点轴游戏'!$G$1:$P$1000,5,FALSE),"")</f>
      </c>
      <c r="K56" s="15">
        <f>IF(INDEX('多点轴游戏'!$D$1:$D$1000,MATCH($G56,'多点轴游戏'!$G$1:$G$1000,0),1)="圆盘",VLOOKUP($G56,'多点轴游戏'!$G$1:$P$1000,4,FALSE),"")</f>
      </c>
      <c r="L56" s="15">
        <f>IF(INDEX('多点轴游戏'!$D$1:$D$1000,MATCH($G56,'多点轴游戏'!$G$1:$G$1000,0),1)="圆盘",VLOOKUP($G56,'多点轴游戏'!$G$1:$P$1000,5,FALSE),"")</f>
      </c>
      <c r="N56" s="15">
        <f>VLOOKUP($G56,'多点轴游戏'!$G$1:$P$1000,7,FALSE)</f>
      </c>
      <c r="V56" s="15">
        <f>VLOOKUP($G56,'多点轴游戏'!$G$1:$P$1000,8,FALSE)</f>
      </c>
      <c r="W56" s="15">
        <f>VLOOKUP($G56,'多点轴游戏'!$G$1:$P$1000,9,FALSE)</f>
      </c>
      <c r="X56" s="15">
        <f>VLOOKUP($G56,'多点轴游戏'!$G$1:$P$1000,3,FALSE)</f>
      </c>
    </row>
    <row customHeight="true" ht="15" r="57">
      <c r="A57" s="15">
        <v>54</v>
      </c>
      <c r="B57" s="15">
        <f>G57</f>
      </c>
      <c r="D57" s="15">
        <f>VLOOKUP($A57,'多点轴游戏'!$C$1:$P$1000,14,FALSE)</f>
      </c>
      <c r="E57" s="15">
        <f>IF(VLOOKUP($G57,'多点轴游戏'!$G$1:$P$1000,6,FALSE)="显示",0,1)</f>
      </c>
      <c r="G57" s="15">
        <f>VLOOKUP($A57,'多点轴游戏'!$C$1:$P$1000,5,FALSE)</f>
      </c>
      <c r="I57" s="15">
        <f>IF(INDEX('多点轴游戏'!$D$1:$D$1000,MATCH($G57,'多点轴游戏'!$G$1:$G$1000,0),1)="横轴",VLOOKUP($G57,'多点轴游戏'!$G$1:$P$1000,4,FALSE),"")</f>
      </c>
      <c r="J57" s="15">
        <f>IF(INDEX('多点轴游戏'!$D$1:$D$1000,MATCH($G57,'多点轴游戏'!$G$1:$G$1000,0),1)="横轴",VLOOKUP($G57,'多点轴游戏'!$G$1:$P$1000,5,FALSE),"")</f>
      </c>
      <c r="K57" s="15">
        <f>IF(INDEX('多点轴游戏'!$D$1:$D$1000,MATCH($G57,'多点轴游戏'!$G$1:$G$1000,0),1)="圆盘",VLOOKUP($G57,'多点轴游戏'!$G$1:$P$1000,4,FALSE),"")</f>
      </c>
      <c r="L57" s="15">
        <f>IF(INDEX('多点轴游戏'!$D$1:$D$1000,MATCH($G57,'多点轴游戏'!$G$1:$G$1000,0),1)="圆盘",VLOOKUP($G57,'多点轴游戏'!$G$1:$P$1000,5,FALSE),"")</f>
      </c>
      <c r="N57" s="15">
        <f>VLOOKUP($G57,'多点轴游戏'!$G$1:$P$1000,7,FALSE)</f>
      </c>
      <c r="V57" s="15">
        <f>VLOOKUP($G57,'多点轴游戏'!$G$1:$P$1000,8,FALSE)</f>
      </c>
      <c r="W57" s="15">
        <f>VLOOKUP($G57,'多点轴游戏'!$G$1:$P$1000,9,FALSE)</f>
      </c>
      <c r="X57" s="15">
        <f>VLOOKUP($G57,'多点轴游戏'!$G$1:$P$1000,3,FALSE)</f>
      </c>
    </row>
    <row customHeight="true" ht="15" r="58">
      <c r="A58" s="15">
        <v>55</v>
      </c>
      <c r="B58" s="15">
        <f>G58</f>
      </c>
      <c r="D58" s="15">
        <f>VLOOKUP($A58,'多点轴游戏'!$C$1:$P$1000,14,FALSE)</f>
      </c>
      <c r="E58" s="15">
        <f>IF(VLOOKUP($G58,'多点轴游戏'!$G$1:$P$1000,6,FALSE)="显示",0,1)</f>
      </c>
      <c r="G58" s="15">
        <f>VLOOKUP($A58,'多点轴游戏'!$C$1:$P$1000,5,FALSE)</f>
      </c>
      <c r="I58" s="15">
        <f>IF(INDEX('多点轴游戏'!$D$1:$D$1000,MATCH($G58,'多点轴游戏'!$G$1:$G$1000,0),1)="横轴",VLOOKUP($G58,'多点轴游戏'!$G$1:$P$1000,4,FALSE),"")</f>
      </c>
      <c r="J58" s="15">
        <f>IF(INDEX('多点轴游戏'!$D$1:$D$1000,MATCH($G58,'多点轴游戏'!$G$1:$G$1000,0),1)="横轴",VLOOKUP($G58,'多点轴游戏'!$G$1:$P$1000,5,FALSE),"")</f>
      </c>
      <c r="K58" s="15">
        <f>IF(INDEX('多点轴游戏'!$D$1:$D$1000,MATCH($G58,'多点轴游戏'!$G$1:$G$1000,0),1)="圆盘",VLOOKUP($G58,'多点轴游戏'!$G$1:$P$1000,4,FALSE),"")</f>
      </c>
      <c r="L58" s="15">
        <f>IF(INDEX('多点轴游戏'!$D$1:$D$1000,MATCH($G58,'多点轴游戏'!$G$1:$G$1000,0),1)="圆盘",VLOOKUP($G58,'多点轴游戏'!$G$1:$P$1000,5,FALSE),"")</f>
      </c>
      <c r="N58" s="15">
        <f>VLOOKUP($G58,'多点轴游戏'!$G$1:$P$1000,7,FALSE)</f>
      </c>
      <c r="V58" s="15">
        <f>VLOOKUP($G58,'多点轴游戏'!$G$1:$P$1000,8,FALSE)</f>
      </c>
      <c r="W58" s="15">
        <f>VLOOKUP($G58,'多点轴游戏'!$G$1:$P$1000,9,FALSE)</f>
      </c>
      <c r="X58" s="15">
        <f>VLOOKUP($G58,'多点轴游戏'!$G$1:$P$1000,3,FALSE)</f>
      </c>
    </row>
    <row customHeight="true" ht="15" r="59">
      <c r="A59" s="15">
        <v>56</v>
      </c>
      <c r="B59" s="15">
        <f>G59</f>
      </c>
      <c r="D59" s="15">
        <f>VLOOKUP($A59,'多点轴游戏'!$C$1:$P$1000,14,FALSE)</f>
      </c>
      <c r="E59" s="15">
        <f>IF(VLOOKUP($G59,'多点轴游戏'!$G$1:$P$1000,6,FALSE)="显示",0,1)</f>
      </c>
      <c r="G59" s="15">
        <f>VLOOKUP($A59,'多点轴游戏'!$C$1:$P$1000,5,FALSE)</f>
      </c>
      <c r="I59" s="15">
        <f>IF(INDEX('多点轴游戏'!$D$1:$D$1000,MATCH($G59,'多点轴游戏'!$G$1:$G$1000,0),1)="横轴",VLOOKUP($G59,'多点轴游戏'!$G$1:$P$1000,4,FALSE),"")</f>
      </c>
      <c r="J59" s="15">
        <f>IF(INDEX('多点轴游戏'!$D$1:$D$1000,MATCH($G59,'多点轴游戏'!$G$1:$G$1000,0),1)="横轴",VLOOKUP($G59,'多点轴游戏'!$G$1:$P$1000,5,FALSE),"")</f>
      </c>
      <c r="K59" s="15">
        <f>IF(INDEX('多点轴游戏'!$D$1:$D$1000,MATCH($G59,'多点轴游戏'!$G$1:$G$1000,0),1)="圆盘",VLOOKUP($G59,'多点轴游戏'!$G$1:$P$1000,4,FALSE),"")</f>
      </c>
      <c r="L59" s="15">
        <f>IF(INDEX('多点轴游戏'!$D$1:$D$1000,MATCH($G59,'多点轴游戏'!$G$1:$G$1000,0),1)="圆盘",VLOOKUP($G59,'多点轴游戏'!$G$1:$P$1000,5,FALSE),"")</f>
      </c>
      <c r="N59" s="15">
        <f>VLOOKUP($G59,'多点轴游戏'!$G$1:$P$1000,7,FALSE)</f>
      </c>
      <c r="V59" s="15">
        <f>VLOOKUP($G59,'多点轴游戏'!$G$1:$P$1000,8,FALSE)</f>
      </c>
      <c r="W59" s="15">
        <f>VLOOKUP($G59,'多点轴游戏'!$G$1:$P$1000,9,FALSE)</f>
      </c>
      <c r="X59" s="15">
        <f>VLOOKUP($G59,'多点轴游戏'!$G$1:$P$1000,3,FALSE)</f>
      </c>
    </row>
    <row customHeight="true" ht="15" r="60">
      <c r="A60" s="15">
        <v>57</v>
      </c>
      <c r="B60" s="15">
        <f>G60</f>
      </c>
      <c r="D60" s="15">
        <f>VLOOKUP($A60,'多点轴游戏'!$C$1:$P$1000,14,FALSE)</f>
      </c>
      <c r="E60" s="15">
        <f>IF(VLOOKUP($G60,'多点轴游戏'!$G$1:$P$1000,6,FALSE)="显示",0,1)</f>
      </c>
      <c r="G60" s="15">
        <f>VLOOKUP($A60,'多点轴游戏'!$C$1:$P$1000,5,FALSE)</f>
      </c>
      <c r="I60" s="15">
        <f>IF(INDEX('多点轴游戏'!$D$1:$D$1000,MATCH($G60,'多点轴游戏'!$G$1:$G$1000,0),1)="横轴",VLOOKUP($G60,'多点轴游戏'!$G$1:$P$1000,4,FALSE),"")</f>
      </c>
      <c r="J60" s="15">
        <f>IF(INDEX('多点轴游戏'!$D$1:$D$1000,MATCH($G60,'多点轴游戏'!$G$1:$G$1000,0),1)="横轴",VLOOKUP($G60,'多点轴游戏'!$G$1:$P$1000,5,FALSE),"")</f>
      </c>
      <c r="K60" s="15">
        <f>IF(INDEX('多点轴游戏'!$D$1:$D$1000,MATCH($G60,'多点轴游戏'!$G$1:$G$1000,0),1)="圆盘",VLOOKUP($G60,'多点轴游戏'!$G$1:$P$1000,4,FALSE),"")</f>
      </c>
      <c r="L60" s="15">
        <f>IF(INDEX('多点轴游戏'!$D$1:$D$1000,MATCH($G60,'多点轴游戏'!$G$1:$G$1000,0),1)="圆盘",VLOOKUP($G60,'多点轴游戏'!$G$1:$P$1000,5,FALSE),"")</f>
      </c>
      <c r="N60" s="15">
        <f>VLOOKUP($G60,'多点轴游戏'!$G$1:$P$1000,7,FALSE)</f>
      </c>
      <c r="V60" s="15">
        <f>VLOOKUP($G60,'多点轴游戏'!$G$1:$P$1000,8,FALSE)</f>
      </c>
      <c r="W60" s="15">
        <f>VLOOKUP($G60,'多点轴游戏'!$G$1:$P$1000,9,FALSE)</f>
      </c>
      <c r="X60" s="15">
        <f>VLOOKUP($G60,'多点轴游戏'!$G$1:$P$1000,3,FALSE)</f>
      </c>
    </row>
    <row customHeight="true" ht="15" r="61">
      <c r="A61" s="15">
        <v>58</v>
      </c>
      <c r="B61" s="15">
        <f>G61</f>
      </c>
      <c r="D61" s="15">
        <f>VLOOKUP($A61,'多点轴游戏'!$C$1:$P$1000,14,FALSE)</f>
      </c>
      <c r="E61" s="15">
        <f>IF(VLOOKUP($G61,'多点轴游戏'!$G$1:$P$1000,6,FALSE)="显示",0,1)</f>
      </c>
      <c r="G61" s="15">
        <f>VLOOKUP($A61,'多点轴游戏'!$C$1:$P$1000,5,FALSE)</f>
      </c>
      <c r="I61" s="15">
        <f>IF(INDEX('多点轴游戏'!$D$1:$D$1000,MATCH($G61,'多点轴游戏'!$G$1:$G$1000,0),1)="横轴",VLOOKUP($G61,'多点轴游戏'!$G$1:$P$1000,4,FALSE),"")</f>
      </c>
      <c r="J61" s="15">
        <f>IF(INDEX('多点轴游戏'!$D$1:$D$1000,MATCH($G61,'多点轴游戏'!$G$1:$G$1000,0),1)="横轴",VLOOKUP($G61,'多点轴游戏'!$G$1:$P$1000,5,FALSE),"")</f>
      </c>
      <c r="K61" s="15">
        <f>IF(INDEX('多点轴游戏'!$D$1:$D$1000,MATCH($G61,'多点轴游戏'!$G$1:$G$1000,0),1)="圆盘",VLOOKUP($G61,'多点轴游戏'!$G$1:$P$1000,4,FALSE),"")</f>
      </c>
      <c r="L61" s="15">
        <f>IF(INDEX('多点轴游戏'!$D$1:$D$1000,MATCH($G61,'多点轴游戏'!$G$1:$G$1000,0),1)="圆盘",VLOOKUP($G61,'多点轴游戏'!$G$1:$P$1000,5,FALSE),"")</f>
      </c>
      <c r="N61" s="15">
        <f>VLOOKUP($G61,'多点轴游戏'!$G$1:$P$1000,7,FALSE)</f>
      </c>
      <c r="V61" s="15">
        <f>VLOOKUP($G61,'多点轴游戏'!$G$1:$P$1000,8,FALSE)</f>
      </c>
      <c r="W61" s="15">
        <f>VLOOKUP($G61,'多点轴游戏'!$G$1:$P$1000,9,FALSE)</f>
      </c>
      <c r="X61" s="15">
        <f>VLOOKUP($G61,'多点轴游戏'!$G$1:$P$1000,3,FALSE)</f>
      </c>
    </row>
    <row customHeight="true" ht="15" r="62">
      <c r="A62" s="15">
        <v>59</v>
      </c>
      <c r="B62" s="15">
        <f>G62</f>
      </c>
      <c r="D62" s="15">
        <f>VLOOKUP($A62,'多点轴游戏'!$C$1:$P$1000,14,FALSE)</f>
      </c>
      <c r="E62" s="15">
        <f>IF(VLOOKUP($G62,'多点轴游戏'!$G$1:$P$1000,6,FALSE)="显示",0,1)</f>
      </c>
      <c r="G62" s="15">
        <f>VLOOKUP($A62,'多点轴游戏'!$C$1:$P$1000,5,FALSE)</f>
      </c>
      <c r="I62" s="15">
        <f>IF(INDEX('多点轴游戏'!$D$1:$D$1000,MATCH($G62,'多点轴游戏'!$G$1:$G$1000,0),1)="横轴",VLOOKUP($G62,'多点轴游戏'!$G$1:$P$1000,4,FALSE),"")</f>
      </c>
      <c r="J62" s="15">
        <f>IF(INDEX('多点轴游戏'!$D$1:$D$1000,MATCH($G62,'多点轴游戏'!$G$1:$G$1000,0),1)="横轴",VLOOKUP($G62,'多点轴游戏'!$G$1:$P$1000,5,FALSE),"")</f>
      </c>
      <c r="K62" s="15">
        <f>IF(INDEX('多点轴游戏'!$D$1:$D$1000,MATCH($G62,'多点轴游戏'!$G$1:$G$1000,0),1)="圆盘",VLOOKUP($G62,'多点轴游戏'!$G$1:$P$1000,4,FALSE),"")</f>
      </c>
      <c r="L62" s="15">
        <f>IF(INDEX('多点轴游戏'!$D$1:$D$1000,MATCH($G62,'多点轴游戏'!$G$1:$G$1000,0),1)="圆盘",VLOOKUP($G62,'多点轴游戏'!$G$1:$P$1000,5,FALSE),"")</f>
      </c>
      <c r="N62" s="15">
        <f>VLOOKUP($G62,'多点轴游戏'!$G$1:$P$1000,7,FALSE)</f>
      </c>
      <c r="V62" s="15">
        <f>VLOOKUP($G62,'多点轴游戏'!$G$1:$P$1000,8,FALSE)</f>
      </c>
      <c r="W62" s="15">
        <f>VLOOKUP($G62,'多点轴游戏'!$G$1:$P$1000,9,FALSE)</f>
      </c>
      <c r="X62" s="15">
        <f>VLOOKUP($G62,'多点轴游戏'!$G$1:$P$1000,3,FALSE)</f>
      </c>
    </row>
    <row customHeight="true" ht="15" r="63">
      <c r="A63" s="15">
        <v>60</v>
      </c>
      <c r="B63" s="15">
        <f>G63</f>
      </c>
      <c r="D63" s="15">
        <f>VLOOKUP($A63,'多点轴游戏'!$C$1:$P$1000,14,FALSE)</f>
      </c>
      <c r="E63" s="15">
        <f>IF(VLOOKUP($G63,'多点轴游戏'!$G$1:$P$1000,6,FALSE)="显示",0,1)</f>
      </c>
      <c r="G63" s="15">
        <f>VLOOKUP($A63,'多点轴游戏'!$C$1:$P$1000,5,FALSE)</f>
      </c>
      <c r="I63" s="15">
        <f>IF(INDEX('多点轴游戏'!$D$1:$D$1000,MATCH($G63,'多点轴游戏'!$G$1:$G$1000,0),1)="横轴",VLOOKUP($G63,'多点轴游戏'!$G$1:$P$1000,4,FALSE),"")</f>
      </c>
      <c r="J63" s="15">
        <f>IF(INDEX('多点轴游戏'!$D$1:$D$1000,MATCH($G63,'多点轴游戏'!$G$1:$G$1000,0),1)="横轴",VLOOKUP($G63,'多点轴游戏'!$G$1:$P$1000,5,FALSE),"")</f>
      </c>
      <c r="K63" s="15">
        <f>IF(INDEX('多点轴游戏'!$D$1:$D$1000,MATCH($G63,'多点轴游戏'!$G$1:$G$1000,0),1)="圆盘",VLOOKUP($G63,'多点轴游戏'!$G$1:$P$1000,4,FALSE),"")</f>
      </c>
      <c r="L63" s="15">
        <f>IF(INDEX('多点轴游戏'!$D$1:$D$1000,MATCH($G63,'多点轴游戏'!$G$1:$G$1000,0),1)="圆盘",VLOOKUP($G63,'多点轴游戏'!$G$1:$P$1000,5,FALSE),"")</f>
      </c>
      <c r="N63" s="15">
        <f>VLOOKUP($G63,'多点轴游戏'!$G$1:$P$1000,7,FALSE)</f>
      </c>
      <c r="V63" s="15">
        <f>VLOOKUP($G63,'多点轴游戏'!$G$1:$P$1000,8,FALSE)</f>
      </c>
      <c r="W63" s="15">
        <f>VLOOKUP($G63,'多点轴游戏'!$G$1:$P$1000,9,FALSE)</f>
      </c>
      <c r="X63" s="15">
        <f>VLOOKUP($G63,'多点轴游戏'!$G$1:$P$1000,3,FALSE)</f>
      </c>
    </row>
    <row customHeight="true" ht="15" r="64">
      <c r="A64" s="15">
        <v>61</v>
      </c>
      <c r="B64" s="15">
        <f>G64</f>
      </c>
      <c r="D64" s="15">
        <f>VLOOKUP($A64,'多点轴游戏'!$C$1:$P$1000,14,FALSE)</f>
      </c>
      <c r="E64" s="15">
        <f>IF(VLOOKUP($G64,'多点轴游戏'!$G$1:$P$1000,6,FALSE)="显示",0,1)</f>
      </c>
      <c r="G64" s="15">
        <f>VLOOKUP($A64,'多点轴游戏'!$C$1:$P$1000,5,FALSE)</f>
      </c>
      <c r="I64" s="15">
        <f>IF(INDEX('多点轴游戏'!$D$1:$D$1000,MATCH($G64,'多点轴游戏'!$G$1:$G$1000,0),1)="横轴",VLOOKUP($G64,'多点轴游戏'!$G$1:$P$1000,4,FALSE),"")</f>
      </c>
      <c r="J64" s="15">
        <f>IF(INDEX('多点轴游戏'!$D$1:$D$1000,MATCH($G64,'多点轴游戏'!$G$1:$G$1000,0),1)="横轴",VLOOKUP($G64,'多点轴游戏'!$G$1:$P$1000,5,FALSE),"")</f>
      </c>
      <c r="K64" s="15">
        <f>IF(INDEX('多点轴游戏'!$D$1:$D$1000,MATCH($G64,'多点轴游戏'!$G$1:$G$1000,0),1)="圆盘",VLOOKUP($G64,'多点轴游戏'!$G$1:$P$1000,4,FALSE),"")</f>
      </c>
      <c r="L64" s="15">
        <f>IF(INDEX('多点轴游戏'!$D$1:$D$1000,MATCH($G64,'多点轴游戏'!$G$1:$G$1000,0),1)="圆盘",VLOOKUP($G64,'多点轴游戏'!$G$1:$P$1000,5,FALSE),"")</f>
      </c>
      <c r="N64" s="15">
        <f>VLOOKUP($G64,'多点轴游戏'!$G$1:$P$1000,7,FALSE)</f>
      </c>
      <c r="V64" s="15">
        <f>VLOOKUP($G64,'多点轴游戏'!$G$1:$P$1000,8,FALSE)</f>
      </c>
      <c r="W64" s="15">
        <f>VLOOKUP($G64,'多点轴游戏'!$G$1:$P$1000,9,FALSE)</f>
      </c>
      <c r="X64" s="15">
        <f>VLOOKUP($G64,'多点轴游戏'!$G$1:$P$1000,3,FALSE)</f>
      </c>
    </row>
    <row customHeight="true" ht="15" r="65">
      <c r="A65" s="15">
        <v>62</v>
      </c>
      <c r="B65" s="15">
        <f>G65</f>
      </c>
      <c r="D65" s="15">
        <f>VLOOKUP($A65,'多点轴游戏'!$C$1:$P$1000,14,FALSE)</f>
      </c>
      <c r="E65" s="15">
        <f>IF(VLOOKUP($G65,'多点轴游戏'!$G$1:$P$1000,6,FALSE)="显示",0,1)</f>
      </c>
      <c r="G65" s="15">
        <f>VLOOKUP($A65,'多点轴游戏'!$C$1:$P$1000,5,FALSE)</f>
      </c>
      <c r="I65" s="15">
        <f>IF(INDEX('多点轴游戏'!$D$1:$D$1000,MATCH($G65,'多点轴游戏'!$G$1:$G$1000,0),1)="横轴",VLOOKUP($G65,'多点轴游戏'!$G$1:$P$1000,4,FALSE),"")</f>
      </c>
      <c r="J65" s="15">
        <f>IF(INDEX('多点轴游戏'!$D$1:$D$1000,MATCH($G65,'多点轴游戏'!$G$1:$G$1000,0),1)="横轴",VLOOKUP($G65,'多点轴游戏'!$G$1:$P$1000,5,FALSE),"")</f>
      </c>
      <c r="K65" s="15">
        <f>IF(INDEX('多点轴游戏'!$D$1:$D$1000,MATCH($G65,'多点轴游戏'!$G$1:$G$1000,0),1)="圆盘",VLOOKUP($G65,'多点轴游戏'!$G$1:$P$1000,4,FALSE),"")</f>
      </c>
      <c r="L65" s="15">
        <f>IF(INDEX('多点轴游戏'!$D$1:$D$1000,MATCH($G65,'多点轴游戏'!$G$1:$G$1000,0),1)="圆盘",VLOOKUP($G65,'多点轴游戏'!$G$1:$P$1000,5,FALSE),"")</f>
      </c>
      <c r="N65" s="15">
        <f>VLOOKUP($G65,'多点轴游戏'!$G$1:$P$1000,7,FALSE)</f>
      </c>
      <c r="V65" s="15">
        <f>VLOOKUP($G65,'多点轴游戏'!$G$1:$P$1000,8,FALSE)</f>
      </c>
      <c r="W65" s="15">
        <f>VLOOKUP($G65,'多点轴游戏'!$G$1:$P$1000,9,FALSE)</f>
      </c>
      <c r="X65" s="15">
        <f>VLOOKUP($G65,'多点轴游戏'!$G$1:$P$1000,3,FALSE)</f>
      </c>
    </row>
    <row customHeight="true" ht="15" r="66">
      <c r="A66" s="15">
        <v>63</v>
      </c>
      <c r="B66" s="15">
        <f>G66</f>
      </c>
      <c r="D66" s="15">
        <f>VLOOKUP($A66,'多点轴游戏'!$C$1:$P$1000,14,FALSE)</f>
      </c>
      <c r="E66" s="15">
        <f>IF(VLOOKUP($G66,'多点轴游戏'!$G$1:$P$1000,6,FALSE)="显示",0,1)</f>
      </c>
      <c r="G66" s="15">
        <f>VLOOKUP($A66,'多点轴游戏'!$C$1:$P$1000,5,FALSE)</f>
      </c>
      <c r="I66" s="15">
        <f>IF(INDEX('多点轴游戏'!$D$1:$D$1000,MATCH($G66,'多点轴游戏'!$G$1:$G$1000,0),1)="横轴",VLOOKUP($G66,'多点轴游戏'!$G$1:$P$1000,4,FALSE),"")</f>
      </c>
      <c r="J66" s="15">
        <f>IF(INDEX('多点轴游戏'!$D$1:$D$1000,MATCH($G66,'多点轴游戏'!$G$1:$G$1000,0),1)="横轴",VLOOKUP($G66,'多点轴游戏'!$G$1:$P$1000,5,FALSE),"")</f>
      </c>
      <c r="K66" s="15">
        <f>IF(INDEX('多点轴游戏'!$D$1:$D$1000,MATCH($G66,'多点轴游戏'!$G$1:$G$1000,0),1)="圆盘",VLOOKUP($G66,'多点轴游戏'!$G$1:$P$1000,4,FALSE),"")</f>
      </c>
      <c r="L66" s="15">
        <f>IF(INDEX('多点轴游戏'!$D$1:$D$1000,MATCH($G66,'多点轴游戏'!$G$1:$G$1000,0),1)="圆盘",VLOOKUP($G66,'多点轴游戏'!$G$1:$P$1000,5,FALSE),"")</f>
      </c>
      <c r="N66" s="15">
        <f>VLOOKUP($G66,'多点轴游戏'!$G$1:$P$1000,7,FALSE)</f>
      </c>
      <c r="V66" s="15">
        <f>VLOOKUP($G66,'多点轴游戏'!$G$1:$P$1000,8,FALSE)</f>
      </c>
      <c r="W66" s="15">
        <f>VLOOKUP($G66,'多点轴游戏'!$G$1:$P$1000,9,FALSE)</f>
      </c>
      <c r="X66" s="15">
        <f>VLOOKUP($G66,'多点轴游戏'!$G$1:$P$1000,3,FALSE)</f>
      </c>
    </row>
    <row customHeight="true" ht="15" r="67">
      <c r="A67" s="15">
        <v>64</v>
      </c>
      <c r="B67" s="15">
        <f>G67</f>
      </c>
      <c r="D67" s="15">
        <f>VLOOKUP($A67,'多点轴游戏'!$C$1:$P$1000,14,FALSE)</f>
      </c>
      <c r="E67" s="15">
        <f>IF(VLOOKUP($G67,'多点轴游戏'!$G$1:$P$1000,6,FALSE)="显示",0,1)</f>
      </c>
      <c r="G67" s="15">
        <f>VLOOKUP($A67,'多点轴游戏'!$C$1:$P$1000,5,FALSE)</f>
      </c>
      <c r="I67" s="15">
        <f>IF(INDEX('多点轴游戏'!$D$1:$D$1000,MATCH($G67,'多点轴游戏'!$G$1:$G$1000,0),1)="横轴",VLOOKUP($G67,'多点轴游戏'!$G$1:$P$1000,4,FALSE),"")</f>
      </c>
      <c r="J67" s="15">
        <f>IF(INDEX('多点轴游戏'!$D$1:$D$1000,MATCH($G67,'多点轴游戏'!$G$1:$G$1000,0),1)="横轴",VLOOKUP($G67,'多点轴游戏'!$G$1:$P$1000,5,FALSE),"")</f>
      </c>
      <c r="K67" s="15">
        <f>IF(INDEX('多点轴游戏'!$D$1:$D$1000,MATCH($G67,'多点轴游戏'!$G$1:$G$1000,0),1)="圆盘",VLOOKUP($G67,'多点轴游戏'!$G$1:$P$1000,4,FALSE),"")</f>
      </c>
      <c r="L67" s="15">
        <f>IF(INDEX('多点轴游戏'!$D$1:$D$1000,MATCH($G67,'多点轴游戏'!$G$1:$G$1000,0),1)="圆盘",VLOOKUP($G67,'多点轴游戏'!$G$1:$P$1000,5,FALSE),"")</f>
      </c>
      <c r="N67" s="15">
        <f>VLOOKUP($G67,'多点轴游戏'!$G$1:$P$1000,7,FALSE)</f>
      </c>
      <c r="V67" s="15">
        <f>VLOOKUP($G67,'多点轴游戏'!$G$1:$P$1000,8,FALSE)</f>
      </c>
      <c r="W67" s="15">
        <f>VLOOKUP($G67,'多点轴游戏'!$G$1:$P$1000,9,FALSE)</f>
      </c>
      <c r="X67" s="15">
        <f>VLOOKUP($G67,'多点轴游戏'!$G$1:$P$1000,3,FALSE)</f>
      </c>
    </row>
    <row customHeight="true" ht="15" r="68">
      <c r="A68" s="15">
        <v>65</v>
      </c>
      <c r="B68" s="15">
        <f>G68</f>
      </c>
      <c r="D68" s="15">
        <f>VLOOKUP($A68,'多点轴游戏'!$C$1:$P$1000,14,FALSE)</f>
      </c>
      <c r="E68" s="15">
        <f>IF(VLOOKUP($G68,'多点轴游戏'!$G$1:$P$1000,6,FALSE)="显示",0,1)</f>
      </c>
      <c r="G68" s="15">
        <f>VLOOKUP($A68,'多点轴游戏'!$C$1:$P$1000,5,FALSE)</f>
      </c>
      <c r="I68" s="15">
        <f>IF(INDEX('多点轴游戏'!$D$1:$D$1000,MATCH($G68,'多点轴游戏'!$G$1:$G$1000,0),1)="横轴",VLOOKUP($G68,'多点轴游戏'!$G$1:$P$1000,4,FALSE),"")</f>
      </c>
      <c r="J68" s="15">
        <f>IF(INDEX('多点轴游戏'!$D$1:$D$1000,MATCH($G68,'多点轴游戏'!$G$1:$G$1000,0),1)="横轴",VLOOKUP($G68,'多点轴游戏'!$G$1:$P$1000,5,FALSE),"")</f>
      </c>
      <c r="K68" s="15">
        <f>IF(INDEX('多点轴游戏'!$D$1:$D$1000,MATCH($G68,'多点轴游戏'!$G$1:$G$1000,0),1)="圆盘",VLOOKUP($G68,'多点轴游戏'!$G$1:$P$1000,4,FALSE),"")</f>
      </c>
      <c r="L68" s="15">
        <f>IF(INDEX('多点轴游戏'!$D$1:$D$1000,MATCH($G68,'多点轴游戏'!$G$1:$G$1000,0),1)="圆盘",VLOOKUP($G68,'多点轴游戏'!$G$1:$P$1000,5,FALSE),"")</f>
      </c>
      <c r="N68" s="15">
        <f>VLOOKUP($G68,'多点轴游戏'!$G$1:$P$1000,7,FALSE)</f>
      </c>
      <c r="V68" s="15">
        <f>VLOOKUP($G68,'多点轴游戏'!$G$1:$P$1000,8,FALSE)</f>
      </c>
      <c r="W68" s="15">
        <f>VLOOKUP($G68,'多点轴游戏'!$G$1:$P$1000,9,FALSE)</f>
      </c>
      <c r="X68" s="15">
        <f>VLOOKUP($G68,'多点轴游戏'!$G$1:$P$1000,3,FALSE)</f>
      </c>
    </row>
    <row customHeight="true" ht="15" r="69">
      <c r="A69" s="15">
        <v>66</v>
      </c>
      <c r="B69" s="15">
        <f>G69</f>
      </c>
      <c r="D69" s="15">
        <f>VLOOKUP($A69,'多点轴游戏'!$C$1:$P$1000,14,FALSE)</f>
      </c>
      <c r="E69" s="15">
        <f>IF(VLOOKUP($G69,'多点轴游戏'!$G$1:$P$1000,6,FALSE)="显示",0,1)</f>
      </c>
      <c r="G69" s="15">
        <f>VLOOKUP($A69,'多点轴游戏'!$C$1:$P$1000,5,FALSE)</f>
      </c>
      <c r="I69" s="15">
        <f>IF(INDEX('多点轴游戏'!$D$1:$D$1000,MATCH($G69,'多点轴游戏'!$G$1:$G$1000,0),1)="横轴",VLOOKUP($G69,'多点轴游戏'!$G$1:$P$1000,4,FALSE),"")</f>
      </c>
      <c r="J69" s="15">
        <f>IF(INDEX('多点轴游戏'!$D$1:$D$1000,MATCH($G69,'多点轴游戏'!$G$1:$G$1000,0),1)="横轴",VLOOKUP($G69,'多点轴游戏'!$G$1:$P$1000,5,FALSE),"")</f>
      </c>
      <c r="K69" s="15">
        <f>IF(INDEX('多点轴游戏'!$D$1:$D$1000,MATCH($G69,'多点轴游戏'!$G$1:$G$1000,0),1)="圆盘",VLOOKUP($G69,'多点轴游戏'!$G$1:$P$1000,4,FALSE),"")</f>
      </c>
      <c r="L69" s="15">
        <f>IF(INDEX('多点轴游戏'!$D$1:$D$1000,MATCH($G69,'多点轴游戏'!$G$1:$G$1000,0),1)="圆盘",VLOOKUP($G69,'多点轴游戏'!$G$1:$P$1000,5,FALSE),"")</f>
      </c>
      <c r="N69" s="15">
        <f>VLOOKUP($G69,'多点轴游戏'!$G$1:$P$1000,7,FALSE)</f>
      </c>
      <c r="V69" s="15">
        <f>VLOOKUP($G69,'多点轴游戏'!$G$1:$P$1000,8,FALSE)</f>
      </c>
      <c r="W69" s="15">
        <f>VLOOKUP($G69,'多点轴游戏'!$G$1:$P$1000,9,FALSE)</f>
      </c>
      <c r="X69" s="15">
        <f>VLOOKUP($G69,'多点轴游戏'!$G$1:$P$1000,3,FALSE)</f>
      </c>
    </row>
    <row customHeight="true" ht="15" r="70">
      <c r="A70" s="15">
        <v>67</v>
      </c>
      <c r="B70" s="15">
        <f>G70</f>
      </c>
      <c r="D70" s="15">
        <f>VLOOKUP($A70,'多点轴游戏'!$C$1:$P$1000,14,FALSE)</f>
      </c>
      <c r="E70" s="15">
        <f>IF(VLOOKUP($G70,'多点轴游戏'!$G$1:$P$1000,6,FALSE)="显示",0,1)</f>
      </c>
      <c r="G70" s="15">
        <f>VLOOKUP($A70,'多点轴游戏'!$C$1:$P$1000,5,FALSE)</f>
      </c>
      <c r="I70" s="15">
        <f>IF(INDEX('多点轴游戏'!$D$1:$D$1000,MATCH($G70,'多点轴游戏'!$G$1:$G$1000,0),1)="横轴",VLOOKUP($G70,'多点轴游戏'!$G$1:$P$1000,4,FALSE),"")</f>
      </c>
      <c r="J70" s="15">
        <f>IF(INDEX('多点轴游戏'!$D$1:$D$1000,MATCH($G70,'多点轴游戏'!$G$1:$G$1000,0),1)="横轴",VLOOKUP($G70,'多点轴游戏'!$G$1:$P$1000,5,FALSE),"")</f>
      </c>
      <c r="K70" s="15">
        <f>IF(INDEX('多点轴游戏'!$D$1:$D$1000,MATCH($G70,'多点轴游戏'!$G$1:$G$1000,0),1)="圆盘",VLOOKUP($G70,'多点轴游戏'!$G$1:$P$1000,4,FALSE),"")</f>
      </c>
      <c r="L70" s="15">
        <f>IF(INDEX('多点轴游戏'!$D$1:$D$1000,MATCH($G70,'多点轴游戏'!$G$1:$G$1000,0),1)="圆盘",VLOOKUP($G70,'多点轴游戏'!$G$1:$P$1000,5,FALSE),"")</f>
      </c>
      <c r="N70" s="15">
        <f>VLOOKUP($G70,'多点轴游戏'!$G$1:$P$1000,7,FALSE)</f>
      </c>
      <c r="V70" s="15">
        <f>VLOOKUP($G70,'多点轴游戏'!$G$1:$P$1000,8,FALSE)</f>
      </c>
      <c r="W70" s="15">
        <f>VLOOKUP($G70,'多点轴游戏'!$G$1:$P$1000,9,FALSE)</f>
      </c>
      <c r="X70" s="15">
        <f>VLOOKUP($G70,'多点轴游戏'!$G$1:$P$1000,3,FALSE)</f>
      </c>
    </row>
    <row customHeight="true" ht="15" r="71">
      <c r="A71" s="15">
        <v>68</v>
      </c>
      <c r="B71" s="15">
        <f>G71</f>
      </c>
      <c r="D71" s="15">
        <f>VLOOKUP($A71,'多点轴游戏'!$C$1:$P$1000,14,FALSE)</f>
      </c>
      <c r="E71" s="15">
        <f>IF(VLOOKUP($G71,'多点轴游戏'!$G$1:$P$1000,6,FALSE)="显示",0,1)</f>
      </c>
      <c r="G71" s="15">
        <f>VLOOKUP($A71,'多点轴游戏'!$C$1:$P$1000,5,FALSE)</f>
      </c>
      <c r="I71" s="15">
        <f>IF(INDEX('多点轴游戏'!$D$1:$D$1000,MATCH($G71,'多点轴游戏'!$G$1:$G$1000,0),1)="横轴",VLOOKUP($G71,'多点轴游戏'!$G$1:$P$1000,4,FALSE),"")</f>
      </c>
      <c r="J71" s="15">
        <f>IF(INDEX('多点轴游戏'!$D$1:$D$1000,MATCH($G71,'多点轴游戏'!$G$1:$G$1000,0),1)="横轴",VLOOKUP($G71,'多点轴游戏'!$G$1:$P$1000,5,FALSE),"")</f>
      </c>
      <c r="K71" s="15">
        <f>IF(INDEX('多点轴游戏'!$D$1:$D$1000,MATCH($G71,'多点轴游戏'!$G$1:$G$1000,0),1)="圆盘",VLOOKUP($G71,'多点轴游戏'!$G$1:$P$1000,4,FALSE),"")</f>
      </c>
      <c r="L71" s="15">
        <f>IF(INDEX('多点轴游戏'!$D$1:$D$1000,MATCH($G71,'多点轴游戏'!$G$1:$G$1000,0),1)="圆盘",VLOOKUP($G71,'多点轴游戏'!$G$1:$P$1000,5,FALSE),"")</f>
      </c>
      <c r="N71" s="15">
        <f>VLOOKUP($G71,'多点轴游戏'!$G$1:$P$1000,7,FALSE)</f>
      </c>
      <c r="V71" s="15">
        <f>VLOOKUP($G71,'多点轴游戏'!$G$1:$P$1000,8,FALSE)</f>
      </c>
      <c r="W71" s="15">
        <f>VLOOKUP($G71,'多点轴游戏'!$G$1:$P$1000,9,FALSE)</f>
      </c>
      <c r="X71" s="15">
        <f>VLOOKUP($G71,'多点轴游戏'!$G$1:$P$1000,3,FALSE)</f>
      </c>
    </row>
    <row customHeight="true" ht="15" r="72">
      <c r="A72" s="15">
        <v>69</v>
      </c>
      <c r="B72" s="15">
        <f>G72</f>
      </c>
      <c r="D72" s="15">
        <f>VLOOKUP($A72,'多点轴游戏'!$C$1:$P$1000,14,FALSE)</f>
      </c>
      <c r="E72" s="15">
        <f>IF(VLOOKUP($G72,'多点轴游戏'!$G$1:$P$1000,6,FALSE)="显示",0,1)</f>
      </c>
      <c r="G72" s="15">
        <f>VLOOKUP($A72,'多点轴游戏'!$C$1:$P$1000,5,FALSE)</f>
      </c>
      <c r="I72" s="15">
        <f>IF(INDEX('多点轴游戏'!$D$1:$D$1000,MATCH($G72,'多点轴游戏'!$G$1:$G$1000,0),1)="横轴",VLOOKUP($G72,'多点轴游戏'!$G$1:$P$1000,4,FALSE),"")</f>
      </c>
      <c r="J72" s="15">
        <f>IF(INDEX('多点轴游戏'!$D$1:$D$1000,MATCH($G72,'多点轴游戏'!$G$1:$G$1000,0),1)="横轴",VLOOKUP($G72,'多点轴游戏'!$G$1:$P$1000,5,FALSE),"")</f>
      </c>
      <c r="K72" s="15">
        <f>IF(INDEX('多点轴游戏'!$D$1:$D$1000,MATCH($G72,'多点轴游戏'!$G$1:$G$1000,0),1)="圆盘",VLOOKUP($G72,'多点轴游戏'!$G$1:$P$1000,4,FALSE),"")</f>
      </c>
      <c r="L72" s="15">
        <f>IF(INDEX('多点轴游戏'!$D$1:$D$1000,MATCH($G72,'多点轴游戏'!$G$1:$G$1000,0),1)="圆盘",VLOOKUP($G72,'多点轴游戏'!$G$1:$P$1000,5,FALSE),"")</f>
      </c>
      <c r="N72" s="15">
        <f>VLOOKUP($G72,'多点轴游戏'!$G$1:$P$1000,7,FALSE)</f>
      </c>
      <c r="V72" s="15">
        <f>VLOOKUP($G72,'多点轴游戏'!$G$1:$P$1000,8,FALSE)</f>
      </c>
      <c r="W72" s="15">
        <f>VLOOKUP($G72,'多点轴游戏'!$G$1:$P$1000,9,FALSE)</f>
      </c>
      <c r="X72" s="15">
        <f>VLOOKUP($G72,'多点轴游戏'!$G$1:$P$1000,3,FALSE)</f>
      </c>
    </row>
    <row customHeight="true" ht="15" r="73">
      <c r="A73" s="15">
        <v>70</v>
      </c>
      <c r="B73" s="15">
        <f>G73</f>
      </c>
      <c r="D73" s="15">
        <f>VLOOKUP($A73,'多点轴游戏'!$C$1:$P$1000,14,FALSE)</f>
      </c>
      <c r="E73" s="15">
        <f>IF(VLOOKUP($G73,'多点轴游戏'!$G$1:$P$1000,6,FALSE)="显示",0,1)</f>
      </c>
      <c r="G73" s="15">
        <f>VLOOKUP($A73,'多点轴游戏'!$C$1:$P$1000,5,FALSE)</f>
      </c>
      <c r="I73" s="15">
        <f>IF(INDEX('多点轴游戏'!$D$1:$D$1000,MATCH($G73,'多点轴游戏'!$G$1:$G$1000,0),1)="横轴",VLOOKUP($G73,'多点轴游戏'!$G$1:$P$1000,4,FALSE),"")</f>
      </c>
      <c r="J73" s="15">
        <f>IF(INDEX('多点轴游戏'!$D$1:$D$1000,MATCH($G73,'多点轴游戏'!$G$1:$G$1000,0),1)="横轴",VLOOKUP($G73,'多点轴游戏'!$G$1:$P$1000,5,FALSE),"")</f>
      </c>
      <c r="K73" s="15">
        <f>IF(INDEX('多点轴游戏'!$D$1:$D$1000,MATCH($G73,'多点轴游戏'!$G$1:$G$1000,0),1)="圆盘",VLOOKUP($G73,'多点轴游戏'!$G$1:$P$1000,4,FALSE),"")</f>
      </c>
      <c r="L73" s="15">
        <f>IF(INDEX('多点轴游戏'!$D$1:$D$1000,MATCH($G73,'多点轴游戏'!$G$1:$G$1000,0),1)="圆盘",VLOOKUP($G73,'多点轴游戏'!$G$1:$P$1000,5,FALSE),"")</f>
      </c>
      <c r="N73" s="15">
        <f>VLOOKUP($G73,'多点轴游戏'!$G$1:$P$1000,7,FALSE)</f>
      </c>
      <c r="V73" s="15">
        <f>VLOOKUP($G73,'多点轴游戏'!$G$1:$P$1000,8,FALSE)</f>
      </c>
      <c r="W73" s="15">
        <f>VLOOKUP($G73,'多点轴游戏'!$G$1:$P$1000,9,FALSE)</f>
      </c>
      <c r="X73" s="15">
        <f>VLOOKUP($G73,'多点轴游戏'!$G$1:$P$1000,3,FALSE)</f>
      </c>
    </row>
    <row customHeight="true" ht="15" r="74">
      <c r="A74" s="15">
        <v>71</v>
      </c>
      <c r="B74" s="15">
        <f>G74</f>
      </c>
      <c r="D74" s="15">
        <f>VLOOKUP($A74,'多点轴游戏'!$C$1:$P$1000,14,FALSE)</f>
      </c>
      <c r="E74" s="15">
        <f>IF(VLOOKUP($G74,'多点轴游戏'!$G$1:$P$1000,6,FALSE)="显示",0,1)</f>
      </c>
      <c r="G74" s="15">
        <f>VLOOKUP($A74,'多点轴游戏'!$C$1:$P$1000,5,FALSE)</f>
      </c>
      <c r="I74" s="15">
        <f>IF(INDEX('多点轴游戏'!$D$1:$D$1000,MATCH($G74,'多点轴游戏'!$G$1:$G$1000,0),1)="横轴",VLOOKUP($G74,'多点轴游戏'!$G$1:$P$1000,4,FALSE),"")</f>
      </c>
      <c r="J74" s="15">
        <f>IF(INDEX('多点轴游戏'!$D$1:$D$1000,MATCH($G74,'多点轴游戏'!$G$1:$G$1000,0),1)="横轴",VLOOKUP($G74,'多点轴游戏'!$G$1:$P$1000,5,FALSE),"")</f>
      </c>
      <c r="K74" s="15">
        <f>IF(INDEX('多点轴游戏'!$D$1:$D$1000,MATCH($G74,'多点轴游戏'!$G$1:$G$1000,0),1)="圆盘",VLOOKUP($G74,'多点轴游戏'!$G$1:$P$1000,4,FALSE),"")</f>
      </c>
      <c r="L74" s="15">
        <f>IF(INDEX('多点轴游戏'!$D$1:$D$1000,MATCH($G74,'多点轴游戏'!$G$1:$G$1000,0),1)="圆盘",VLOOKUP($G74,'多点轴游戏'!$G$1:$P$1000,5,FALSE),"")</f>
      </c>
      <c r="N74" s="15">
        <f>VLOOKUP($G74,'多点轴游戏'!$G$1:$P$1000,7,FALSE)</f>
      </c>
      <c r="V74" s="15">
        <f>VLOOKUP($G74,'多点轴游戏'!$G$1:$P$1000,8,FALSE)</f>
      </c>
      <c r="W74" s="15">
        <f>VLOOKUP($G74,'多点轴游戏'!$G$1:$P$1000,9,FALSE)</f>
      </c>
      <c r="X74" s="15">
        <f>VLOOKUP($G74,'多点轴游戏'!$G$1:$P$1000,3,FALSE)</f>
      </c>
    </row>
    <row customHeight="true" ht="15" r="75">
      <c r="A75" s="15">
        <v>72</v>
      </c>
      <c r="B75" s="15">
        <f>G75</f>
      </c>
      <c r="D75" s="15">
        <f>VLOOKUP($A75,'多点轴游戏'!$C$1:$P$1000,14,FALSE)</f>
      </c>
      <c r="E75" s="15">
        <f>IF(VLOOKUP($G75,'多点轴游戏'!$G$1:$P$1000,6,FALSE)="显示",0,1)</f>
      </c>
      <c r="G75" s="15">
        <f>VLOOKUP($A75,'多点轴游戏'!$C$1:$P$1000,5,FALSE)</f>
      </c>
      <c r="I75" s="15">
        <f>IF(INDEX('多点轴游戏'!$D$1:$D$1000,MATCH($G75,'多点轴游戏'!$G$1:$G$1000,0),1)="横轴",VLOOKUP($G75,'多点轴游戏'!$G$1:$P$1000,4,FALSE),"")</f>
      </c>
      <c r="J75" s="15">
        <f>IF(INDEX('多点轴游戏'!$D$1:$D$1000,MATCH($G75,'多点轴游戏'!$G$1:$G$1000,0),1)="横轴",VLOOKUP($G75,'多点轴游戏'!$G$1:$P$1000,5,FALSE),"")</f>
      </c>
      <c r="K75" s="15">
        <f>IF(INDEX('多点轴游戏'!$D$1:$D$1000,MATCH($G75,'多点轴游戏'!$G$1:$G$1000,0),1)="圆盘",VLOOKUP($G75,'多点轴游戏'!$G$1:$P$1000,4,FALSE),"")</f>
      </c>
      <c r="L75" s="15">
        <f>IF(INDEX('多点轴游戏'!$D$1:$D$1000,MATCH($G75,'多点轴游戏'!$G$1:$G$1000,0),1)="圆盘",VLOOKUP($G75,'多点轴游戏'!$G$1:$P$1000,5,FALSE),"")</f>
      </c>
      <c r="N75" s="15">
        <f>VLOOKUP($G75,'多点轴游戏'!$G$1:$P$1000,7,FALSE)</f>
      </c>
      <c r="V75" s="15">
        <f>VLOOKUP($G75,'多点轴游戏'!$G$1:$P$1000,8,FALSE)</f>
      </c>
      <c r="W75" s="15">
        <f>VLOOKUP($G75,'多点轴游戏'!$G$1:$P$1000,9,FALSE)</f>
      </c>
      <c r="X75" s="15">
        <f>VLOOKUP($G75,'多点轴游戏'!$G$1:$P$1000,3,FALSE)</f>
      </c>
    </row>
    <row customHeight="true" ht="15" r="76">
      <c r="A76" s="15">
        <v>73</v>
      </c>
      <c r="B76" s="15">
        <f>G76</f>
      </c>
      <c r="D76" s="15">
        <f>VLOOKUP($A76,'多点轴游戏'!$C$1:$P$1000,14,FALSE)</f>
      </c>
      <c r="E76" s="15">
        <f>IF(VLOOKUP($G76,'多点轴游戏'!$G$1:$P$1000,6,FALSE)="显示",0,1)</f>
      </c>
      <c r="G76" s="15">
        <f>VLOOKUP($A76,'多点轴游戏'!$C$1:$P$1000,5,FALSE)</f>
      </c>
      <c r="I76" s="15">
        <f>IF(INDEX('多点轴游戏'!$D$1:$D$1000,MATCH($G76,'多点轴游戏'!$G$1:$G$1000,0),1)="横轴",VLOOKUP($G76,'多点轴游戏'!$G$1:$P$1000,4,FALSE),"")</f>
      </c>
      <c r="J76" s="15">
        <f>IF(INDEX('多点轴游戏'!$D$1:$D$1000,MATCH($G76,'多点轴游戏'!$G$1:$G$1000,0),1)="横轴",VLOOKUP($G76,'多点轴游戏'!$G$1:$P$1000,5,FALSE),"")</f>
      </c>
      <c r="K76" s="15">
        <f>IF(INDEX('多点轴游戏'!$D$1:$D$1000,MATCH($G76,'多点轴游戏'!$G$1:$G$1000,0),1)="圆盘",VLOOKUP($G76,'多点轴游戏'!$G$1:$P$1000,4,FALSE),"")</f>
      </c>
      <c r="L76" s="15">
        <f>IF(INDEX('多点轴游戏'!$D$1:$D$1000,MATCH($G76,'多点轴游戏'!$G$1:$G$1000,0),1)="圆盘",VLOOKUP($G76,'多点轴游戏'!$G$1:$P$1000,5,FALSE),"")</f>
      </c>
      <c r="N76" s="15">
        <f>VLOOKUP($G76,'多点轴游戏'!$G$1:$P$1000,7,FALSE)</f>
      </c>
      <c r="V76" s="15">
        <f>VLOOKUP($G76,'多点轴游戏'!$G$1:$P$1000,8,FALSE)</f>
      </c>
      <c r="W76" s="15">
        <f>VLOOKUP($G76,'多点轴游戏'!$G$1:$P$1000,9,FALSE)</f>
      </c>
      <c r="X76" s="15">
        <f>VLOOKUP($G76,'多点轴游戏'!$G$1:$P$1000,3,FALSE)</f>
      </c>
    </row>
    <row customHeight="true" ht="15" r="77">
      <c r="A77" s="15">
        <v>74</v>
      </c>
      <c r="B77" s="15">
        <f>G77</f>
      </c>
      <c r="D77" s="15">
        <f>VLOOKUP($A77,'多点轴游戏'!$C$1:$P$1000,14,FALSE)</f>
      </c>
      <c r="E77" s="15">
        <f>IF(VLOOKUP($G77,'多点轴游戏'!$G$1:$P$1000,6,FALSE)="显示",0,1)</f>
      </c>
      <c r="G77" s="15">
        <f>VLOOKUP($A77,'多点轴游戏'!$C$1:$P$1000,5,FALSE)</f>
      </c>
      <c r="I77" s="15">
        <f>IF(INDEX('多点轴游戏'!$D$1:$D$1000,MATCH($G77,'多点轴游戏'!$G$1:$G$1000,0),1)="横轴",VLOOKUP($G77,'多点轴游戏'!$G$1:$P$1000,4,FALSE),"")</f>
      </c>
      <c r="J77" s="15">
        <f>IF(INDEX('多点轴游戏'!$D$1:$D$1000,MATCH($G77,'多点轴游戏'!$G$1:$G$1000,0),1)="横轴",VLOOKUP($G77,'多点轴游戏'!$G$1:$P$1000,5,FALSE),"")</f>
      </c>
      <c r="K77" s="15">
        <f>IF(INDEX('多点轴游戏'!$D$1:$D$1000,MATCH($G77,'多点轴游戏'!$G$1:$G$1000,0),1)="圆盘",VLOOKUP($G77,'多点轴游戏'!$G$1:$P$1000,4,FALSE),"")</f>
      </c>
      <c r="L77" s="15">
        <f>IF(INDEX('多点轴游戏'!$D$1:$D$1000,MATCH($G77,'多点轴游戏'!$G$1:$G$1000,0),1)="圆盘",VLOOKUP($G77,'多点轴游戏'!$G$1:$P$1000,5,FALSE),"")</f>
      </c>
      <c r="N77" s="15">
        <f>VLOOKUP($G77,'多点轴游戏'!$G$1:$P$1000,7,FALSE)</f>
      </c>
      <c r="V77" s="15">
        <f>VLOOKUP($G77,'多点轴游戏'!$G$1:$P$1000,8,FALSE)</f>
      </c>
      <c r="W77" s="15">
        <f>VLOOKUP($G77,'多点轴游戏'!$G$1:$P$1000,9,FALSE)</f>
      </c>
      <c r="X77" s="15">
        <f>VLOOKUP($G77,'多点轴游戏'!$G$1:$P$1000,3,FALSE)</f>
      </c>
    </row>
    <row customHeight="true" ht="15" r="78">
      <c r="A78" s="15">
        <v>75</v>
      </c>
      <c r="B78" s="15">
        <f>G78</f>
      </c>
      <c r="D78" s="15">
        <f>VLOOKUP($A78,'多点轴游戏'!$C$1:$P$1000,14,FALSE)</f>
      </c>
      <c r="E78" s="15">
        <f>IF(VLOOKUP($G78,'多点轴游戏'!$G$1:$P$1000,6,FALSE)="显示",0,1)</f>
      </c>
      <c r="G78" s="15">
        <f>VLOOKUP($A78,'多点轴游戏'!$C$1:$P$1000,5,FALSE)</f>
      </c>
      <c r="I78" s="15">
        <f>IF(INDEX('多点轴游戏'!$D$1:$D$1000,MATCH($G78,'多点轴游戏'!$G$1:$G$1000,0),1)="横轴",VLOOKUP($G78,'多点轴游戏'!$G$1:$P$1000,4,FALSE),"")</f>
      </c>
      <c r="J78" s="15">
        <f>IF(INDEX('多点轴游戏'!$D$1:$D$1000,MATCH($G78,'多点轴游戏'!$G$1:$G$1000,0),1)="横轴",VLOOKUP($G78,'多点轴游戏'!$G$1:$P$1000,5,FALSE),"")</f>
      </c>
      <c r="K78" s="15">
        <f>IF(INDEX('多点轴游戏'!$D$1:$D$1000,MATCH($G78,'多点轴游戏'!$G$1:$G$1000,0),1)="圆盘",VLOOKUP($G78,'多点轴游戏'!$G$1:$P$1000,4,FALSE),"")</f>
      </c>
      <c r="L78" s="15">
        <f>IF(INDEX('多点轴游戏'!$D$1:$D$1000,MATCH($G78,'多点轴游戏'!$G$1:$G$1000,0),1)="圆盘",VLOOKUP($G78,'多点轴游戏'!$G$1:$P$1000,5,FALSE),"")</f>
      </c>
      <c r="N78" s="15">
        <f>VLOOKUP($G78,'多点轴游戏'!$G$1:$P$1000,7,FALSE)</f>
      </c>
      <c r="V78" s="15">
        <f>VLOOKUP($G78,'多点轴游戏'!$G$1:$P$1000,8,FALSE)</f>
      </c>
      <c r="W78" s="15">
        <f>VLOOKUP($G78,'多点轴游戏'!$G$1:$P$1000,9,FALSE)</f>
      </c>
      <c r="X78" s="15">
        <f>VLOOKUP($G78,'多点轴游戏'!$G$1:$P$1000,3,FALSE)</f>
      </c>
    </row>
    <row customHeight="true" ht="15" r="79">
      <c r="A79" s="15">
        <v>76</v>
      </c>
      <c r="B79" s="15">
        <f>G79</f>
      </c>
      <c r="D79" s="15">
        <f>VLOOKUP($A79,'多点轴游戏'!$C$1:$P$1000,14,FALSE)</f>
      </c>
      <c r="E79" s="15">
        <f>IF(VLOOKUP($G79,'多点轴游戏'!$G$1:$P$1000,6,FALSE)="显示",0,1)</f>
      </c>
      <c r="G79" s="15">
        <f>VLOOKUP($A79,'多点轴游戏'!$C$1:$P$1000,5,FALSE)</f>
      </c>
      <c r="I79" s="15">
        <f>IF(INDEX('多点轴游戏'!$D$1:$D$1000,MATCH($G79,'多点轴游戏'!$G$1:$G$1000,0),1)="横轴",VLOOKUP($G79,'多点轴游戏'!$G$1:$P$1000,4,FALSE),"")</f>
      </c>
      <c r="J79" s="15">
        <f>IF(INDEX('多点轴游戏'!$D$1:$D$1000,MATCH($G79,'多点轴游戏'!$G$1:$G$1000,0),1)="横轴",VLOOKUP($G79,'多点轴游戏'!$G$1:$P$1000,5,FALSE),"")</f>
      </c>
      <c r="K79" s="15">
        <f>IF(INDEX('多点轴游戏'!$D$1:$D$1000,MATCH($G79,'多点轴游戏'!$G$1:$G$1000,0),1)="圆盘",VLOOKUP($G79,'多点轴游戏'!$G$1:$P$1000,4,FALSE),"")</f>
      </c>
      <c r="L79" s="15">
        <f>IF(INDEX('多点轴游戏'!$D$1:$D$1000,MATCH($G79,'多点轴游戏'!$G$1:$G$1000,0),1)="圆盘",VLOOKUP($G79,'多点轴游戏'!$G$1:$P$1000,5,FALSE),"")</f>
      </c>
      <c r="N79" s="15">
        <f>VLOOKUP($G79,'多点轴游戏'!$G$1:$P$1000,7,FALSE)</f>
      </c>
      <c r="V79" s="15">
        <f>VLOOKUP($G79,'多点轴游戏'!$G$1:$P$1000,8,FALSE)</f>
      </c>
      <c r="W79" s="15">
        <f>VLOOKUP($G79,'多点轴游戏'!$G$1:$P$1000,9,FALSE)</f>
      </c>
      <c r="X79" s="15">
        <f>VLOOKUP($G79,'多点轴游戏'!$G$1:$P$1000,3,FALSE)</f>
      </c>
    </row>
    <row customHeight="true" ht="15" r="80">
      <c r="A80" s="15">
        <v>77</v>
      </c>
      <c r="B80" s="15">
        <f>G80</f>
      </c>
      <c r="D80" s="15">
        <f>VLOOKUP($A80,'多点轴游戏'!$C$1:$P$1000,14,FALSE)</f>
      </c>
      <c r="E80" s="15">
        <f>IF(VLOOKUP($G80,'多点轴游戏'!$G$1:$P$1000,6,FALSE)="显示",0,1)</f>
      </c>
      <c r="G80" s="15">
        <f>VLOOKUP($A80,'多点轴游戏'!$C$1:$P$1000,5,FALSE)</f>
      </c>
      <c r="I80" s="15">
        <f>IF(INDEX('多点轴游戏'!$D$1:$D$1000,MATCH($G80,'多点轴游戏'!$G$1:$G$1000,0),1)="横轴",VLOOKUP($G80,'多点轴游戏'!$G$1:$P$1000,4,FALSE),"")</f>
      </c>
      <c r="J80" s="15">
        <f>IF(INDEX('多点轴游戏'!$D$1:$D$1000,MATCH($G80,'多点轴游戏'!$G$1:$G$1000,0),1)="横轴",VLOOKUP($G80,'多点轴游戏'!$G$1:$P$1000,5,FALSE),"")</f>
      </c>
      <c r="K80" s="15">
        <f>IF(INDEX('多点轴游戏'!$D$1:$D$1000,MATCH($G80,'多点轴游戏'!$G$1:$G$1000,0),1)="圆盘",VLOOKUP($G80,'多点轴游戏'!$G$1:$P$1000,4,FALSE),"")</f>
      </c>
      <c r="L80" s="15">
        <f>IF(INDEX('多点轴游戏'!$D$1:$D$1000,MATCH($G80,'多点轴游戏'!$G$1:$G$1000,0),1)="圆盘",VLOOKUP($G80,'多点轴游戏'!$G$1:$P$1000,5,FALSE),"")</f>
      </c>
      <c r="N80" s="15">
        <f>VLOOKUP($G80,'多点轴游戏'!$G$1:$P$1000,7,FALSE)</f>
      </c>
      <c r="V80" s="15">
        <f>VLOOKUP($G80,'多点轴游戏'!$G$1:$P$1000,8,FALSE)</f>
      </c>
      <c r="W80" s="15">
        <f>VLOOKUP($G80,'多点轴游戏'!$G$1:$P$1000,9,FALSE)</f>
      </c>
      <c r="X80" s="15">
        <f>VLOOKUP($G80,'多点轴游戏'!$G$1:$P$1000,3,FALSE)</f>
      </c>
    </row>
    <row customHeight="true" ht="15" r="81">
      <c r="A81" s="15">
        <v>78</v>
      </c>
      <c r="B81" s="15">
        <f>G81</f>
      </c>
      <c r="D81" s="15">
        <f>VLOOKUP($A81,'多点轴游戏'!$C$1:$P$1000,14,FALSE)</f>
      </c>
      <c r="E81" s="15">
        <f>IF(VLOOKUP($G81,'多点轴游戏'!$G$1:$P$1000,6,FALSE)="显示",0,1)</f>
      </c>
      <c r="G81" s="15">
        <f>VLOOKUP($A81,'多点轴游戏'!$C$1:$P$1000,5,FALSE)</f>
      </c>
      <c r="I81" s="15">
        <f>IF(INDEX('多点轴游戏'!$D$1:$D$1000,MATCH($G81,'多点轴游戏'!$G$1:$G$1000,0),1)="横轴",VLOOKUP($G81,'多点轴游戏'!$G$1:$P$1000,4,FALSE),"")</f>
      </c>
      <c r="J81" s="15">
        <f>IF(INDEX('多点轴游戏'!$D$1:$D$1000,MATCH($G81,'多点轴游戏'!$G$1:$G$1000,0),1)="横轴",VLOOKUP($G81,'多点轴游戏'!$G$1:$P$1000,5,FALSE),"")</f>
      </c>
      <c r="K81" s="15">
        <f>IF(INDEX('多点轴游戏'!$D$1:$D$1000,MATCH($G81,'多点轴游戏'!$G$1:$G$1000,0),1)="圆盘",VLOOKUP($G81,'多点轴游戏'!$G$1:$P$1000,4,FALSE),"")</f>
      </c>
      <c r="L81" s="15">
        <f>IF(INDEX('多点轴游戏'!$D$1:$D$1000,MATCH($G81,'多点轴游戏'!$G$1:$G$1000,0),1)="圆盘",VLOOKUP($G81,'多点轴游戏'!$G$1:$P$1000,5,FALSE),"")</f>
      </c>
      <c r="N81" s="15">
        <f>VLOOKUP($G81,'多点轴游戏'!$G$1:$P$1000,7,FALSE)</f>
      </c>
      <c r="V81" s="15">
        <f>VLOOKUP($G81,'多点轴游戏'!$G$1:$P$1000,8,FALSE)</f>
      </c>
      <c r="W81" s="15">
        <f>VLOOKUP($G81,'多点轴游戏'!$G$1:$P$1000,9,FALSE)</f>
      </c>
      <c r="X81" s="15">
        <f>VLOOKUP($G81,'多点轴游戏'!$G$1:$P$1000,3,FALSE)</f>
      </c>
    </row>
    <row customHeight="true" ht="15" r="82">
      <c r="A82" s="15">
        <v>79</v>
      </c>
      <c r="B82" s="15">
        <f>G82</f>
      </c>
      <c r="D82" s="15">
        <f>VLOOKUP($A82,'多点轴游戏'!$C$1:$P$1000,14,FALSE)</f>
      </c>
      <c r="E82" s="15">
        <f>IF(VLOOKUP($G82,'多点轴游戏'!$G$1:$P$1000,6,FALSE)="显示",0,1)</f>
      </c>
      <c r="G82" s="15">
        <f>VLOOKUP($A82,'多点轴游戏'!$C$1:$P$1000,5,FALSE)</f>
      </c>
      <c r="I82" s="15">
        <f>IF(INDEX('多点轴游戏'!$D$1:$D$1000,MATCH($G82,'多点轴游戏'!$G$1:$G$1000,0),1)="横轴",VLOOKUP($G82,'多点轴游戏'!$G$1:$P$1000,4,FALSE),"")</f>
      </c>
      <c r="J82" s="15">
        <f>IF(INDEX('多点轴游戏'!$D$1:$D$1000,MATCH($G82,'多点轴游戏'!$G$1:$G$1000,0),1)="横轴",VLOOKUP($G82,'多点轴游戏'!$G$1:$P$1000,5,FALSE),"")</f>
      </c>
      <c r="K82" s="15">
        <f>IF(INDEX('多点轴游戏'!$D$1:$D$1000,MATCH($G82,'多点轴游戏'!$G$1:$G$1000,0),1)="圆盘",VLOOKUP($G82,'多点轴游戏'!$G$1:$P$1000,4,FALSE),"")</f>
      </c>
      <c r="L82" s="15">
        <f>IF(INDEX('多点轴游戏'!$D$1:$D$1000,MATCH($G82,'多点轴游戏'!$G$1:$G$1000,0),1)="圆盘",VLOOKUP($G82,'多点轴游戏'!$G$1:$P$1000,5,FALSE),"")</f>
      </c>
      <c r="N82" s="15">
        <f>VLOOKUP($G82,'多点轴游戏'!$G$1:$P$1000,7,FALSE)</f>
      </c>
      <c r="V82" s="15">
        <f>VLOOKUP($G82,'多点轴游戏'!$G$1:$P$1000,8,FALSE)</f>
      </c>
      <c r="W82" s="15">
        <f>VLOOKUP($G82,'多点轴游戏'!$G$1:$P$1000,9,FALSE)</f>
      </c>
      <c r="X82" s="15">
        <f>VLOOKUP($G82,'多点轴游戏'!$G$1:$P$1000,3,FALSE)</f>
      </c>
    </row>
    <row customHeight="true" ht="15" r="83">
      <c r="A83" s="15">
        <v>80</v>
      </c>
      <c r="B83" s="15">
        <f>G83</f>
      </c>
      <c r="D83" s="15">
        <f>VLOOKUP($A83,'多点轴游戏'!$C$1:$P$1000,14,FALSE)</f>
      </c>
      <c r="E83" s="15">
        <f>IF(VLOOKUP($G83,'多点轴游戏'!$G$1:$P$1000,6,FALSE)="显示",0,1)</f>
      </c>
      <c r="G83" s="15">
        <f>VLOOKUP($A83,'多点轴游戏'!$C$1:$P$1000,5,FALSE)</f>
      </c>
      <c r="I83" s="15">
        <f>IF(INDEX('多点轴游戏'!$D$1:$D$1000,MATCH($G83,'多点轴游戏'!$G$1:$G$1000,0),1)="横轴",VLOOKUP($G83,'多点轴游戏'!$G$1:$P$1000,4,FALSE),"")</f>
      </c>
      <c r="J83" s="15">
        <f>IF(INDEX('多点轴游戏'!$D$1:$D$1000,MATCH($G83,'多点轴游戏'!$G$1:$G$1000,0),1)="横轴",VLOOKUP($G83,'多点轴游戏'!$G$1:$P$1000,5,FALSE),"")</f>
      </c>
      <c r="K83" s="15">
        <f>IF(INDEX('多点轴游戏'!$D$1:$D$1000,MATCH($G83,'多点轴游戏'!$G$1:$G$1000,0),1)="圆盘",VLOOKUP($G83,'多点轴游戏'!$G$1:$P$1000,4,FALSE),"")</f>
      </c>
      <c r="L83" s="15">
        <f>IF(INDEX('多点轴游戏'!$D$1:$D$1000,MATCH($G83,'多点轴游戏'!$G$1:$G$1000,0),1)="圆盘",VLOOKUP($G83,'多点轴游戏'!$G$1:$P$1000,5,FALSE),"")</f>
      </c>
      <c r="N83" s="15">
        <f>VLOOKUP($G83,'多点轴游戏'!$G$1:$P$1000,7,FALSE)</f>
      </c>
      <c r="V83" s="15">
        <f>VLOOKUP($G83,'多点轴游戏'!$G$1:$P$1000,8,FALSE)</f>
      </c>
      <c r="W83" s="15">
        <f>VLOOKUP($G83,'多点轴游戏'!$G$1:$P$1000,9,FALSE)</f>
      </c>
      <c r="X83" s="15">
        <f>VLOOKUP($G83,'多点轴游戏'!$G$1:$P$1000,3,FALSE)</f>
      </c>
    </row>
    <row customHeight="true" ht="15" r="84">
      <c r="A84" s="15">
        <v>81</v>
      </c>
      <c r="B84" s="15">
        <f>G84</f>
      </c>
      <c r="D84" s="15">
        <f>VLOOKUP($A84,'多点轴游戏'!$C$1:$P$1000,14,FALSE)</f>
      </c>
      <c r="E84" s="15">
        <f>IF(VLOOKUP($G84,'多点轴游戏'!$G$1:$P$1000,6,FALSE)="显示",0,1)</f>
      </c>
      <c r="G84" s="15">
        <f>VLOOKUP($A84,'多点轴游戏'!$C$1:$P$1000,5,FALSE)</f>
      </c>
      <c r="I84" s="15">
        <f>IF(INDEX('多点轴游戏'!$D$1:$D$1000,MATCH($G84,'多点轴游戏'!$G$1:$G$1000,0),1)="横轴",VLOOKUP($G84,'多点轴游戏'!$G$1:$P$1000,4,FALSE),"")</f>
      </c>
      <c r="J84" s="15">
        <f>IF(INDEX('多点轴游戏'!$D$1:$D$1000,MATCH($G84,'多点轴游戏'!$G$1:$G$1000,0),1)="横轴",VLOOKUP($G84,'多点轴游戏'!$G$1:$P$1000,5,FALSE),"")</f>
      </c>
      <c r="K84" s="15">
        <f>IF(INDEX('多点轴游戏'!$D$1:$D$1000,MATCH($G84,'多点轴游戏'!$G$1:$G$1000,0),1)="圆盘",VLOOKUP($G84,'多点轴游戏'!$G$1:$P$1000,4,FALSE),"")</f>
      </c>
      <c r="L84" s="15">
        <f>IF(INDEX('多点轴游戏'!$D$1:$D$1000,MATCH($G84,'多点轴游戏'!$G$1:$G$1000,0),1)="圆盘",VLOOKUP($G84,'多点轴游戏'!$G$1:$P$1000,5,FALSE),"")</f>
      </c>
      <c r="N84" s="15">
        <f>VLOOKUP($G84,'多点轴游戏'!$G$1:$P$1000,7,FALSE)</f>
      </c>
      <c r="V84" s="15">
        <f>VLOOKUP($G84,'多点轴游戏'!$G$1:$P$1000,8,FALSE)</f>
      </c>
      <c r="W84" s="15">
        <f>VLOOKUP($G84,'多点轴游戏'!$G$1:$P$1000,9,FALSE)</f>
      </c>
      <c r="X84" s="15">
        <f>VLOOKUP($G84,'多点轴游戏'!$G$1:$P$1000,3,FALSE)</f>
      </c>
    </row>
    <row customHeight="true" ht="15" r="85">
      <c r="A85" s="15">
        <v>82</v>
      </c>
      <c r="B85" s="15">
        <f>G85</f>
      </c>
      <c r="D85" s="15">
        <f>VLOOKUP($A85,'多点轴游戏'!$C$1:$P$1000,14,FALSE)</f>
      </c>
      <c r="E85" s="15">
        <f>IF(VLOOKUP($G85,'多点轴游戏'!$G$1:$P$1000,6,FALSE)="显示",0,1)</f>
      </c>
      <c r="G85" s="15">
        <f>VLOOKUP($A85,'多点轴游戏'!$C$1:$P$1000,5,FALSE)</f>
      </c>
      <c r="I85" s="15">
        <f>IF(INDEX('多点轴游戏'!$D$1:$D$1000,MATCH($G85,'多点轴游戏'!$G$1:$G$1000,0),1)="横轴",VLOOKUP($G85,'多点轴游戏'!$G$1:$P$1000,4,FALSE),"")</f>
      </c>
      <c r="J85" s="15">
        <f>IF(INDEX('多点轴游戏'!$D$1:$D$1000,MATCH($G85,'多点轴游戏'!$G$1:$G$1000,0),1)="横轴",VLOOKUP($G85,'多点轴游戏'!$G$1:$P$1000,5,FALSE),"")</f>
      </c>
      <c r="K85" s="15">
        <f>IF(INDEX('多点轴游戏'!$D$1:$D$1000,MATCH($G85,'多点轴游戏'!$G$1:$G$1000,0),1)="圆盘",VLOOKUP($G85,'多点轴游戏'!$G$1:$P$1000,4,FALSE),"")</f>
      </c>
      <c r="L85" s="15">
        <f>IF(INDEX('多点轴游戏'!$D$1:$D$1000,MATCH($G85,'多点轴游戏'!$G$1:$G$1000,0),1)="圆盘",VLOOKUP($G85,'多点轴游戏'!$G$1:$P$1000,5,FALSE),"")</f>
      </c>
      <c r="N85" s="15">
        <f>VLOOKUP($G85,'多点轴游戏'!$G$1:$P$1000,7,FALSE)</f>
      </c>
      <c r="V85" s="15">
        <f>VLOOKUP($G85,'多点轴游戏'!$G$1:$P$1000,8,FALSE)</f>
      </c>
      <c r="W85" s="15">
        <f>VLOOKUP($G85,'多点轴游戏'!$G$1:$P$1000,9,FALSE)</f>
      </c>
      <c r="X85" s="15">
        <f>VLOOKUP($G85,'多点轴游戏'!$G$1:$P$1000,3,FALSE)</f>
      </c>
    </row>
    <row customHeight="true" ht="15" r="86">
      <c r="A86" s="15">
        <v>83</v>
      </c>
      <c r="B86" s="15">
        <f>G86</f>
      </c>
      <c r="D86" s="15">
        <f>VLOOKUP($A86,'多点轴游戏'!$C$1:$P$1000,14,FALSE)</f>
      </c>
      <c r="E86" s="15">
        <f>IF(VLOOKUP($G86,'多点轴游戏'!$G$1:$P$1000,6,FALSE)="显示",0,1)</f>
      </c>
      <c r="G86" s="15">
        <f>VLOOKUP($A86,'多点轴游戏'!$C$1:$P$1000,5,FALSE)</f>
      </c>
      <c r="I86" s="15">
        <f>IF(INDEX('多点轴游戏'!$D$1:$D$1000,MATCH($G86,'多点轴游戏'!$G$1:$G$1000,0),1)="横轴",VLOOKUP($G86,'多点轴游戏'!$G$1:$P$1000,4,FALSE),"")</f>
      </c>
      <c r="J86" s="15">
        <f>IF(INDEX('多点轴游戏'!$D$1:$D$1000,MATCH($G86,'多点轴游戏'!$G$1:$G$1000,0),1)="横轴",VLOOKUP($G86,'多点轴游戏'!$G$1:$P$1000,5,FALSE),"")</f>
      </c>
      <c r="K86" s="15">
        <f>IF(INDEX('多点轴游戏'!$D$1:$D$1000,MATCH($G86,'多点轴游戏'!$G$1:$G$1000,0),1)="圆盘",VLOOKUP($G86,'多点轴游戏'!$G$1:$P$1000,4,FALSE),"")</f>
      </c>
      <c r="L86" s="15">
        <f>IF(INDEX('多点轴游戏'!$D$1:$D$1000,MATCH($G86,'多点轴游戏'!$G$1:$G$1000,0),1)="圆盘",VLOOKUP($G86,'多点轴游戏'!$G$1:$P$1000,5,FALSE),"")</f>
      </c>
      <c r="N86" s="15">
        <f>VLOOKUP($G86,'多点轴游戏'!$G$1:$P$1000,7,FALSE)</f>
      </c>
      <c r="V86" s="15">
        <f>VLOOKUP($G86,'多点轴游戏'!$G$1:$P$1000,8,FALSE)</f>
      </c>
      <c r="W86" s="15">
        <f>VLOOKUP($G86,'多点轴游戏'!$G$1:$P$1000,9,FALSE)</f>
      </c>
      <c r="X86" s="15">
        <f>VLOOKUP($G86,'多点轴游戏'!$G$1:$P$1000,3,FALSE)</f>
      </c>
    </row>
    <row customHeight="true" ht="15" r="87">
      <c r="A87" s="15">
        <v>84</v>
      </c>
      <c r="B87" s="15">
        <f>G87</f>
      </c>
      <c r="D87" s="15">
        <f>VLOOKUP($A87,'多点轴游戏'!$C$1:$P$1000,14,FALSE)</f>
      </c>
      <c r="E87" s="15">
        <f>IF(VLOOKUP($G87,'多点轴游戏'!$G$1:$P$1000,6,FALSE)="显示",0,1)</f>
      </c>
      <c r="G87" s="15">
        <f>VLOOKUP($A87,'多点轴游戏'!$C$1:$P$1000,5,FALSE)</f>
      </c>
      <c r="I87" s="15">
        <f>IF(INDEX('多点轴游戏'!$D$1:$D$1000,MATCH($G87,'多点轴游戏'!$G$1:$G$1000,0),1)="横轴",VLOOKUP($G87,'多点轴游戏'!$G$1:$P$1000,4,FALSE),"")</f>
      </c>
      <c r="J87" s="15">
        <f>IF(INDEX('多点轴游戏'!$D$1:$D$1000,MATCH($G87,'多点轴游戏'!$G$1:$G$1000,0),1)="横轴",VLOOKUP($G87,'多点轴游戏'!$G$1:$P$1000,5,FALSE),"")</f>
      </c>
      <c r="K87" s="15">
        <f>IF(INDEX('多点轴游戏'!$D$1:$D$1000,MATCH($G87,'多点轴游戏'!$G$1:$G$1000,0),1)="圆盘",VLOOKUP($G87,'多点轴游戏'!$G$1:$P$1000,4,FALSE),"")</f>
      </c>
      <c r="L87" s="15">
        <f>IF(INDEX('多点轴游戏'!$D$1:$D$1000,MATCH($G87,'多点轴游戏'!$G$1:$G$1000,0),1)="圆盘",VLOOKUP($G87,'多点轴游戏'!$G$1:$P$1000,5,FALSE),"")</f>
      </c>
      <c r="N87" s="15">
        <f>VLOOKUP($G87,'多点轴游戏'!$G$1:$P$1000,7,FALSE)</f>
      </c>
      <c r="V87" s="15">
        <f>VLOOKUP($G87,'多点轴游戏'!$G$1:$P$1000,8,FALSE)</f>
      </c>
      <c r="W87" s="15">
        <f>VLOOKUP($G87,'多点轴游戏'!$G$1:$P$1000,9,FALSE)</f>
      </c>
      <c r="X87" s="15">
        <f>VLOOKUP($G87,'多点轴游戏'!$G$1:$P$1000,3,FALSE)</f>
      </c>
    </row>
    <row customHeight="true" ht="15" r="88">
      <c r="A88" s="15">
        <v>85</v>
      </c>
      <c r="B88" s="15">
        <f>G88</f>
      </c>
      <c r="D88" s="15">
        <f>VLOOKUP($A88,'多点轴游戏'!$C$1:$P$1000,14,FALSE)</f>
      </c>
      <c r="E88" s="15">
        <f>IF(VLOOKUP($G88,'多点轴游戏'!$G$1:$P$1000,6,FALSE)="显示",0,1)</f>
      </c>
      <c r="G88" s="15">
        <f>VLOOKUP($A88,'多点轴游戏'!$C$1:$P$1000,5,FALSE)</f>
      </c>
      <c r="I88" s="15">
        <f>IF(INDEX('多点轴游戏'!$D$1:$D$1000,MATCH($G88,'多点轴游戏'!$G$1:$G$1000,0),1)="横轴",VLOOKUP($G88,'多点轴游戏'!$G$1:$P$1000,4,FALSE),"")</f>
      </c>
      <c r="J88" s="15">
        <f>IF(INDEX('多点轴游戏'!$D$1:$D$1000,MATCH($G88,'多点轴游戏'!$G$1:$G$1000,0),1)="横轴",VLOOKUP($G88,'多点轴游戏'!$G$1:$P$1000,5,FALSE),"")</f>
      </c>
      <c r="K88" s="15">
        <f>IF(INDEX('多点轴游戏'!$D$1:$D$1000,MATCH($G88,'多点轴游戏'!$G$1:$G$1000,0),1)="圆盘",VLOOKUP($G88,'多点轴游戏'!$G$1:$P$1000,4,FALSE),"")</f>
      </c>
      <c r="L88" s="15">
        <f>IF(INDEX('多点轴游戏'!$D$1:$D$1000,MATCH($G88,'多点轴游戏'!$G$1:$G$1000,0),1)="圆盘",VLOOKUP($G88,'多点轴游戏'!$G$1:$P$1000,5,FALSE),"")</f>
      </c>
      <c r="N88" s="15">
        <f>VLOOKUP($G88,'多点轴游戏'!$G$1:$P$1000,7,FALSE)</f>
      </c>
      <c r="V88" s="15">
        <f>VLOOKUP($G88,'多点轴游戏'!$G$1:$P$1000,8,FALSE)</f>
      </c>
      <c r="W88" s="15">
        <f>VLOOKUP($G88,'多点轴游戏'!$G$1:$P$1000,9,FALSE)</f>
      </c>
      <c r="X88" s="15">
        <f>VLOOKUP($G88,'多点轴游戏'!$G$1:$P$1000,3,FALSE)</f>
      </c>
    </row>
    <row customHeight="true" ht="15" r="89">
      <c r="A89" s="15">
        <v>86</v>
      </c>
      <c r="B89" s="15">
        <f>G89</f>
      </c>
      <c r="D89" s="15">
        <f>VLOOKUP($A89,'多点轴游戏'!$C$1:$P$1000,14,FALSE)</f>
      </c>
      <c r="E89" s="15">
        <f>IF(VLOOKUP($G89,'多点轴游戏'!$G$1:$P$1000,6,FALSE)="显示",0,1)</f>
      </c>
      <c r="G89" s="15">
        <f>VLOOKUP($A89,'多点轴游戏'!$C$1:$P$1000,5,FALSE)</f>
      </c>
      <c r="I89" s="15">
        <f>IF(INDEX('多点轴游戏'!$D$1:$D$1000,MATCH($G89,'多点轴游戏'!$G$1:$G$1000,0),1)="横轴",VLOOKUP($G89,'多点轴游戏'!$G$1:$P$1000,4,FALSE),"")</f>
      </c>
      <c r="J89" s="15">
        <f>IF(INDEX('多点轴游戏'!$D$1:$D$1000,MATCH($G89,'多点轴游戏'!$G$1:$G$1000,0),1)="横轴",VLOOKUP($G89,'多点轴游戏'!$G$1:$P$1000,5,FALSE),"")</f>
      </c>
      <c r="K89" s="15">
        <f>IF(INDEX('多点轴游戏'!$D$1:$D$1000,MATCH($G89,'多点轴游戏'!$G$1:$G$1000,0),1)="圆盘",VLOOKUP($G89,'多点轴游戏'!$G$1:$P$1000,4,FALSE),"")</f>
      </c>
      <c r="L89" s="15">
        <f>IF(INDEX('多点轴游戏'!$D$1:$D$1000,MATCH($G89,'多点轴游戏'!$G$1:$G$1000,0),1)="圆盘",VLOOKUP($G89,'多点轴游戏'!$G$1:$P$1000,5,FALSE),"")</f>
      </c>
      <c r="N89" s="15">
        <f>VLOOKUP($G89,'多点轴游戏'!$G$1:$P$1000,7,FALSE)</f>
      </c>
      <c r="V89" s="15">
        <f>VLOOKUP($G89,'多点轴游戏'!$G$1:$P$1000,8,FALSE)</f>
      </c>
      <c r="W89" s="15">
        <f>VLOOKUP($G89,'多点轴游戏'!$G$1:$P$1000,9,FALSE)</f>
      </c>
      <c r="X89" s="15">
        <f>VLOOKUP($G89,'多点轴游戏'!$G$1:$P$1000,3,FALSE)</f>
      </c>
    </row>
    <row customHeight="true" ht="15" r="90">
      <c r="A90" s="15">
        <v>87</v>
      </c>
      <c r="B90" s="15">
        <f>G90</f>
      </c>
      <c r="D90" s="15">
        <f>VLOOKUP($A90,'多点轴游戏'!$C$1:$P$1000,14,FALSE)</f>
      </c>
      <c r="E90" s="15">
        <f>IF(VLOOKUP($G90,'多点轴游戏'!$G$1:$P$1000,6,FALSE)="显示",0,1)</f>
      </c>
      <c r="G90" s="15">
        <f>VLOOKUP($A90,'多点轴游戏'!$C$1:$P$1000,5,FALSE)</f>
      </c>
      <c r="I90" s="15">
        <f>IF(INDEX('多点轴游戏'!$D$1:$D$1000,MATCH($G90,'多点轴游戏'!$G$1:$G$1000,0),1)="横轴",VLOOKUP($G90,'多点轴游戏'!$G$1:$P$1000,4,FALSE),"")</f>
      </c>
      <c r="J90" s="15">
        <f>IF(INDEX('多点轴游戏'!$D$1:$D$1000,MATCH($G90,'多点轴游戏'!$G$1:$G$1000,0),1)="横轴",VLOOKUP($G90,'多点轴游戏'!$G$1:$P$1000,5,FALSE),"")</f>
      </c>
      <c r="K90" s="15">
        <f>IF(INDEX('多点轴游戏'!$D$1:$D$1000,MATCH($G90,'多点轴游戏'!$G$1:$G$1000,0),1)="圆盘",VLOOKUP($G90,'多点轴游戏'!$G$1:$P$1000,4,FALSE),"")</f>
      </c>
      <c r="L90" s="15">
        <f>IF(INDEX('多点轴游戏'!$D$1:$D$1000,MATCH($G90,'多点轴游戏'!$G$1:$G$1000,0),1)="圆盘",VLOOKUP($G90,'多点轴游戏'!$G$1:$P$1000,5,FALSE),"")</f>
      </c>
      <c r="N90" s="15">
        <f>VLOOKUP($G90,'多点轴游戏'!$G$1:$P$1000,7,FALSE)</f>
      </c>
      <c r="V90" s="15">
        <f>VLOOKUP($G90,'多点轴游戏'!$G$1:$P$1000,8,FALSE)</f>
      </c>
      <c r="W90" s="15">
        <f>VLOOKUP($G90,'多点轴游戏'!$G$1:$P$1000,9,FALSE)</f>
      </c>
      <c r="X90" s="15">
        <f>VLOOKUP($G90,'多点轴游戏'!$G$1:$P$1000,3,FALSE)</f>
      </c>
    </row>
    <row customHeight="true" ht="15" r="91">
      <c r="A91" s="15">
        <v>88</v>
      </c>
      <c r="B91" s="15">
        <f>G91</f>
      </c>
      <c r="D91" s="15">
        <f>VLOOKUP($A91,'多点轴游戏'!$C$1:$P$1000,14,FALSE)</f>
      </c>
      <c r="E91" s="15">
        <f>IF(VLOOKUP($G91,'多点轴游戏'!$G$1:$P$1000,6,FALSE)="显示",0,1)</f>
      </c>
      <c r="G91" s="15">
        <f>VLOOKUP($A91,'多点轴游戏'!$C$1:$P$1000,5,FALSE)</f>
      </c>
      <c r="I91" s="15">
        <f>IF(INDEX('多点轴游戏'!$D$1:$D$1000,MATCH($G91,'多点轴游戏'!$G$1:$G$1000,0),1)="横轴",VLOOKUP($G91,'多点轴游戏'!$G$1:$P$1000,4,FALSE),"")</f>
      </c>
      <c r="J91" s="15">
        <f>IF(INDEX('多点轴游戏'!$D$1:$D$1000,MATCH($G91,'多点轴游戏'!$G$1:$G$1000,0),1)="横轴",VLOOKUP($G91,'多点轴游戏'!$G$1:$P$1000,5,FALSE),"")</f>
      </c>
      <c r="K91" s="15">
        <f>IF(INDEX('多点轴游戏'!$D$1:$D$1000,MATCH($G91,'多点轴游戏'!$G$1:$G$1000,0),1)="圆盘",VLOOKUP($G91,'多点轴游戏'!$G$1:$P$1000,4,FALSE),"")</f>
      </c>
      <c r="L91" s="15">
        <f>IF(INDEX('多点轴游戏'!$D$1:$D$1000,MATCH($G91,'多点轴游戏'!$G$1:$G$1000,0),1)="圆盘",VLOOKUP($G91,'多点轴游戏'!$G$1:$P$1000,5,FALSE),"")</f>
      </c>
      <c r="N91" s="15">
        <f>VLOOKUP($G91,'多点轴游戏'!$G$1:$P$1000,7,FALSE)</f>
      </c>
      <c r="V91" s="15">
        <f>VLOOKUP($G91,'多点轴游戏'!$G$1:$P$1000,8,FALSE)</f>
      </c>
      <c r="W91" s="15">
        <f>VLOOKUP($G91,'多点轴游戏'!$G$1:$P$1000,9,FALSE)</f>
      </c>
      <c r="X91" s="15">
        <f>VLOOKUP($G91,'多点轴游戏'!$G$1:$P$1000,3,FALSE)</f>
      </c>
    </row>
    <row customHeight="true" ht="15" r="92">
      <c r="A92" s="15">
        <v>89</v>
      </c>
      <c r="B92" s="15">
        <f>G92</f>
      </c>
      <c r="D92" s="15">
        <f>VLOOKUP($A92,'多点轴游戏'!$C$1:$P$1000,14,FALSE)</f>
      </c>
      <c r="E92" s="15">
        <f>IF(VLOOKUP($G92,'多点轴游戏'!$G$1:$P$1000,6,FALSE)="显示",0,1)</f>
      </c>
      <c r="G92" s="15">
        <f>VLOOKUP($A92,'多点轴游戏'!$C$1:$P$1000,5,FALSE)</f>
      </c>
      <c r="I92" s="15">
        <f>IF(INDEX('多点轴游戏'!$D$1:$D$1000,MATCH($G92,'多点轴游戏'!$G$1:$G$1000,0),1)="横轴",VLOOKUP($G92,'多点轴游戏'!$G$1:$P$1000,4,FALSE),"")</f>
      </c>
      <c r="J92" s="15">
        <f>IF(INDEX('多点轴游戏'!$D$1:$D$1000,MATCH($G92,'多点轴游戏'!$G$1:$G$1000,0),1)="横轴",VLOOKUP($G92,'多点轴游戏'!$G$1:$P$1000,5,FALSE),"")</f>
      </c>
      <c r="K92" s="15">
        <f>IF(INDEX('多点轴游戏'!$D$1:$D$1000,MATCH($G92,'多点轴游戏'!$G$1:$G$1000,0),1)="圆盘",VLOOKUP($G92,'多点轴游戏'!$G$1:$P$1000,4,FALSE),"")</f>
      </c>
      <c r="L92" s="15">
        <f>IF(INDEX('多点轴游戏'!$D$1:$D$1000,MATCH($G92,'多点轴游戏'!$G$1:$G$1000,0),1)="圆盘",VLOOKUP($G92,'多点轴游戏'!$G$1:$P$1000,5,FALSE),"")</f>
      </c>
      <c r="N92" s="15">
        <f>VLOOKUP($G92,'多点轴游戏'!$G$1:$P$1000,7,FALSE)</f>
      </c>
      <c r="V92" s="15">
        <f>VLOOKUP($G92,'多点轴游戏'!$G$1:$P$1000,8,FALSE)</f>
      </c>
      <c r="W92" s="15">
        <f>VLOOKUP($G92,'多点轴游戏'!$G$1:$P$1000,9,FALSE)</f>
      </c>
      <c r="X92" s="15">
        <f>VLOOKUP($G92,'多点轴游戏'!$G$1:$P$1000,3,FALSE)</f>
      </c>
    </row>
    <row customHeight="true" ht="15" r="93">
      <c r="A93" s="15">
        <v>90</v>
      </c>
      <c r="B93" s="15">
        <f>G93</f>
      </c>
      <c r="D93" s="15">
        <f>VLOOKUP($A93,'多点轴游戏'!$C$1:$P$1000,14,FALSE)</f>
      </c>
      <c r="E93" s="15">
        <f>IF(VLOOKUP($G93,'多点轴游戏'!$G$1:$P$1000,6,FALSE)="显示",0,1)</f>
      </c>
      <c r="G93" s="15">
        <f>VLOOKUP($A93,'多点轴游戏'!$C$1:$P$1000,5,FALSE)</f>
      </c>
      <c r="I93" s="15">
        <f>IF(INDEX('多点轴游戏'!$D$1:$D$1000,MATCH($G93,'多点轴游戏'!$G$1:$G$1000,0),1)="横轴",VLOOKUP($G93,'多点轴游戏'!$G$1:$P$1000,4,FALSE),"")</f>
      </c>
      <c r="J93" s="15">
        <f>IF(INDEX('多点轴游戏'!$D$1:$D$1000,MATCH($G93,'多点轴游戏'!$G$1:$G$1000,0),1)="横轴",VLOOKUP($G93,'多点轴游戏'!$G$1:$P$1000,5,FALSE),"")</f>
      </c>
      <c r="K93" s="15">
        <f>IF(INDEX('多点轴游戏'!$D$1:$D$1000,MATCH($G93,'多点轴游戏'!$G$1:$G$1000,0),1)="圆盘",VLOOKUP($G93,'多点轴游戏'!$G$1:$P$1000,4,FALSE),"")</f>
      </c>
      <c r="L93" s="15">
        <f>IF(INDEX('多点轴游戏'!$D$1:$D$1000,MATCH($G93,'多点轴游戏'!$G$1:$G$1000,0),1)="圆盘",VLOOKUP($G93,'多点轴游戏'!$G$1:$P$1000,5,FALSE),"")</f>
      </c>
      <c r="N93" s="15">
        <f>VLOOKUP($G93,'多点轴游戏'!$G$1:$P$1000,7,FALSE)</f>
      </c>
      <c r="V93" s="15">
        <f>VLOOKUP($G93,'多点轴游戏'!$G$1:$P$1000,8,FALSE)</f>
      </c>
      <c r="W93" s="15">
        <f>VLOOKUP($G93,'多点轴游戏'!$G$1:$P$1000,9,FALSE)</f>
      </c>
      <c r="X93" s="15">
        <f>VLOOKUP($G93,'多点轴游戏'!$G$1:$P$1000,3,FALSE)</f>
      </c>
    </row>
    <row customHeight="true" ht="15" r="94">
      <c r="A94" s="15">
        <v>91</v>
      </c>
      <c r="B94" s="15">
        <f>G94</f>
      </c>
      <c r="D94" s="15">
        <f>VLOOKUP($A94,'多点轴游戏'!$C$1:$P$1000,14,FALSE)</f>
      </c>
      <c r="E94" s="15">
        <f>IF(VLOOKUP($G94,'多点轴游戏'!$G$1:$P$1000,6,FALSE)="显示",0,1)</f>
      </c>
      <c r="G94" s="15">
        <f>VLOOKUP($A94,'多点轴游戏'!$C$1:$P$1000,5,FALSE)</f>
      </c>
      <c r="I94" s="15">
        <f>IF(INDEX('多点轴游戏'!$D$1:$D$1000,MATCH($G94,'多点轴游戏'!$G$1:$G$1000,0),1)="横轴",VLOOKUP($G94,'多点轴游戏'!$G$1:$P$1000,4,FALSE),"")</f>
      </c>
      <c r="J94" s="15">
        <f>IF(INDEX('多点轴游戏'!$D$1:$D$1000,MATCH($G94,'多点轴游戏'!$G$1:$G$1000,0),1)="横轴",VLOOKUP($G94,'多点轴游戏'!$G$1:$P$1000,5,FALSE),"")</f>
      </c>
      <c r="K94" s="15">
        <f>IF(INDEX('多点轴游戏'!$D$1:$D$1000,MATCH($G94,'多点轴游戏'!$G$1:$G$1000,0),1)="圆盘",VLOOKUP($G94,'多点轴游戏'!$G$1:$P$1000,4,FALSE),"")</f>
      </c>
      <c r="L94" s="15">
        <f>IF(INDEX('多点轴游戏'!$D$1:$D$1000,MATCH($G94,'多点轴游戏'!$G$1:$G$1000,0),1)="圆盘",VLOOKUP($G94,'多点轴游戏'!$G$1:$P$1000,5,FALSE),"")</f>
      </c>
      <c r="N94" s="15">
        <f>VLOOKUP($G94,'多点轴游戏'!$G$1:$P$1000,7,FALSE)</f>
      </c>
      <c r="V94" s="15">
        <f>VLOOKUP($G94,'多点轴游戏'!$G$1:$P$1000,8,FALSE)</f>
      </c>
      <c r="W94" s="15">
        <f>VLOOKUP($G94,'多点轴游戏'!$G$1:$P$1000,9,FALSE)</f>
      </c>
      <c r="X94" s="15">
        <f>VLOOKUP($G94,'多点轴游戏'!$G$1:$P$1000,3,FALSE)</f>
      </c>
    </row>
    <row customHeight="true" ht="15" r="95">
      <c r="A95" s="15">
        <v>92</v>
      </c>
      <c r="B95" s="15">
        <f>G95</f>
      </c>
      <c r="D95" s="15">
        <f>VLOOKUP($A95,'多点轴游戏'!$C$1:$P$1000,14,FALSE)</f>
      </c>
      <c r="E95" s="15">
        <f>IF(VLOOKUP($G95,'多点轴游戏'!$G$1:$P$1000,6,FALSE)="显示",0,1)</f>
      </c>
      <c r="G95" s="15">
        <f>VLOOKUP($A95,'多点轴游戏'!$C$1:$P$1000,5,FALSE)</f>
      </c>
      <c r="I95" s="15">
        <f>IF(INDEX('多点轴游戏'!$D$1:$D$1000,MATCH($G95,'多点轴游戏'!$G$1:$G$1000,0),1)="横轴",VLOOKUP($G95,'多点轴游戏'!$G$1:$P$1000,4,FALSE),"")</f>
      </c>
      <c r="J95" s="15">
        <f>IF(INDEX('多点轴游戏'!$D$1:$D$1000,MATCH($G95,'多点轴游戏'!$G$1:$G$1000,0),1)="横轴",VLOOKUP($G95,'多点轴游戏'!$G$1:$P$1000,5,FALSE),"")</f>
      </c>
      <c r="K95" s="15">
        <f>IF(INDEX('多点轴游戏'!$D$1:$D$1000,MATCH($G95,'多点轴游戏'!$G$1:$G$1000,0),1)="圆盘",VLOOKUP($G95,'多点轴游戏'!$G$1:$P$1000,4,FALSE),"")</f>
      </c>
      <c r="L95" s="15">
        <f>IF(INDEX('多点轴游戏'!$D$1:$D$1000,MATCH($G95,'多点轴游戏'!$G$1:$G$1000,0),1)="圆盘",VLOOKUP($G95,'多点轴游戏'!$G$1:$P$1000,5,FALSE),"")</f>
      </c>
      <c r="N95" s="15">
        <f>VLOOKUP($G95,'多点轴游戏'!$G$1:$P$1000,7,FALSE)</f>
      </c>
      <c r="V95" s="15">
        <f>VLOOKUP($G95,'多点轴游戏'!$G$1:$P$1000,8,FALSE)</f>
      </c>
      <c r="W95" s="15">
        <f>VLOOKUP($G95,'多点轴游戏'!$G$1:$P$1000,9,FALSE)</f>
      </c>
      <c r="X95" s="15">
        <f>VLOOKUP($G95,'多点轴游戏'!$G$1:$P$1000,3,FALSE)</f>
      </c>
    </row>
    <row customHeight="true" ht="15" r="96">
      <c r="A96" s="15">
        <v>93</v>
      </c>
      <c r="B96" s="15">
        <f>G96</f>
      </c>
      <c r="D96" s="15">
        <f>VLOOKUP($A96,'多点轴游戏'!$C$1:$P$1000,14,FALSE)</f>
      </c>
      <c r="E96" s="15">
        <f>IF(VLOOKUP($G96,'多点轴游戏'!$G$1:$P$1000,6,FALSE)="显示",0,1)</f>
      </c>
      <c r="G96" s="15">
        <f>VLOOKUP($A96,'多点轴游戏'!$C$1:$P$1000,5,FALSE)</f>
      </c>
      <c r="I96" s="15">
        <f>IF(INDEX('多点轴游戏'!$D$1:$D$1000,MATCH($G96,'多点轴游戏'!$G$1:$G$1000,0),1)="横轴",VLOOKUP($G96,'多点轴游戏'!$G$1:$P$1000,4,FALSE),"")</f>
      </c>
      <c r="J96" s="15">
        <f>IF(INDEX('多点轴游戏'!$D$1:$D$1000,MATCH($G96,'多点轴游戏'!$G$1:$G$1000,0),1)="横轴",VLOOKUP($G96,'多点轴游戏'!$G$1:$P$1000,5,FALSE),"")</f>
      </c>
      <c r="K96" s="15">
        <f>IF(INDEX('多点轴游戏'!$D$1:$D$1000,MATCH($G96,'多点轴游戏'!$G$1:$G$1000,0),1)="圆盘",VLOOKUP($G96,'多点轴游戏'!$G$1:$P$1000,4,FALSE),"")</f>
      </c>
      <c r="L96" s="15">
        <f>IF(INDEX('多点轴游戏'!$D$1:$D$1000,MATCH($G96,'多点轴游戏'!$G$1:$G$1000,0),1)="圆盘",VLOOKUP($G96,'多点轴游戏'!$G$1:$P$1000,5,FALSE),"")</f>
      </c>
      <c r="N96" s="15">
        <f>VLOOKUP($G96,'多点轴游戏'!$G$1:$P$1000,7,FALSE)</f>
      </c>
      <c r="V96" s="15">
        <f>VLOOKUP($G96,'多点轴游戏'!$G$1:$P$1000,8,FALSE)</f>
      </c>
      <c r="W96" s="15">
        <f>VLOOKUP($G96,'多点轴游戏'!$G$1:$P$1000,9,FALSE)</f>
      </c>
      <c r="X96" s="15">
        <f>VLOOKUP($G96,'多点轴游戏'!$G$1:$P$1000,3,FALSE)</f>
      </c>
    </row>
    <row customHeight="true" ht="15" r="97">
      <c r="A97" s="15">
        <v>94</v>
      </c>
      <c r="B97" s="15">
        <f>G97</f>
      </c>
      <c r="D97" s="15">
        <f>VLOOKUP($A97,'多点轴游戏'!$C$1:$P$1000,14,FALSE)</f>
      </c>
      <c r="E97" s="15">
        <f>IF(VLOOKUP($G97,'多点轴游戏'!$G$1:$P$1000,6,FALSE)="显示",0,1)</f>
      </c>
      <c r="G97" s="15">
        <f>VLOOKUP($A97,'多点轴游戏'!$C$1:$P$1000,5,FALSE)</f>
      </c>
      <c r="I97" s="15">
        <f>IF(INDEX('多点轴游戏'!$D$1:$D$1000,MATCH($G97,'多点轴游戏'!$G$1:$G$1000,0),1)="横轴",VLOOKUP($G97,'多点轴游戏'!$G$1:$P$1000,4,FALSE),"")</f>
      </c>
      <c r="J97" s="15">
        <f>IF(INDEX('多点轴游戏'!$D$1:$D$1000,MATCH($G97,'多点轴游戏'!$G$1:$G$1000,0),1)="横轴",VLOOKUP($G97,'多点轴游戏'!$G$1:$P$1000,5,FALSE),"")</f>
      </c>
      <c r="K97" s="15">
        <f>IF(INDEX('多点轴游戏'!$D$1:$D$1000,MATCH($G97,'多点轴游戏'!$G$1:$G$1000,0),1)="圆盘",VLOOKUP($G97,'多点轴游戏'!$G$1:$P$1000,4,FALSE),"")</f>
      </c>
      <c r="L97" s="15">
        <f>IF(INDEX('多点轴游戏'!$D$1:$D$1000,MATCH($G97,'多点轴游戏'!$G$1:$G$1000,0),1)="圆盘",VLOOKUP($G97,'多点轴游戏'!$G$1:$P$1000,5,FALSE),"")</f>
      </c>
      <c r="N97" s="15">
        <f>VLOOKUP($G97,'多点轴游戏'!$G$1:$P$1000,7,FALSE)</f>
      </c>
      <c r="V97" s="15">
        <f>VLOOKUP($G97,'多点轴游戏'!$G$1:$P$1000,8,FALSE)</f>
      </c>
      <c r="W97" s="15">
        <f>VLOOKUP($G97,'多点轴游戏'!$G$1:$P$1000,9,FALSE)</f>
      </c>
      <c r="X97" s="15">
        <f>VLOOKUP($G97,'多点轴游戏'!$G$1:$P$1000,3,FALSE)</f>
      </c>
    </row>
    <row customHeight="true" ht="15" r="98">
      <c r="A98" s="15">
        <v>95</v>
      </c>
      <c r="B98" s="15">
        <f>G98</f>
      </c>
      <c r="D98" s="15">
        <f>VLOOKUP($A98,'多点轴游戏'!$C$1:$P$1000,14,FALSE)</f>
      </c>
      <c r="E98" s="15">
        <f>IF(VLOOKUP($G98,'多点轴游戏'!$G$1:$P$1000,6,FALSE)="显示",0,1)</f>
      </c>
      <c r="G98" s="15">
        <f>VLOOKUP($A98,'多点轴游戏'!$C$1:$P$1000,5,FALSE)</f>
      </c>
      <c r="I98" s="15">
        <f>IF(INDEX('多点轴游戏'!$D$1:$D$1000,MATCH($G98,'多点轴游戏'!$G$1:$G$1000,0),1)="横轴",VLOOKUP($G98,'多点轴游戏'!$G$1:$P$1000,4,FALSE),"")</f>
      </c>
      <c r="J98" s="15">
        <f>IF(INDEX('多点轴游戏'!$D$1:$D$1000,MATCH($G98,'多点轴游戏'!$G$1:$G$1000,0),1)="横轴",VLOOKUP($G98,'多点轴游戏'!$G$1:$P$1000,5,FALSE),"")</f>
      </c>
      <c r="K98" s="15">
        <f>IF(INDEX('多点轴游戏'!$D$1:$D$1000,MATCH($G98,'多点轴游戏'!$G$1:$G$1000,0),1)="圆盘",VLOOKUP($G98,'多点轴游戏'!$G$1:$P$1000,4,FALSE),"")</f>
      </c>
      <c r="L98" s="15">
        <f>IF(INDEX('多点轴游戏'!$D$1:$D$1000,MATCH($G98,'多点轴游戏'!$G$1:$G$1000,0),1)="圆盘",VLOOKUP($G98,'多点轴游戏'!$G$1:$P$1000,5,FALSE),"")</f>
      </c>
      <c r="N98" s="15">
        <f>VLOOKUP($G98,'多点轴游戏'!$G$1:$P$1000,7,FALSE)</f>
      </c>
      <c r="V98" s="15">
        <f>VLOOKUP($G98,'多点轴游戏'!$G$1:$P$1000,8,FALSE)</f>
      </c>
      <c r="W98" s="15">
        <f>VLOOKUP($G98,'多点轴游戏'!$G$1:$P$1000,9,FALSE)</f>
      </c>
      <c r="X98" s="15">
        <f>VLOOKUP($G98,'多点轴游戏'!$G$1:$P$1000,3,FALSE)</f>
      </c>
    </row>
    <row customHeight="true" ht="15" r="99">
      <c r="A99" s="15">
        <v>96</v>
      </c>
      <c r="B99" s="15">
        <f>G99</f>
      </c>
      <c r="D99" s="15">
        <f>VLOOKUP($A99,'多点轴游戏'!$C$1:$P$1000,14,FALSE)</f>
      </c>
      <c r="E99" s="15">
        <f>IF(VLOOKUP($G99,'多点轴游戏'!$G$1:$P$1000,6,FALSE)="显示",0,1)</f>
      </c>
      <c r="G99" s="15">
        <f>VLOOKUP($A99,'多点轴游戏'!$C$1:$P$1000,5,FALSE)</f>
      </c>
      <c r="I99" s="15">
        <f>IF(INDEX('多点轴游戏'!$D$1:$D$1000,MATCH($G99,'多点轴游戏'!$G$1:$G$1000,0),1)="横轴",VLOOKUP($G99,'多点轴游戏'!$G$1:$P$1000,4,FALSE),"")</f>
      </c>
      <c r="J99" s="15">
        <f>IF(INDEX('多点轴游戏'!$D$1:$D$1000,MATCH($G99,'多点轴游戏'!$G$1:$G$1000,0),1)="横轴",VLOOKUP($G99,'多点轴游戏'!$G$1:$P$1000,5,FALSE),"")</f>
      </c>
      <c r="K99" s="15">
        <f>IF(INDEX('多点轴游戏'!$D$1:$D$1000,MATCH($G99,'多点轴游戏'!$G$1:$G$1000,0),1)="圆盘",VLOOKUP($G99,'多点轴游戏'!$G$1:$P$1000,4,FALSE),"")</f>
      </c>
      <c r="L99" s="15">
        <f>IF(INDEX('多点轴游戏'!$D$1:$D$1000,MATCH($G99,'多点轴游戏'!$G$1:$G$1000,0),1)="圆盘",VLOOKUP($G99,'多点轴游戏'!$G$1:$P$1000,5,FALSE),"")</f>
      </c>
      <c r="N99" s="15">
        <f>VLOOKUP($G99,'多点轴游戏'!$G$1:$P$1000,7,FALSE)</f>
      </c>
      <c r="V99" s="15">
        <f>VLOOKUP($G99,'多点轴游戏'!$G$1:$P$1000,8,FALSE)</f>
      </c>
      <c r="W99" s="15">
        <f>VLOOKUP($G99,'多点轴游戏'!$G$1:$P$1000,9,FALSE)</f>
      </c>
      <c r="X99" s="15">
        <f>VLOOKUP($G99,'多点轴游戏'!$G$1:$P$1000,3,FALSE)</f>
      </c>
    </row>
    <row customHeight="true" ht="15" r="100">
      <c r="A100" s="15">
        <v>97</v>
      </c>
      <c r="B100" s="15">
        <f>G100</f>
      </c>
      <c r="D100" s="15">
        <f>VLOOKUP($A100,'多点轴游戏'!$C$1:$P$1000,14,FALSE)</f>
      </c>
      <c r="E100" s="15">
        <f>IF(VLOOKUP($G100,'多点轴游戏'!$G$1:$P$1000,6,FALSE)="显示",0,1)</f>
      </c>
      <c r="G100" s="15">
        <f>VLOOKUP($A100,'多点轴游戏'!$C$1:$P$1000,5,FALSE)</f>
      </c>
      <c r="I100" s="15">
        <f>IF(INDEX('多点轴游戏'!$D$1:$D$1000,MATCH($G100,'多点轴游戏'!$G$1:$G$1000,0),1)="横轴",VLOOKUP($G100,'多点轴游戏'!$G$1:$P$1000,4,FALSE),"")</f>
      </c>
      <c r="J100" s="15">
        <f>IF(INDEX('多点轴游戏'!$D$1:$D$1000,MATCH($G100,'多点轴游戏'!$G$1:$G$1000,0),1)="横轴",VLOOKUP($G100,'多点轴游戏'!$G$1:$P$1000,5,FALSE),"")</f>
      </c>
      <c r="K100" s="15">
        <f>IF(INDEX('多点轴游戏'!$D$1:$D$1000,MATCH($G100,'多点轴游戏'!$G$1:$G$1000,0),1)="圆盘",VLOOKUP($G100,'多点轴游戏'!$G$1:$P$1000,4,FALSE),"")</f>
      </c>
      <c r="L100" s="15">
        <f>IF(INDEX('多点轴游戏'!$D$1:$D$1000,MATCH($G100,'多点轴游戏'!$G$1:$G$1000,0),1)="圆盘",VLOOKUP($G100,'多点轴游戏'!$G$1:$P$1000,5,FALSE),"")</f>
      </c>
      <c r="N100" s="15">
        <f>VLOOKUP($G100,'多点轴游戏'!$G$1:$P$1000,7,FALSE)</f>
      </c>
      <c r="V100" s="15">
        <f>VLOOKUP($G100,'多点轴游戏'!$G$1:$P$1000,8,FALSE)</f>
      </c>
      <c r="W100" s="15">
        <f>VLOOKUP($G100,'多点轴游戏'!$G$1:$P$1000,9,FALSE)</f>
      </c>
      <c r="X100" s="15">
        <f>VLOOKUP($G100,'多点轴游戏'!$G$1:$P$1000,3,FALSE)</f>
      </c>
    </row>
    <row customHeight="true" ht="15" r="101">
      <c r="A101" s="15">
        <v>98</v>
      </c>
      <c r="B101" s="15">
        <f>G101</f>
      </c>
      <c r="D101" s="15">
        <f>VLOOKUP($A101,'多点轴游戏'!$C$1:$P$1000,14,FALSE)</f>
      </c>
      <c r="E101" s="15">
        <f>IF(VLOOKUP($G101,'多点轴游戏'!$G$1:$P$1000,6,FALSE)="显示",0,1)</f>
      </c>
      <c r="G101" s="15">
        <f>VLOOKUP($A101,'多点轴游戏'!$C$1:$P$1000,5,FALSE)</f>
      </c>
      <c r="I101" s="15">
        <f>IF(INDEX('多点轴游戏'!$D$1:$D$1000,MATCH($G101,'多点轴游戏'!$G$1:$G$1000,0),1)="横轴",VLOOKUP($G101,'多点轴游戏'!$G$1:$P$1000,4,FALSE),"")</f>
      </c>
      <c r="J101" s="15">
        <f>IF(INDEX('多点轴游戏'!$D$1:$D$1000,MATCH($G101,'多点轴游戏'!$G$1:$G$1000,0),1)="横轴",VLOOKUP($G101,'多点轴游戏'!$G$1:$P$1000,5,FALSE),"")</f>
      </c>
      <c r="K101" s="15">
        <f>IF(INDEX('多点轴游戏'!$D$1:$D$1000,MATCH($G101,'多点轴游戏'!$G$1:$G$1000,0),1)="圆盘",VLOOKUP($G101,'多点轴游戏'!$G$1:$P$1000,4,FALSE),"")</f>
      </c>
      <c r="L101" s="15">
        <f>IF(INDEX('多点轴游戏'!$D$1:$D$1000,MATCH($G101,'多点轴游戏'!$G$1:$G$1000,0),1)="圆盘",VLOOKUP($G101,'多点轴游戏'!$G$1:$P$1000,5,FALSE),"")</f>
      </c>
      <c r="N101" s="15">
        <f>VLOOKUP($G101,'多点轴游戏'!$G$1:$P$1000,7,FALSE)</f>
      </c>
      <c r="V101" s="15">
        <f>VLOOKUP($G101,'多点轴游戏'!$G$1:$P$1000,8,FALSE)</f>
      </c>
      <c r="W101" s="15">
        <f>VLOOKUP($G101,'多点轴游戏'!$G$1:$P$1000,9,FALSE)</f>
      </c>
      <c r="X101" s="15">
        <f>VLOOKUP($G101,'多点轴游戏'!$G$1:$P$1000,3,FALSE)</f>
      </c>
    </row>
    <row customHeight="true" ht="15" r="102">
      <c r="A102" s="15">
        <v>99</v>
      </c>
      <c r="B102" s="15">
        <f>G102</f>
      </c>
      <c r="D102" s="15">
        <f>VLOOKUP($A102,'多点轴游戏'!$C$1:$P$1000,14,FALSE)</f>
      </c>
      <c r="E102" s="15">
        <f>IF(VLOOKUP($G102,'多点轴游戏'!$G$1:$P$1000,6,FALSE)="显示",0,1)</f>
      </c>
      <c r="G102" s="15">
        <f>VLOOKUP($A102,'多点轴游戏'!$C$1:$P$1000,5,FALSE)</f>
      </c>
      <c r="I102" s="15">
        <f>IF(INDEX('多点轴游戏'!$D$1:$D$1000,MATCH($G102,'多点轴游戏'!$G$1:$G$1000,0),1)="横轴",VLOOKUP($G102,'多点轴游戏'!$G$1:$P$1000,4,FALSE),"")</f>
      </c>
      <c r="J102" s="15">
        <f>IF(INDEX('多点轴游戏'!$D$1:$D$1000,MATCH($G102,'多点轴游戏'!$G$1:$G$1000,0),1)="横轴",VLOOKUP($G102,'多点轴游戏'!$G$1:$P$1000,5,FALSE),"")</f>
      </c>
      <c r="K102" s="15">
        <f>IF(INDEX('多点轴游戏'!$D$1:$D$1000,MATCH($G102,'多点轴游戏'!$G$1:$G$1000,0),1)="圆盘",VLOOKUP($G102,'多点轴游戏'!$G$1:$P$1000,4,FALSE),"")</f>
      </c>
      <c r="L102" s="15">
        <f>IF(INDEX('多点轴游戏'!$D$1:$D$1000,MATCH($G102,'多点轴游戏'!$G$1:$G$1000,0),1)="圆盘",VLOOKUP($G102,'多点轴游戏'!$G$1:$P$1000,5,FALSE),"")</f>
      </c>
      <c r="N102" s="15">
        <f>VLOOKUP($G102,'多点轴游戏'!$G$1:$P$1000,7,FALSE)</f>
      </c>
      <c r="V102" s="15">
        <f>VLOOKUP($G102,'多点轴游戏'!$G$1:$P$1000,8,FALSE)</f>
      </c>
      <c r="W102" s="15">
        <f>VLOOKUP($G102,'多点轴游戏'!$G$1:$P$1000,9,FALSE)</f>
      </c>
      <c r="X102" s="15">
        <f>VLOOKUP($G102,'多点轴游戏'!$G$1:$P$1000,3,FALSE)</f>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