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  <Default Extension="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往复点击轴" sheetId="2" r:id="rId5"/>
    <sheet name="【整理】往复点击轴" sheetId="3" r:id="rId6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282" authorId="0" shapeId="0" xr:uid="{334b3a4c-7f33-4e5b-9aab-45ce61eb5360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428" authorId="0" shapeId="0" xr:uid="{3fe72dd5-ff18-481f-b149-29712cf024db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11" authorId="0" shapeId="0" xr:uid="{68ffcc98-854f-4948-80ff-69c2fa7e7932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77" authorId="0" shapeId="0" xr:uid="{b5211467-4040-45c7-a1da-31d2444aae2a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460" authorId="0" shapeId="0" xr:uid="{174f07e3-430d-4785-821b-6572dff59f77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205" authorId="0" shapeId="0" xr:uid="{df4780c3-b577-4f9b-bd79-917b71a59542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492" authorId="0" shapeId="0" xr:uid="{279b77ae-21dd-4cc7-9eb8-922986e96da5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12" authorId="0" shapeId="0" xr:uid="{f988f985-170d-4245-b7c2-1f251d8e85b8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L410" authorId="0" shapeId="0" xr:uid="{a90e3f52-6e62-4a75-ba72-a60dd8ed5c12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L58" authorId="0" shapeId="0" xr:uid="{87d6be00-eb32-4c04-b9ca-19fef5427ddb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204" authorId="0" shapeId="0" xr:uid="{fe3ce8ab-22de-4fab-99b5-43b41504debe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398" authorId="0" shapeId="0" xr:uid="{3119f006-f074-4640-9e2f-a55af72925c5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364" authorId="0" shapeId="0" xr:uid="{6b20827a-004b-43dc-bc1c-67fdd5a89d98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I131" authorId="0" shapeId="0" xr:uid="{26dfa2c0-7cb3-4788-b375-07598e923481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570" authorId="0" shapeId="0" xr:uid="{d7e0b0a5-9d5c-4d31-93c9-d34443e28f28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AQ58" authorId="0" shapeId="0" xr:uid="{90c28ebf-2e3d-4ada-bd9c-e17379cbd519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G588" authorId="0" shapeId="0" xr:uid="{bf72f797-3c29-4238-8de1-4d06400a3684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460" authorId="0" shapeId="0" xr:uid="{83cef69e-4f81-45f1-ada9-31f6d6a2532d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366" authorId="0" shapeId="0" xr:uid="{63dc8a9a-e46e-41bd-b011-9e000e97782d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G332" authorId="0" shapeId="0" xr:uid="{7fc2fe43-8cda-4304-bcee-de072603afdd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323" authorId="0" shapeId="0" xr:uid="{6ab3c56a-6bc8-4b1e-bf23-6805f97fa19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525" authorId="0" shapeId="0" xr:uid="{c868648e-6590-40ce-8034-2cb1f4f81176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L634" authorId="0" shapeId="0" xr:uid="{96e92094-59be-431e-ae5c-838b97a9c297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L250" authorId="0" shapeId="0" xr:uid="{9a85f932-de9a-429e-8082-8a8e7d64f69b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268" authorId="0" shapeId="0" xr:uid="{f1287745-4020-4ec1-9c14-f9f219e0d0ea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173" authorId="0" shapeId="0" xr:uid="{2eb883db-12a2-4a8d-ab98-669a842d60f9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I163" authorId="0" shapeId="0" xr:uid="{3974fb93-0619-4325-81c6-3c3451fc45d3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L186" authorId="0" shapeId="0" xr:uid="{f708b622-bbae-4668-aa66-17156aadc91e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186" authorId="0" shapeId="0" xr:uid="{e7b1df8d-da17-4142-8ce0-5a4b28ff10e1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I483" authorId="0" shapeId="0" xr:uid="{fbb08c86-343b-4480-8d91-8201db727e57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171" authorId="0" shapeId="0" xr:uid="{96074af1-f2b4-46cd-b370-e62f69487a21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L314" authorId="0" shapeId="0" xr:uid="{d0d97fda-b649-403a-80bd-723b5063bbc4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589" authorId="0" shapeId="0" xr:uid="{29421cf7-fbbe-4683-a380-681709837801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332" authorId="0" shapeId="0" xr:uid="{87d48eb0-6bb9-415e-b0ca-66298bc548d4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26" authorId="0" shapeId="0" xr:uid="{eed8d463-eb8c-4d7a-b747-c37cce9126a8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491" authorId="0" shapeId="0" xr:uid="{1bad4c30-9e76-4614-b36d-ec8260549a77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AQ122" authorId="0" shapeId="0" xr:uid="{8313e8e7-5389-4036-936d-0ba519b12993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D557" authorId="0" shapeId="0" xr:uid="{5e899596-fcc1-4734-888f-f3bd5a9cfc12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46" authorId="0" shapeId="0" xr:uid="{0cdfbd6f-ea1e-4993-a5e7-12db8d287700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G474" authorId="0" shapeId="0" xr:uid="{e0e7fa53-e755-486d-b2e2-a27156d19e63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620" authorId="0" shapeId="0" xr:uid="{35a2072e-f96d-4549-8572-157f11b60cf5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122" authorId="0" shapeId="0" xr:uid="{1d29fdb7-42d6-4976-81a7-98a3b199466c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G154" authorId="0" shapeId="0" xr:uid="{54414807-806f-443c-92a8-df204d47549d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G44" authorId="0" shapeId="0" xr:uid="{70d659df-d293-4c99-a936-a77e3703bbb9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L218" authorId="0" shapeId="0" xr:uid="{6bd3b9e3-8513-4e1e-9887-bb1fa330e67b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523" authorId="0" shapeId="0" xr:uid="{861df434-fb51-4d51-a62a-64108f1b8f50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I451" authorId="0" shapeId="0" xr:uid="{fd0fd89c-1c54-44db-b054-08c37e9e5c88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107" authorId="0" shapeId="0" xr:uid="{0bc9df5b-a128-4386-88b5-1542d5fe4849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G506" authorId="0" shapeId="0" xr:uid="{4d6690be-e3ad-47e0-b1de-4ed7f7a05a5a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L506" authorId="0" shapeId="0" xr:uid="{8a8a1d69-3241-455b-b504-989397c850f4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269" authorId="0" shapeId="0" xr:uid="{3f864abb-5926-49e0-8bdb-0f398b7fb3e8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270" authorId="0" shapeId="0" xr:uid="{b54e062c-fd19-42b8-8eaf-985004d562db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300" authorId="0" shapeId="0" xr:uid="{cdf97a39-2dd5-4ab1-9d95-aebfeb01021e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442" authorId="0" shapeId="0" xr:uid="{84f18554-2312-4289-9d4e-8b4192991bd9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461" authorId="0" shapeId="0" xr:uid="{28593629-eb17-4e32-a0dd-6b43544b0261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I99" authorId="0" shapeId="0" xr:uid="{87c448ab-583c-49fb-a6d3-27bae50481dc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524" authorId="0" shapeId="0" xr:uid="{5f357ed3-5733-449c-b6e4-10c36bf0f8ea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L538" authorId="0" shapeId="0" xr:uid="{982ff3f8-d7e3-4af8-bfb3-e3bc82e18d29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410" authorId="0" shapeId="0" xr:uid="{06b7e7c0-a176-42bd-ad9c-c6c5c30b56b6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I547" authorId="0" shapeId="0" xr:uid="{164892cc-8ea9-439a-a1c8-32130d6a0f0c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590" authorId="0" shapeId="0" xr:uid="{11df795a-f12d-49ef-91b9-8b2662c50348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333" authorId="0" shapeId="0" xr:uid="{6a106f74-e5fc-4082-a8f5-ac31c34064f6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L346" authorId="0" shapeId="0" xr:uid="{a8cb1e2c-5750-43fd-b8d4-0dff4fa77c3e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110" authorId="0" shapeId="0" xr:uid="{0ae4b766-fe2e-4a08-8581-0542ac3218d4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139" authorId="0" shapeId="0" xr:uid="{e70ac570-ba4b-474c-904c-b6d8577bc5d1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L442" authorId="0" shapeId="0" xr:uid="{3a27bf80-5285-43b1-9635-1dbc1c80b68f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602" authorId="0" shapeId="0" xr:uid="{e766fc20-df2f-4612-b567-7a6f5930d3b0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G492" authorId="0" shapeId="0" xr:uid="{8dd6c1cd-783a-46db-9b23-b9fa4b218309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218" authorId="0" shapeId="0" xr:uid="{f68349b2-d1b1-4845-affc-3c651b48a271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108" authorId="0" shapeId="0" xr:uid="{7ff371a8-088d-4417-af9a-6eadb510f8df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526" authorId="0" shapeId="0" xr:uid="{411ef336-c504-4c09-8674-29a4eb52db45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L26" authorId="0" shapeId="0" xr:uid="{9f6a0812-ab4f-4866-bb62-f57f478fb6f1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AQ154" authorId="0" shapeId="0" xr:uid="{9595bf61-f1dd-4cef-a169-d56dea14350f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D459" authorId="0" shapeId="0" xr:uid="{daf7fabb-b36b-4532-935f-4eaae07c616d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75" authorId="0" shapeId="0" xr:uid="{73e2be7c-1c4b-4b14-b337-d5e194f4dea0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AQ90" authorId="0" shapeId="0" xr:uid="{fc05eee1-4ba5-4f9b-a8fb-f8c7bfd2f2a5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I259" authorId="0" shapeId="0" xr:uid="{483daec2-1747-4734-8815-0229e93aa047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99" authorId="0" shapeId="0" xr:uid="{d3c9b157-115a-45cf-a9c0-9e761fae70b3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L602" authorId="0" shapeId="0" xr:uid="{88f08531-933f-468b-b8db-d71f30c6a1ea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493" authorId="0" shapeId="0" xr:uid="{687df2e1-e886-451f-af91-2ea9b48c5fc3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619" authorId="0" shapeId="0" xr:uid="{f78be486-3a1a-40ec-ae2d-6149375d0538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G364" authorId="0" shapeId="0" xr:uid="{bc633e9d-81bc-4edd-b7dd-a3c96f4f490d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611" authorId="0" shapeId="0" xr:uid="{23b5b1ab-e44d-441f-b8e0-66fb8d46c4e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78" authorId="0" shapeId="0" xr:uid="{cf453277-f080-4530-a445-78f4e98e537e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556" authorId="0" shapeId="0" xr:uid="{1c7b8f4d-b2e8-4c1a-8cf2-4f3d56f8562f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43" authorId="0" shapeId="0" xr:uid="{e6fa81b0-f010-4275-97c0-f83b825b7f55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621" authorId="0" shapeId="0" xr:uid="{0688646c-02a9-4ee5-864d-1978edc16b48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235" authorId="0" shapeId="0" xr:uid="{3a87d8c7-ce8f-44ff-ad2d-eb1312994a98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14" authorId="0" shapeId="0" xr:uid="{b63fdfeb-5a84-4340-8e50-58868fee126f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140" authorId="0" shapeId="0" xr:uid="{efa0dc5d-fb9a-4d29-bf79-a0a6c7e36508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429" authorId="0" shapeId="0" xr:uid="{1bba6b13-4ad7-490c-993d-3c0d6636e9ec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G172" authorId="0" shapeId="0" xr:uid="{e59b65bf-0bb6-4457-92ca-25e7e44d2174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58" authorId="0" shapeId="0" xr:uid="{58489e4e-86be-4ca9-a430-8509e387989f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AQ186" authorId="0" shapeId="0" xr:uid="{a5912e4f-009d-4419-9ef4-b6163ac9b507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L90" authorId="0" shapeId="0" xr:uid="{46b430a8-46dc-4be8-9b4d-28e84460fad9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236" authorId="0" shapeId="0" xr:uid="{6c23a6b4-73a1-4e77-89bc-f538b4d99574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395" authorId="0" shapeId="0" xr:uid="{1fef36d2-b4b5-4206-b72d-da75fc7e6ad3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AQ26" authorId="0" shapeId="0" xr:uid="{97d16590-d155-4a0e-88dd-345b4c5e5112}">
      <text>
        <r>
          <rPr>
            <sz val="9"/>
            <color rgb="FF000000"/>
            <rFont val="Calibri"/>
            <family val="2"/>
          </rPr>
          <t>仅对圆盘和半圆盘</t>
        </r>
      </text>
    </comment>
    <comment ref="I35" authorId="0" shapeId="0" xr:uid="{0a8aa56d-8354-40e6-abde-8619f2a723e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AR58" authorId="0" shapeId="0" xr:uid="{a56a7f20-d84e-4052-8122-a63e510b8472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D462" authorId="0" shapeId="0" xr:uid="{51e705b8-eccd-482d-b215-f4d096ab8873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204" authorId="0" shapeId="0" xr:uid="{bedfcf28-be31-4902-8357-497679937082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622" authorId="0" shapeId="0" xr:uid="{1c76420d-0af0-46ea-829e-fac999319547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45" authorId="0" shapeId="0" xr:uid="{f8128891-479c-4f0c-921e-cce2d99060b7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44" authorId="0" shapeId="0" xr:uid="{2f301431-3288-4c21-a15f-171c175769ef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282" authorId="0" shapeId="0" xr:uid="{6d50c0b7-cab9-4ee2-983c-700790a36082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236" authorId="0" shapeId="0" xr:uid="{0b25cda2-7889-49c3-94c2-1781ad86c405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L378" authorId="0" shapeId="0" xr:uid="{8cc49138-d093-4ab8-92db-412074754442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AR26" authorId="0" shapeId="0" xr:uid="{b3e73aca-b57e-4d8e-89f9-bfd660a4b361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G428" authorId="0" shapeId="0" xr:uid="{9fa6acea-ae67-4073-b9d8-ad3994487abd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L570" authorId="0" shapeId="0" xr:uid="{ac92c32a-27a8-4fb5-b481-3b08bca0ca19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G314" authorId="0" shapeId="0" xr:uid="{7e7a2113-c117-433a-a925-e06cfb2c274a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AR90" authorId="0" shapeId="0" xr:uid="{3b862265-8e36-49ad-819a-b74c3087e01b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D237" authorId="0" shapeId="0" xr:uid="{8e707edb-df65-4844-8616-620f7ea575f4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558" authorId="0" shapeId="0" xr:uid="{510aa9a4-0cae-4149-86ea-eaec0368b211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G90" authorId="0" shapeId="0" xr:uid="{bfecb4a3-9c39-4e52-be81-6442531b856f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238" authorId="0" shapeId="0" xr:uid="{7fc4c98b-7b45-46bb-87f5-80f810d02a2e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I515" authorId="0" shapeId="0" xr:uid="{f338de76-e25a-49ee-b06b-a56a8351149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AR154" authorId="0" shapeId="0" xr:uid="{050a3e83-272c-46b9-97e0-b4a542f4cebc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L154" authorId="0" shapeId="0" xr:uid="{a1741d10-aa8a-4cf9-92c8-64602e44ef4b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I67" authorId="0" shapeId="0" xr:uid="{845bbad9-df18-4596-9dc3-dbe52a383ff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L474" authorId="0" shapeId="0" xr:uid="{1b76deff-a26f-4b30-a6f1-36293eb74775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AR186" authorId="0" shapeId="0" xr:uid="{097e24ef-d978-4af1-9e45-3e90ba43ce02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D78" authorId="0" shapeId="0" xr:uid="{91d046a3-88f6-4328-ba6b-bebe58022a4b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206" authorId="0" shapeId="0" xr:uid="{4efea16b-7c4e-499e-bfdb-eafd2ede3cf3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I227" authorId="0" shapeId="0" xr:uid="{3ffa06fe-44fc-44af-a6ed-eb1dbea1148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96" authorId="0" shapeId="0" xr:uid="{077007d6-9560-4bd9-b196-a0e91aa0a89d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I419" authorId="0" shapeId="0" xr:uid="{c000b77d-6400-44bc-b050-84d7e53560e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494" authorId="0" shapeId="0" xr:uid="{85b06508-728e-467b-924f-f7ceef3e36dd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109" authorId="0" shapeId="0" xr:uid="{2a13ac6c-90d1-4cb0-bd00-2df12ab25d4d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G140" authorId="0" shapeId="0" xr:uid="{c5068dbb-79c1-4498-a74f-27ed66829641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301" authorId="0" shapeId="0" xr:uid="{be81222e-b897-4619-a4ec-038965956783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I291" authorId="0" shapeId="0" xr:uid="{6351d476-52bd-452b-b203-825cd53233d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31" authorId="0" shapeId="0" xr:uid="{be79f005-39ed-42d0-9872-434e9fc8bf91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76" authorId="0" shapeId="0" xr:uid="{cf6fb05b-b7be-4145-b26a-2852454a5759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363" authorId="0" shapeId="0" xr:uid="{2957d4c9-a0e2-45cc-b1ff-166ebaf31446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G396" authorId="0" shapeId="0" xr:uid="{2fccd64a-3d0b-4abd-bd34-051992889133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174" authorId="0" shapeId="0" xr:uid="{221eb8a7-1b22-440c-b582-4c90d552c7d3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G76" authorId="0" shapeId="0" xr:uid="{7513c11d-c642-4093-82b3-db71a6d754b6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195" authorId="0" shapeId="0" xr:uid="{0aa8acb5-aa93-4761-9fe1-4198cbdbcd2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250" authorId="0" shapeId="0" xr:uid="{92ef8cf6-89bb-47ec-8f06-3cbc5d4e7a81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G538" authorId="0" shapeId="0" xr:uid="{af14a1cd-2c85-47c2-a90d-2b70559d2f6b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D334" authorId="0" shapeId="0" xr:uid="{d7c60577-ebfd-4cf2-a78c-d7fbde3a6501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AR122" authorId="0" shapeId="0" xr:uid="{e29e52b9-490c-48b4-84ff-961595e2db13}">
      <text>
        <r>
          <rPr>
            <b/>
            <sz val="9"/>
            <color rgb="FF000000"/>
            <rFont val="Calibri"/>
            <family val="2"/>
          </rPr>
          <t>飞段:</t>
        </r>
        <r>
          <rPr>
            <sz val="9"/>
            <color rgb="FF000000"/>
            <rFont val="Calibri"/>
            <family val="2"/>
          </rPr>
          <t xml:space="preserve">
仅对横轴有效</t>
        </r>
      </text>
    </comment>
    <comment ref="L122" authorId="0" shapeId="0" xr:uid="{34766ebe-6c55-4831-96a4-150dcc727d35}">
      <text>
        <r>
          <rPr>
            <sz val="9"/>
            <color rgb="FF000000"/>
            <rFont val="Calibri"/>
            <family val="2"/>
          </rPr>
          <t xml:space="preserve">在同一分区内，不同的（不连续）的点击区域序号不能相同，最多从1到5
1号区域必须填写</t>
        </r>
      </text>
    </comment>
    <comment ref="D267" authorId="0" shapeId="0" xr:uid="{c0f483e1-b184-49a9-a760-241b8ed85e88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I387" authorId="0" shapeId="0" xr:uid="{f95ff4a9-2478-4c76-a62c-b585fc881285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" authorId="0" shapeId="0" xr:uid="{403c37c1-5973-41d3-bb6b-bacbd1cd8b6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427" authorId="0" shapeId="0" xr:uid="{81958198-819b-49ba-9865-5c695d895a74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G346" authorId="0" shapeId="0" xr:uid="{289f586a-f341-4ca9-bcc0-e64a688371db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  <comment ref="G620" authorId="0" shapeId="0" xr:uid="{c4281700-5c5d-4a02-ae64-f74fd0343baf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587" authorId="0" shapeId="0" xr:uid="{7b8b5b8e-e9dd-4af4-bbb5-277670b68ab6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I355" authorId="0" shapeId="0" xr:uid="{86ccb431-6399-4bb7-9be3-6ae15d271d3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97" authorId="0" shapeId="0" xr:uid="{39b92c3b-8bd2-4e28-8201-f5879c3f3a71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142" authorId="0" shapeId="0" xr:uid="{39a927c3-1431-4032-97b7-1d728a99de65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555" authorId="0" shapeId="0" xr:uid="{6208bfea-376d-4c7e-8492-0dd583830a8b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588" authorId="0" shapeId="0" xr:uid="{386fcf0b-4a88-4c1b-ad23-6db83f27b0c9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D203" authorId="0" shapeId="0" xr:uid="{cef4e33f-9ff3-4d72-bf81-241239a3c535}">
      <text>
        <r>
          <rPr>
            <sz val="9"/>
            <color rgb="FF000000"/>
            <rFont val="Calibri"/>
            <family val="2"/>
          </rPr>
          <t>只点击高分分区</t>
        </r>
      </text>
    </comment>
    <comment ref="D430" authorId="0" shapeId="0" xr:uid="{f7881e61-3ec1-4563-804f-f6a4cffabcf3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365" authorId="0" shapeId="0" xr:uid="{915fda36-78b2-4720-b904-77610af0e847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G108" authorId="0" shapeId="0" xr:uid="{998d394b-e3a3-4118-81f2-58b29634c55f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524" authorId="0" shapeId="0" xr:uid="{b6d49ec5-8917-4c67-96c7-4cc245355c28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13" authorId="0" shapeId="0" xr:uid="{963df8f6-ee3d-48cf-a089-30f718659c51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D141" authorId="0" shapeId="0" xr:uid="{3f8e609f-7e82-42b6-b44e-6703adae139a}">
      <text>
        <r>
          <rPr>
            <sz val="9"/>
            <color rgb="FF000000"/>
            <rFont val="Calibri"/>
            <family val="2"/>
          </rPr>
          <t>只点击低分分区</t>
        </r>
      </text>
    </comment>
    <comment ref="I579" authorId="0" shapeId="0" xr:uid="{82fda947-69a8-4779-8209-d7762508ee7d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00" authorId="0" shapeId="0" xr:uid="{7f10da51-0d6a-4668-b720-c884bdd085c9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268" authorId="0" shapeId="0" xr:uid="{2886e350-f2d7-42cd-ac2d-85068d5dfab1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12" authorId="0" shapeId="0" xr:uid="{c9ffc7f2-9db1-4d1f-83ec-f474dcebf904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556" authorId="0" shapeId="0" xr:uid="{fa4b9af9-c990-4d57-bac0-62acbd7ba1c2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D302" authorId="0" shapeId="0" xr:uid="{84f8fcc9-c2c6-45cb-9795-ba11ac70cbfe}">
      <text>
        <r>
          <rPr>
            <sz val="9"/>
            <color rgb="FF000000"/>
            <rFont val="Calibri"/>
            <family val="2"/>
          </rPr>
          <t xml:space="preserve">预期点击一次完美区域玩家需要等待指针往复次数
横轴：指针走完1整条
半圆/圆：指针走完180/360°</t>
        </r>
      </text>
    </comment>
    <comment ref="D172" authorId="0" shapeId="0" xr:uid="{a71e2dd8-dd6b-4ccf-b3c0-42fff738719a}">
      <text>
        <r>
          <rPr>
            <sz val="9"/>
            <color rgb="FF000000"/>
            <rFont val="Calibri"/>
            <family val="2"/>
          </rPr>
          <t>只点击中分分区</t>
        </r>
      </text>
    </comment>
    <comment ref="G634" authorId="0" shapeId="0" xr:uid="{72d7b557-33a2-4126-8b31-493d18e7b2a5}">
      <text>
        <r>
          <rPr>
            <sz val="9"/>
            <color rgb="FF000000"/>
            <rFont val="Calibri"/>
            <family val="2"/>
          </rPr>
          <t xml:space="preserve">横轴的起始是x值，圆盘和半圆盘指的是角度。
横轴起始x=0，圆盘起始x=0°（上方），半圆盘起始x=-180°（左侧）
一般一个分区只会有1~2个，但理论上可以填写很多个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<sst xmlns="http://schemas.openxmlformats.org/spreadsheetml/2006/main" count="1" uniqueCount="1">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</sst>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@"/>
    <numFmt numFmtId="165" formatCode="@"/>
    <numFmt numFmtId="166" formatCode="@"/>
    <numFmt numFmtId="167" formatCode="@"/>
    <numFmt numFmtId="168" formatCode="@"/>
  </numFmts>
  <fonts count="8">
    <font>
      <sz val="10"/>
      <color theme="1"/>
      <name val="Calibri"/>
      <family val="2"/>
      <scheme val="minor"/>
    </font>
    <font>
      <sz val="9.75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 val="true"/>
      <sz val="9.75"/>
      <color rgb="FFFFFFFF"/>
      <name val="Calibri"/>
      <family val="2"/>
      <scheme val="minor"/>
    </font>
    <font>
      <b val="true"/>
      <sz val="9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 val="true"/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</fonts>
  <fills count="39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FBE4D5"/>
        <bgColor/>
      </patternFill>
    </fill>
    <fill>
      <patternFill patternType="solid">
        <fgColor rgb="FFDEEAF6"/>
        <bgColor/>
      </patternFill>
    </fill>
    <fill>
      <patternFill patternType="solid">
        <fgColor rgb="FFFFF2CB"/>
        <bgColor/>
      </patternFill>
    </fill>
    <fill>
      <patternFill patternType="solid">
        <fgColor rgb="FFBFBFBF"/>
        <bgColor/>
      </patternFill>
    </fill>
    <fill>
      <patternFill patternType="solid">
        <fgColor rgb="FFDEEAF6"/>
        <bgColor/>
      </patternFill>
    </fill>
    <fill>
      <patternFill patternType="solid">
        <fgColor rgb="FFFFF2CB"/>
        <bgColor/>
      </patternFill>
    </fill>
    <fill>
      <patternFill patternType="solid">
        <fgColor rgb="FFE2EEDA"/>
        <bgColor/>
      </patternFill>
    </fill>
    <fill>
      <patternFill patternType="solid">
        <fgColor rgb="FFFFF2CB"/>
        <bgColor/>
      </patternFill>
    </fill>
    <fill>
      <patternFill patternType="solid">
        <fgColor rgb="FFFFF2CB"/>
        <bgColor/>
      </patternFill>
    </fill>
    <fill>
      <patternFill patternType="solid">
        <fgColor rgb="FFFFC000"/>
        <bgColor/>
      </patternFill>
    </fill>
    <fill>
      <patternFill patternType="solid">
        <fgColor rgb="FFF2F2F2"/>
        <bgColor/>
      </patternFill>
    </fill>
    <fill>
      <patternFill patternType="solid">
        <fgColor rgb="FFFCE4D3"/>
        <bgColor/>
      </patternFill>
    </fill>
    <fill>
      <patternFill patternType="solid">
        <fgColor rgb="FFBFBFBF"/>
        <bgColor/>
      </patternFill>
    </fill>
    <fill>
      <patternFill patternType="solid">
        <fgColor rgb="FFB15D24"/>
        <bgColor/>
      </patternFill>
    </fill>
    <fill>
      <patternFill patternType="solid">
        <fgColor rgb="FFDEEAF6"/>
        <bgColor/>
      </patternFill>
    </fill>
    <fill>
      <patternFill patternType="solid">
        <fgColor rgb="FF248E87"/>
        <bgColor/>
      </patternFill>
    </fill>
    <fill>
      <patternFill patternType="solid">
        <fgColor rgb="FF7F7F7F"/>
        <bgColor/>
      </patternFill>
    </fill>
    <fill>
      <patternFill patternType="solid">
        <fgColor rgb="FF0070C0"/>
        <bgColor/>
      </patternFill>
    </fill>
    <fill>
      <patternFill patternType="solid">
        <fgColor rgb="FFD8D8D8"/>
        <bgColor/>
      </patternFill>
    </fill>
    <fill>
      <patternFill patternType="solid">
        <fgColor rgb="FF548135"/>
        <bgColor/>
      </patternFill>
    </fill>
    <fill>
      <patternFill patternType="solid">
        <fgColor rgb="FFC55C10"/>
        <bgColor/>
      </patternFill>
    </fill>
    <fill>
      <patternFill patternType="solid">
        <fgColor rgb="FFFFF2CB"/>
        <bgColor/>
      </patternFill>
    </fill>
    <fill>
      <patternFill patternType="solid">
        <fgColor rgb="FFFBE4D5"/>
        <bgColor/>
      </patternFill>
    </fill>
    <fill>
      <patternFill patternType="solid">
        <fgColor rgb="FFD9E2F3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7F7F7F"/>
        <bgColor/>
      </patternFill>
    </fill>
    <fill>
      <patternFill patternType="solid">
        <fgColor rgb="FF7F7F7F"/>
        <bgColor/>
      </patternFill>
    </fill>
    <fill>
      <patternFill patternType="solid">
        <fgColor rgb="FFFFC7CE"/>
        <bgColor/>
      </patternFill>
    </fill>
    <fill>
      <patternFill patternType="solid">
        <fgColor rgb="FFC8C8C8"/>
        <bgColor/>
      </patternFill>
    </fill>
    <fill>
      <patternFill patternType="solid">
        <fgColor rgb="FFF4B083"/>
        <bgColor/>
      </patternFill>
    </fill>
    <fill>
      <patternFill patternType="solid">
        <fgColor rgb="FFFFD965"/>
        <bgColor/>
      </patternFill>
    </fill>
    <fill>
      <patternFill patternType="solid">
        <fgColor rgb="FF9CC2E5"/>
        <bgColor/>
      </patternFill>
    </fill>
    <fill>
      <patternFill patternType="solid">
        <fgColor rgb="FFA9CD90"/>
        <bgColor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center" vertical="center"/>
    </xf>
    <xf applyAlignment="true" applyBorder="false" applyFill="false" applyFont="true" applyNumberFormat="false" applyProtection="false" borderId="2" fillId="0" fontId="1" numFmtId="0" xfId="0">
      <alignment horizontal="center" vertical="center"/>
    </xf>
    <xf applyAlignment="true" applyBorder="false" applyFill="false" applyFont="true" applyNumberFormat="false" applyProtection="false" borderId="3" fillId="0" fontId="1" numFmtId="0" xfId="0">
      <alignment horizontal="center" vertical="center"/>
    </xf>
    <xf applyAlignment="true" applyBorder="false" applyFill="false" applyFont="true" applyNumberFormat="true" applyProtection="false" borderId="4" fillId="0" fontId="1" numFmtId="164" xfId="0">
      <alignment horizontal="center" vertical="center"/>
    </xf>
    <xf applyAlignment="true" applyBorder="false" applyFill="false" applyFont="true" applyNumberFormat="false" applyProtection="false" borderId="5" fillId="0" fontId="1" numFmtId="0" xfId="0">
      <alignment horizontal="center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true" applyFont="true" applyNumberFormat="false" applyProtection="false" borderId="7" fillId="2" fontId="1" numFmtId="0" xfId="0">
      <alignment horizontal="center" vertical="center"/>
    </xf>
    <xf applyAlignment="true" applyBorder="false" applyFill="true" applyFont="true" applyNumberFormat="true" applyProtection="false" borderId="8" fillId="3" fontId="1" numFmtId="165" xfId="0">
      <alignment horizontal="center" vertical="center"/>
    </xf>
    <xf applyAlignment="true" applyBorder="false" applyFill="false" applyFont="true" applyNumberFormat="false" applyProtection="false" borderId="9" fillId="0" fontId="2" numFmtId="0" xfId="0">
      <alignment horizontal="center" vertical="center"/>
    </xf>
    <xf applyAlignment="true" applyBorder="false" applyFill="true" applyFont="true" applyNumberFormat="false" applyProtection="false" borderId="10" fillId="4" fontId="1" numFmtId="0" xfId="0">
      <alignment horizontal="center" vertical="center"/>
    </xf>
    <xf applyAlignment="true" applyBorder="false" applyFill="true" applyFont="true" applyNumberFormat="false" applyProtection="false" borderId="11" fillId="5" fontId="1" numFmtId="0" xfId="0">
      <alignment horizontal="center" vertical="center"/>
    </xf>
    <xf applyAlignment="true" applyBorder="false" applyFill="true" applyFont="true" applyNumberFormat="false" applyProtection="false" borderId="12" fillId="6" fontId="1" numFmtId="0" xfId="0">
      <alignment horizontal="center" vertical="center"/>
    </xf>
    <xf applyAlignment="true" applyBorder="false" applyFill="true" applyFont="true" applyNumberFormat="false" applyProtection="false" borderId="13" fillId="7" fontId="1" numFmtId="0" xfId="0">
      <alignment horizontal="center" vertical="center"/>
    </xf>
    <xf applyAlignment="true" applyBorder="false" applyFill="true" applyFont="true" applyNumberFormat="true" applyProtection="false" borderId="14" fillId="8" fontId="1" numFmtId="166" xfId="0">
      <alignment horizontal="center" vertical="center"/>
    </xf>
    <xf applyAlignment="true" applyBorder="false" applyFill="true" applyFont="true" applyNumberFormat="false" applyProtection="false" borderId="15" fillId="9" fontId="1" numFmtId="0" xfId="0">
      <alignment horizontal="center" vertical="center"/>
    </xf>
    <xf applyAlignment="true" applyBorder="false" applyFill="false" applyFont="true" applyNumberFormat="false" applyProtection="false" borderId="16" fillId="0" fontId="1" numFmtId="0" xfId="0">
      <alignment horizontal="center" vertical="center"/>
    </xf>
    <xf applyAlignment="true" applyBorder="false" applyFill="true" applyFont="true" applyNumberFormat="false" applyProtection="false" borderId="17" fillId="10" fontId="1" numFmtId="0" xfId="0">
      <alignment horizontal="center" vertical="center"/>
    </xf>
    <xf applyAlignment="true" applyBorder="false" applyFill="true" applyFont="true" applyNumberFormat="false" applyProtection="false" borderId="18" fillId="11" fontId="1" numFmtId="0" xfId="0">
      <alignment horizontal="center" vertical="center"/>
    </xf>
    <xf applyAlignment="true" applyBorder="false" applyFill="true" applyFont="true" applyNumberFormat="false" applyProtection="false" borderId="19" fillId="12" fontId="1" numFmtId="0" xfId="0">
      <alignment horizontal="center" vertical="center"/>
    </xf>
    <xf applyAlignment="true" applyBorder="false" applyFill="false" applyFont="true" applyNumberFormat="false" applyProtection="false" borderId="20" fillId="0" fontId="2" numFmtId="0" xfId="0">
      <alignment horizontal="center" vertical="center"/>
    </xf>
    <xf applyAlignment="true" applyBorder="false" applyFill="true" applyFont="true" applyNumberFormat="false" applyProtection="false" borderId="21" fillId="13" fontId="1" numFmtId="0" xfId="0">
      <alignment horizontal="center" vertical="center"/>
    </xf>
    <xf applyAlignment="true" applyBorder="false" applyFill="true" applyFont="true" applyNumberFormat="false" applyProtection="false" borderId="22" fillId="14" fontId="1" numFmtId="0" xfId="0">
      <alignment horizontal="center" vertical="center"/>
    </xf>
    <xf applyAlignment="true" applyBorder="false" applyFill="true" applyFont="true" applyNumberFormat="false" applyProtection="false" borderId="23" fillId="15" fontId="2" numFmtId="0" xfId="0">
      <alignment horizontal="center" vertical="center"/>
    </xf>
    <xf applyAlignment="true" applyBorder="false" applyFill="true" applyFont="true" applyNumberFormat="false" applyProtection="false" borderId="24" fillId="16" fontId="1" numFmtId="0" xfId="0">
      <alignment horizontal="center" vertical="center"/>
    </xf>
    <xf applyAlignment="true" applyBorder="false" applyFill="true" applyFont="true" applyNumberFormat="false" applyProtection="false" borderId="25" fillId="17" fontId="3" numFmtId="0" xfId="0">
      <alignment horizontal="center" vertical="center"/>
    </xf>
    <xf applyAlignment="true" applyBorder="false" applyFill="true" applyFont="true" applyNumberFormat="false" applyProtection="false" borderId="26" fillId="18" fontId="2" numFmtId="0" xfId="0">
      <alignment horizontal="center" vertical="center"/>
    </xf>
    <xf applyAlignment="true" applyBorder="false" applyFill="true" applyFont="true" applyNumberFormat="false" applyProtection="false" borderId="27" fillId="19" fontId="4" numFmtId="0" xfId="0">
      <alignment horizontal="center" vertical="center"/>
    </xf>
    <xf applyAlignment="true" applyBorder="false" applyFill="true" applyFont="true" applyNumberFormat="false" applyProtection="false" borderId="28" fillId="20" fontId="1" numFmtId="0" xfId="0">
      <alignment horizontal="center" vertical="center"/>
    </xf>
    <xf applyAlignment="true" applyBorder="false" applyFill="true" applyFont="true" applyNumberFormat="false" applyProtection="false" borderId="29" fillId="21" fontId="4" numFmtId="0" xfId="0">
      <alignment horizontal="center" vertical="center"/>
    </xf>
    <xf applyAlignment="true" applyBorder="false" applyFill="true" applyFont="true" applyNumberFormat="false" applyProtection="false" borderId="30" fillId="22" fontId="1" numFmtId="0" xfId="0">
      <alignment horizontal="center" vertical="center"/>
    </xf>
    <xf applyAlignment="true" applyBorder="false" applyFill="true" applyFont="true" applyNumberFormat="false" applyProtection="false" borderId="31" fillId="23" fontId="3" numFmtId="0" xfId="0">
      <alignment horizontal="center" vertical="center"/>
    </xf>
    <xf applyAlignment="true" applyBorder="false" applyFill="true" applyFont="true" applyNumberFormat="false" applyProtection="false" borderId="32" fillId="24" fontId="4" numFmtId="0" xfId="0">
      <alignment horizontal="center" vertical="center"/>
    </xf>
    <xf applyAlignment="true" applyBorder="false" applyFill="false" applyFont="true" applyNumberFormat="false" applyProtection="false" borderId="33" fillId="0" fontId="1" numFmtId="0" xfId="0">
      <alignment horizontal="center" vertical="center"/>
    </xf>
    <xf applyAlignment="true" applyBorder="false" applyFill="true" applyFont="true" applyNumberFormat="false" applyProtection="false" borderId="34" fillId="25" fontId="2" numFmtId="0" xfId="0">
      <alignment horizontal="center" vertical="center"/>
    </xf>
    <xf applyAlignment="true" applyBorder="false" applyFill="true" applyFont="true" applyNumberFormat="false" applyProtection="false" borderId="35" fillId="26" fontId="2" numFmtId="0" xfId="0">
      <alignment horizontal="center" vertical="center"/>
    </xf>
    <xf applyAlignment="true" applyBorder="false" applyFill="true" applyFont="true" applyNumberFormat="false" applyProtection="false" borderId="36" fillId="27" fontId="2" numFmtId="0" xfId="0">
      <alignment horizontal="center" vertical="center"/>
    </xf>
    <xf applyAlignment="true" applyBorder="false" applyFill="false" applyFont="true" applyNumberFormat="false" applyProtection="false" borderId="37" fillId="0" fontId="1" numFmtId="0" xfId="0">
      <alignment horizontal="center" vertical="center"/>
    </xf>
    <xf applyAlignment="true" applyBorder="false" applyFill="false" applyFont="true" applyNumberFormat="false" applyProtection="false" borderId="38" fillId="0" fontId="1" numFmtId="0" xfId="0">
      <alignment horizontal="center" vertical="center"/>
    </xf>
    <xf applyAlignment="true" applyBorder="false" applyFill="true" applyFont="true" applyNumberFormat="false" applyProtection="false" borderId="39" fillId="28" fontId="1" numFmtId="0" xfId="0">
      <alignment horizontal="center" vertical="center"/>
    </xf>
    <xf applyAlignment="true" applyBorder="false" applyFill="true" applyFont="true" applyNumberFormat="false" applyProtection="false" borderId="40" fillId="29" fontId="1" numFmtId="0" xfId="0">
      <alignment horizontal="center" vertical="center"/>
    </xf>
    <xf applyAlignment="true" applyBorder="false" applyFill="true" applyFont="true" applyNumberFormat="false" applyProtection="false" borderId="41" fillId="30" fontId="1" numFmtId="0" xfId="0">
      <alignment horizontal="center" vertical="center"/>
    </xf>
    <xf applyAlignment="true" applyBorder="false" applyFill="true" applyFont="true" applyNumberFormat="false" applyProtection="false" borderId="42" fillId="31" fontId="1" numFmtId="0" xfId="0">
      <alignment horizontal="center" vertical="center"/>
    </xf>
    <xf applyAlignment="true" applyBorder="false" applyFill="true" applyFont="true" applyNumberFormat="true" applyProtection="false" borderId="43" fillId="32" fontId="1" numFmtId="167" xfId="0">
      <alignment horizontal="center" vertical="center"/>
    </xf>
    <xf applyAlignment="true" applyBorder="false" applyFill="false" applyFont="true" applyNumberFormat="true" applyProtection="false" borderId="44" fillId="0" fontId="1" numFmtId="168" xfId="0">
      <alignment horizontal="center" vertical="center"/>
    </xf>
    <xf applyAlignment="false" applyBorder="false" applyFill="true" applyFont="true" applyNumberFormat="false" applyProtection="false" borderId="45" fillId="33" fontId="5" numFmtId="0" xfId="0">
      <alignment/>
    </xf>
    <xf applyAlignment="false" applyBorder="false" applyFill="true" applyFont="false" applyNumberFormat="false" applyProtection="false" borderId="46" fillId="34" fontId="0" numFmtId="0" xfId="0">
      <alignment/>
    </xf>
    <xf applyAlignment="false" applyBorder="false" applyFill="true" applyFont="false" applyNumberFormat="false" applyProtection="false" borderId="47" fillId="35" fontId="0" numFmtId="0" xfId="0">
      <alignment/>
    </xf>
    <xf applyAlignment="false" applyBorder="false" applyFill="true" applyFont="false" applyNumberFormat="false" applyProtection="false" borderId="48" fillId="36" fontId="0" numFmtId="0" xfId="0">
      <alignment/>
    </xf>
    <xf applyAlignment="false" applyBorder="false" applyFill="true" applyFont="false" applyNumberFormat="false" applyProtection="false" borderId="49" fillId="37" fontId="0" numFmtId="0" xfId="0">
      <alignment/>
    </xf>
    <xf applyAlignment="false" applyBorder="false" applyFill="true" applyFont="false" applyNumberFormat="false" applyProtection="false" borderId="50" fillId="38" fontId="0" numFmtId="0" xfId="0">
      <alignment/>
    </xf>
    <xf applyAlignment="true" applyBorder="false" applyFill="false" applyFont="true" applyNumberFormat="false" applyProtection="false" borderId="51" fillId="0" fontId="6" numFmtId="0" xfId="0">
      <alignment horizontal="center" vertical="center" wrapText="true"/>
    </xf>
    <xf applyAlignment="true" applyBorder="false" applyFill="false" applyFont="true" applyNumberFormat="false" applyProtection="false" borderId="52" fillId="0" fontId="7" numFmtId="0" xfId="0">
      <alignment horizontal="center" vertical="bottom"/>
    </xf>
  </cellXfs>
  <cellStyles count="1">
    <cellStyle builtinId="0" name="Normal" xfId="0"/>
  </cellStyles>
  <dxfs count="180"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ill>
        <patternFill patternType="solid">
          <fgColor/>
          <bgColor rgb="FFC8C8C8"/>
        </patternFill>
      </fill>
    </dxf>
    <dxf>
      <fill>
        <patternFill patternType="solid">
          <fgColor/>
          <bgColor rgb="FFF4B083"/>
        </patternFill>
      </fill>
    </dxf>
    <dxf>
      <fill>
        <patternFill patternType="solid">
          <fgColor/>
          <bgColor rgb="FFFFD965"/>
        </patternFill>
      </fill>
    </dxf>
    <dxf>
      <fill>
        <patternFill patternType="solid">
          <fgColor/>
          <bgColor rgb="FF9CC2E5"/>
        </patternFill>
      </fill>
    </dxf>
    <dxf>
      <fill>
        <patternFill patternType="solid">
          <fgColor/>
          <bgColor rgb="FFA9CD9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/Relationships>
</file>

<file path=xl/charts/chart1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'往复点击轴'!$AI$7:$AK$7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2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'往复点击轴'!$AI$39:$AK$39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3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'往复点击轴'!$AI$71:$AK$71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4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'往复点击轴'!$AI$103:$AK$103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5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'往复点击轴'!$AI$135:$AK$135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6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'往复点击轴'!$AI$167:$AK$167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7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'往复点击轴'!$AI$199:$AK$199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8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'往复点击轴'!$AI$231:$AK$231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9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'往复点击轴'!$AI$263:$AK$263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0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'往复点击轴'!$AI$295:$AK$295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1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'往复点击轴'!$AI$327:$AK$327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2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'往复点击轴'!$AI$359:$AK$359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3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'往复点击轴'!$AI$391:$AK$391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4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'往复点击轴'!$AI$423:$AK$423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5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'往复点击轴'!$AI$455:$AK$455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6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'往复点击轴'!$AI$487:$AK$487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7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'往复点击轴'!$AI$519:$AK$519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8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'往复点击轴'!$AI$551:$AK$551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19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'往复点击轴'!$AI$583:$AK$583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charts/chart20.xml><?xml version="1.0" encoding="utf-8"?>
<chartSpace xmlns="http://schemas.openxmlformats.org/drawingml/2006/chart"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date1904 val="false"/>
  <lang val="en-US"/>
  <roundedCorners val="true"/>
  <chart>
    <plotArea>
      <pieChart>
        <varyColors val="true"/>
        <ser>
          <idx val="0"/>
          <order val="0"/>
          <dPt>
            <idx val="0"/>
            <spPr>
              <a:solidFill>
                <a:srgbClr val="4472C4"/>
              </a:solidFill>
              <a:ln w="9525">
                <a:solidFill>
                  <a:srgbClr val="FFFFFF"/>
                </a:solidFill>
              </a:ln>
            </spPr>
          </dPt>
          <dPt>
            <idx val="1"/>
            <spPr>
              <a:solidFill>
                <a:srgbClr val="ED7D31"/>
              </a:solidFill>
              <a:ln w="9525">
                <a:solidFill>
                  <a:srgbClr val="FFFFFF"/>
                </a:solidFill>
              </a:ln>
            </spPr>
          </dPt>
          <dPt>
            <idx val="2"/>
            <spPr>
              <a:solidFill>
                <a:srgbClr val="A5A5A5"/>
              </a:solidFill>
              <a:ln w="9525">
                <a:solidFill>
                  <a:srgbClr val="FFFFFF"/>
                </a:solidFill>
              </a:ln>
            </spPr>
          </dPt>
          <dLbls>
            <showLegendKey val="false"/>
            <showVal val="false"/>
            <showCatName val="false"/>
            <showSerName val="false"/>
            <showPercent val="false"/>
            <showBubbleSize val="false"/>
            <showLeaderLines val="false"/>
          </dLbls>
          <invertIfNegative val="false"/>
          <val>
            <numRef>
              <f>'往复点击轴'!$AI$615:$AK$615</f>
            </numRef>
          </val>
          <smooth val="false"/>
        </ser>
        <firstSliceAng val="0"/>
      </pieChart>
      <spPr>
        <a:noFill> </a:noFill>
        <a:ln>
          <a:noFill> </a:noFill>
        </a:ln>
      </spPr>
    </plotArea>
    <plotVisOnly val="true"/>
    <dispBlanksAs val="gap"/>
    <showDLblsOverMax val="false"/>
  </chart>
  <spPr>
    <a:solidFill>
      <a:srgbClr val="FFFFFF"/>
    </a:solidFill>
    <a:ln algn="ctr" cap="flat" cmpd="sng" w="9525">
      <a:solidFill>
        <a:srgbClr val="D8D8D8"/>
      </a:solidFill>
    </a:ln>
  </spPr>
  <printSettings>
    <pageMargins b="0.75" footer="0.3" header="0.3" l="0.7" r="0.7" t="0.7"/>
  </printSettings>
</chartSpace>
</file>

<file path=xl/drawings/_rels/drawing1.xml.rels><?xml version="1.0" encoding="UTF-8" standalone="yes"?>
<Relationships xmlns="http://schemas.openxmlformats.org/package/2006/relationships"><Relationship Id="rId1" Target="../charts/chart1.xml" Type="http://schemas.openxmlformats.org/officeDocument/2006/relationships/chart"></Relationship><Relationship Id="rId2" Target="../charts/chart2.xml" Type="http://schemas.openxmlformats.org/officeDocument/2006/relationships/chart"></Relationship><Relationship Id="rId3" Target="../charts/chart3.xml" Type="http://schemas.openxmlformats.org/officeDocument/2006/relationships/chart"></Relationship><Relationship Id="rId4" Target="../charts/chart4.xml" Type="http://schemas.openxmlformats.org/officeDocument/2006/relationships/chart"></Relationship><Relationship Id="rId5" Target="../charts/chart5.xml" Type="http://schemas.openxmlformats.org/officeDocument/2006/relationships/chart"></Relationship><Relationship Id="rId6" Target="../charts/chart6.xml" Type="http://schemas.openxmlformats.org/officeDocument/2006/relationships/chart"></Relationship><Relationship Id="rId7" Target="../charts/chart7.xml" Type="http://schemas.openxmlformats.org/officeDocument/2006/relationships/chart"></Relationship><Relationship Id="rId8" Target="../charts/chart8.xml" Type="http://schemas.openxmlformats.org/officeDocument/2006/relationships/chart"></Relationship><Relationship Id="rId9" Target="../charts/chart9.xml" Type="http://schemas.openxmlformats.org/officeDocument/2006/relationships/chart"></Relationship><Relationship Id="rId10" Target="../charts/chart10.xml" Type="http://schemas.openxmlformats.org/officeDocument/2006/relationships/chart"></Relationship><Relationship Id="rId11" Target="../charts/chart11.xml" Type="http://schemas.openxmlformats.org/officeDocument/2006/relationships/chart"></Relationship><Relationship Id="rId12" Target="../charts/chart12.xml" Type="http://schemas.openxmlformats.org/officeDocument/2006/relationships/chart"></Relationship><Relationship Id="rId13" Target="../charts/chart13.xml" Type="http://schemas.openxmlformats.org/officeDocument/2006/relationships/chart"></Relationship><Relationship Id="rId14" Target="../charts/chart14.xml" Type="http://schemas.openxmlformats.org/officeDocument/2006/relationships/chart"></Relationship><Relationship Id="rId15" Target="../charts/chart15.xml" Type="http://schemas.openxmlformats.org/officeDocument/2006/relationships/chart"></Relationship><Relationship Id="rId16" Target="../charts/chart16.xml" Type="http://schemas.openxmlformats.org/officeDocument/2006/relationships/chart"></Relationship><Relationship Id="rId17" Target="../charts/chart17.xml" Type="http://schemas.openxmlformats.org/officeDocument/2006/relationships/chart"></Relationship><Relationship Id="rId18" Target="../charts/chart18.xml" Type="http://schemas.openxmlformats.org/officeDocument/2006/relationships/chart"></Relationship><Relationship Id="rId19" Target="../charts/chart19.xml" Type="http://schemas.openxmlformats.org/officeDocument/2006/relationships/chart"></Relationship><Relationship Id="rId20" Target="../charts/chart20.xml" Type="http://schemas.openxmlformats.org/officeDocument/2006/relationships/chart"></Relationship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33</xdr:col>
      <xdr:colOff>257175</xdr:colOff>
      <xdr:row>7</xdr:row>
      <xdr:rowOff>123825</xdr:rowOff>
    </xdr:from>
    <xdr:to>
      <xdr:col>36</xdr:col>
      <xdr:colOff>285750</xdr:colOff>
      <xdr:row>18</xdr:row>
      <xdr:rowOff>28575</xdr:rowOff>
    </xdr:to>
    <xdr:graphicFrame macro="">
      <xdr:nvGraphicFramePr>
        <xdr:cNvPr id="2" name="Chart 2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39</xdr:row>
      <xdr:rowOff>123825</xdr:rowOff>
    </xdr:from>
    <xdr:to>
      <xdr:col>36</xdr:col>
      <xdr:colOff>285750</xdr:colOff>
      <xdr:row>50</xdr:row>
      <xdr:rowOff>28575</xdr:rowOff>
    </xdr:to>
    <xdr:graphicFrame macro="">
      <xdr:nvGraphicFramePr>
        <xdr:cNvPr id="3" name="Chart 3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71</xdr:row>
      <xdr:rowOff>123825</xdr:rowOff>
    </xdr:from>
    <xdr:to>
      <xdr:col>36</xdr:col>
      <xdr:colOff>285750</xdr:colOff>
      <xdr:row>82</xdr:row>
      <xdr:rowOff>28575</xdr:rowOff>
    </xdr:to>
    <xdr:graphicFrame macro="">
      <xdr:nvGraphicFramePr>
        <xdr:cNvPr id="4" name="Chart 4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103</xdr:row>
      <xdr:rowOff>123825</xdr:rowOff>
    </xdr:from>
    <xdr:to>
      <xdr:col>36</xdr:col>
      <xdr:colOff>285750</xdr:colOff>
      <xdr:row>114</xdr:row>
      <xdr:rowOff>28575</xdr:rowOff>
    </xdr:to>
    <xdr:graphicFrame macro="">
      <xdr:nvGraphicFramePr>
        <xdr:cNvPr id="5" name="Chart 5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135</xdr:row>
      <xdr:rowOff>123825</xdr:rowOff>
    </xdr:from>
    <xdr:to>
      <xdr:col>36</xdr:col>
      <xdr:colOff>285750</xdr:colOff>
      <xdr:row>146</xdr:row>
      <xdr:rowOff>28575</xdr:rowOff>
    </xdr:to>
    <xdr:graphicFrame macro="">
      <xdr:nvGraphicFramePr>
        <xdr:cNvPr id="6" name="Chart 6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167</xdr:row>
      <xdr:rowOff>123825</xdr:rowOff>
    </xdr:from>
    <xdr:to>
      <xdr:col>36</xdr:col>
      <xdr:colOff>285750</xdr:colOff>
      <xdr:row>178</xdr:row>
      <xdr:rowOff>28575</xdr:rowOff>
    </xdr:to>
    <xdr:graphicFrame macro="">
      <xdr:nvGraphicFramePr>
        <xdr:cNvPr id="7" name="Chart 7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199</xdr:row>
      <xdr:rowOff>123825</xdr:rowOff>
    </xdr:from>
    <xdr:to>
      <xdr:col>36</xdr:col>
      <xdr:colOff>285750</xdr:colOff>
      <xdr:row>210</xdr:row>
      <xdr:rowOff>28575</xdr:rowOff>
    </xdr:to>
    <xdr:graphicFrame macro="">
      <xdr:nvGraphicFramePr>
        <xdr:cNvPr id="8" name="Chart 8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231</xdr:row>
      <xdr:rowOff>123825</xdr:rowOff>
    </xdr:from>
    <xdr:to>
      <xdr:col>36</xdr:col>
      <xdr:colOff>285750</xdr:colOff>
      <xdr:row>242</xdr:row>
      <xdr:rowOff>28575</xdr:rowOff>
    </xdr:to>
    <xdr:graphicFrame macro="">
      <xdr:nvGraphicFramePr>
        <xdr:cNvPr id="9" name="Chart 9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263</xdr:row>
      <xdr:rowOff>123825</xdr:rowOff>
    </xdr:from>
    <xdr:to>
      <xdr:col>36</xdr:col>
      <xdr:colOff>285750</xdr:colOff>
      <xdr:row>274</xdr:row>
      <xdr:rowOff>28575</xdr:rowOff>
    </xdr:to>
    <xdr:graphicFrame macro="">
      <xdr:nvGraphicFramePr>
        <xdr:cNvPr id="10" name="Chart 10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295</xdr:row>
      <xdr:rowOff>123825</xdr:rowOff>
    </xdr:from>
    <xdr:to>
      <xdr:col>36</xdr:col>
      <xdr:colOff>285750</xdr:colOff>
      <xdr:row>306</xdr:row>
      <xdr:rowOff>28575</xdr:rowOff>
    </xdr:to>
    <xdr:graphicFrame macro="">
      <xdr:nvGraphicFramePr>
        <xdr:cNvPr id="11" name="Chart 11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327</xdr:row>
      <xdr:rowOff>123825</xdr:rowOff>
    </xdr:from>
    <xdr:to>
      <xdr:col>36</xdr:col>
      <xdr:colOff>285750</xdr:colOff>
      <xdr:row>338</xdr:row>
      <xdr:rowOff>28575</xdr:rowOff>
    </xdr:to>
    <xdr:graphicFrame macro="">
      <xdr:nvGraphicFramePr>
        <xdr:cNvPr id="12" name="Chart 12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359</xdr:row>
      <xdr:rowOff>123825</xdr:rowOff>
    </xdr:from>
    <xdr:to>
      <xdr:col>36</xdr:col>
      <xdr:colOff>285750</xdr:colOff>
      <xdr:row>370</xdr:row>
      <xdr:rowOff>28575</xdr:rowOff>
    </xdr:to>
    <xdr:graphicFrame macro="">
      <xdr:nvGraphicFramePr>
        <xdr:cNvPr id="13" name="Chart 13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391</xdr:row>
      <xdr:rowOff>123825</xdr:rowOff>
    </xdr:from>
    <xdr:to>
      <xdr:col>36</xdr:col>
      <xdr:colOff>285750</xdr:colOff>
      <xdr:row>402</xdr:row>
      <xdr:rowOff>28575</xdr:rowOff>
    </xdr:to>
    <xdr:graphicFrame macro="">
      <xdr:nvGraphicFramePr>
        <xdr:cNvPr id="14" name="Chart 14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423</xdr:row>
      <xdr:rowOff>123825</xdr:rowOff>
    </xdr:from>
    <xdr:to>
      <xdr:col>36</xdr:col>
      <xdr:colOff>285750</xdr:colOff>
      <xdr:row>434</xdr:row>
      <xdr:rowOff>28575</xdr:rowOff>
    </xdr:to>
    <xdr:graphicFrame macro="">
      <xdr:nvGraphicFramePr>
        <xdr:cNvPr id="15" name="Chart 15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455</xdr:row>
      <xdr:rowOff>123825</xdr:rowOff>
    </xdr:from>
    <xdr:to>
      <xdr:col>36</xdr:col>
      <xdr:colOff>285750</xdr:colOff>
      <xdr:row>466</xdr:row>
      <xdr:rowOff>28575</xdr:rowOff>
    </xdr:to>
    <xdr:graphicFrame macro="">
      <xdr:nvGraphicFramePr>
        <xdr:cNvPr id="16" name="Chart 16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487</xdr:row>
      <xdr:rowOff>123825</xdr:rowOff>
    </xdr:from>
    <xdr:to>
      <xdr:col>36</xdr:col>
      <xdr:colOff>285750</xdr:colOff>
      <xdr:row>498</xdr:row>
      <xdr:rowOff>28575</xdr:rowOff>
    </xdr:to>
    <xdr:graphicFrame macro="">
      <xdr:nvGraphicFramePr>
        <xdr:cNvPr id="17" name="Chart 17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519</xdr:row>
      <xdr:rowOff>123825</xdr:rowOff>
    </xdr:from>
    <xdr:to>
      <xdr:col>36</xdr:col>
      <xdr:colOff>285750</xdr:colOff>
      <xdr:row>530</xdr:row>
      <xdr:rowOff>28575</xdr:rowOff>
    </xdr:to>
    <xdr:graphicFrame macro="">
      <xdr:nvGraphicFramePr>
        <xdr:cNvPr id="18" name="Chart 18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551</xdr:row>
      <xdr:rowOff>123825</xdr:rowOff>
    </xdr:from>
    <xdr:to>
      <xdr:col>36</xdr:col>
      <xdr:colOff>285750</xdr:colOff>
      <xdr:row>562</xdr:row>
      <xdr:rowOff>28575</xdr:rowOff>
    </xdr:to>
    <xdr:graphicFrame macro="">
      <xdr:nvGraphicFramePr>
        <xdr:cNvPr id="19" name="Chart 19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583</xdr:row>
      <xdr:rowOff>123825</xdr:rowOff>
    </xdr:from>
    <xdr:to>
      <xdr:col>36</xdr:col>
      <xdr:colOff>285750</xdr:colOff>
      <xdr:row>594</xdr:row>
      <xdr:rowOff>28575</xdr:rowOff>
    </xdr:to>
    <xdr:graphicFrame macro="">
      <xdr:nvGraphicFramePr>
        <xdr:cNvPr id="20" name="Chart 20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 fLocksWithSheet="false" fPrintsWithSheet="true"/>
  </xdr:twoCellAnchor>
  <xdr:twoCellAnchor>
    <xdr:from>
      <xdr:col>33</xdr:col>
      <xdr:colOff>257175</xdr:colOff>
      <xdr:row>615</xdr:row>
      <xdr:rowOff>123825</xdr:rowOff>
    </xdr:from>
    <xdr:to>
      <xdr:col>36</xdr:col>
      <xdr:colOff>285750</xdr:colOff>
      <xdr:row>626</xdr:row>
      <xdr:rowOff>28575</xdr:rowOff>
    </xdr:to>
    <xdr:graphicFrame macro="">
      <xdr:nvGraphicFramePr>
        <xdr:cNvPr id="21" name="Chart 21" descr="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 fLocksWithSheet="false" fPrintsWithSheet="true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></Relationship><Relationship Id="rId2" Target="../drawings/vmlDrawing1.vml" Type="http://schemas.openxmlformats.org/officeDocument/2006/relationships/vmlDrawing"></Relationship><Relationship Id="rId3" Target="../comments1.xml" Type="http://schemas.openxmlformats.org/officeDocument/2006/relationships/comments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7030A0"/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9"/>
    <col collapsed="false" customWidth="true" hidden="false" max="5" min="5" style="0" width="14"/>
    <col collapsed="false" customWidth="true" hidden="false" max="6" min="6" style="0" width="14"/>
    <col collapsed="false" customWidth="true" hidden="false" max="7" min="7" style="0" width="13"/>
    <col collapsed="false" customWidth="true" hidden="false" max="8" min="8" style="0" width="20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3"/>
    <col collapsed="false" customWidth="true" hidden="false" max="13" min="13" style="0" width="3"/>
    <col collapsed="false" customWidth="true" hidden="false" max="14" min="14" style="0" width="3"/>
    <col collapsed="false" customWidth="true" hidden="false" max="15" min="15" style="0" width="3"/>
    <col collapsed="false" customWidth="true" hidden="false" max="16" min="16" style="0" width="3"/>
    <col collapsed="false" customWidth="true" hidden="false" max="17" min="17" style="0" width="3"/>
    <col collapsed="false" customWidth="true" hidden="false" max="18" min="18" style="0" width="3"/>
    <col collapsed="false" customWidth="true" hidden="false" max="19" min="19" style="0" width="3"/>
    <col collapsed="false" customWidth="true" hidden="false" max="20" min="20" style="0" width="3"/>
    <col collapsed="false" customWidth="true" hidden="false" max="21" min="21" style="0" width="3"/>
    <col collapsed="false" customWidth="true" hidden="false" max="22" min="22" style="0" width="3"/>
    <col collapsed="false" customWidth="true" hidden="false" max="23" min="23" style="0" width="3"/>
    <col collapsed="false" customWidth="true" hidden="false" max="24" min="24" style="0" width="3"/>
    <col collapsed="false" customWidth="true" hidden="false" max="25" min="25" style="0" width="3"/>
    <col collapsed="false" customWidth="true" hidden="false" max="26" min="26" style="0" width="3"/>
    <col collapsed="false" customWidth="true" hidden="false" max="27" min="27" style="0" width="3"/>
    <col collapsed="false" customWidth="true" hidden="false" max="28" min="28" style="0" width="3"/>
    <col collapsed="false" customWidth="true" hidden="false" max="29" min="29" style="0" width="3"/>
    <col collapsed="false" customWidth="true" hidden="false" max="30" min="30" style="0" width="3"/>
    <col collapsed="false" customWidth="true" hidden="false" max="31" min="31" style="0" width="3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29"/>
    <col collapsed="false" customWidth="true" hidden="false" max="41" min="41" style="0" width="10"/>
    <col collapsed="false" customWidth="true" hidden="false" max="42" min="42" style="0" width="41"/>
    <col collapsed="false" customWidth="true" hidden="false" max="43" min="43" style="0" width="27"/>
    <col collapsed="false" customWidth="true" hidden="false" max="44" min="44" style="0" width="17"/>
    <col collapsed="false" customWidth="true" hidden="false" max="45" min="45" style="0" width="24"/>
    <col collapsed="false" customWidth="true" hidden="false" max="46" min="46" style="0" width="24"/>
    <col collapsed="false" customWidth="true" hidden="false" max="47" min="47" style="0" width="24"/>
    <col collapsed="false" customWidth="true" hidden="false" max="48" min="48" style="0" width="10"/>
    <col collapsed="false" customWidth="true" hidden="false" max="49" min="49" style="0" width="10"/>
    <col collapsed="false" customWidth="true" hidden="false" max="50" min="50" style="0" width="10"/>
    <col collapsed="false" customWidth="true" hidden="false" max="51" min="51" style="0" width="10"/>
    <col collapsed="false" customWidth="true" hidden="false" max="52" min="52" style="0" width="10"/>
    <col collapsed="false" customWidth="true" hidden="false" max="53" min="53" style="0" width="10"/>
    <col collapsed="false" customWidth="true" hidden="false" max="54" min="54" style="0" width="10"/>
    <col collapsed="false" customWidth="true" hidden="false" max="55" min="55" style="0" width="10"/>
    <col collapsed="false" customWidth="true" hidden="false" max="56" min="56" style="0" width="10"/>
    <col collapsed="false" customWidth="true" hidden="false" max="57" min="57" style="0" width="10"/>
    <col collapsed="false" customWidth="true" hidden="false" max="58" min="58" style="0" width="10"/>
    <col collapsed="false" customWidth="true" hidden="false" max="59" min="59" style="0" width="10"/>
    <col collapsed="false" customWidth="true" hidden="false" max="60" min="60" style="0" width="10"/>
    <col collapsed="false" customWidth="true" hidden="false" max="61" min="61" style="0" width="10"/>
    <col collapsed="false" customWidth="true" hidden="false" max="62" min="62" style="0" width="10"/>
    <col collapsed="false" customWidth="true" hidden="false" max="63" min="63" style="0" width="10"/>
    <col collapsed="false" customWidth="true" hidden="false" max="64" min="64" style="0" width="10"/>
    <col collapsed="false" customWidth="true" hidden="false" max="65" min="65" style="0" width="10"/>
    <col collapsed="false" customWidth="true" hidden="false" max="66" min="66" style="0" width="10"/>
    <col collapsed="false" customWidth="true" hidden="false" max="67" min="67" style="0" width="10"/>
    <col collapsed="false" customWidth="true" hidden="false" max="68" min="68" style="0" width="10"/>
    <col collapsed="false" customWidth="true" hidden="false" max="69" min="69" style="0" width="10"/>
    <col collapsed="false" customWidth="true" hidden="false" max="70" min="70" style="0" width="10"/>
    <col collapsed="false" customWidth="true" hidden="false" max="71" min="71" style="0" width="10"/>
    <col collapsed="false" customWidth="true" hidden="false" max="72" min="72" style="0" width="10"/>
    <col collapsed="false" customWidth="true" hidden="false" max="73" min="73" style="0" width="10"/>
    <col collapsed="false" customWidth="true" hidden="false" max="74" min="74" style="0" width="10"/>
    <col collapsed="false" customWidth="true" hidden="false" max="75" min="75" style="0" width="10"/>
    <col collapsed="false" customWidth="true" hidden="false" max="76" min="76" style="0" width="10"/>
    <col collapsed="false" customWidth="true" hidden="false" max="77" min="77" style="0" width="10"/>
    <col collapsed="false" customWidth="true" hidden="false" max="78" min="78" style="0" width="10"/>
    <col collapsed="false" customWidth="true" hidden="false" max="79" min="79" style="0" width="10"/>
    <col collapsed="false" customWidth="true" hidden="false" max="80" min="80" style="0" width="10"/>
    <col collapsed="false" customWidth="true" hidden="false" max="81" min="81" style="0" width="10"/>
    <col collapsed="false" customWidth="true" hidden="false" max="82" min="82" style="0" width="10"/>
    <col collapsed="false" customWidth="true" hidden="false" max="83" min="83" style="0" width="10"/>
    <col collapsed="false" customWidth="true" hidden="false" max="84" min="84" style="0" width="10"/>
    <col collapsed="false" customWidth="true" hidden="false" max="85" min="85" style="0" width="10"/>
    <col collapsed="false" customWidth="true" hidden="false" max="86" min="86" style="0" width="10"/>
    <col collapsed="false" customWidth="true" hidden="false" max="87" min="87" style="0" width="10"/>
    <col collapsed="false" customWidth="true" hidden="false" max="88" min="88" style="0" width="10"/>
    <col collapsed="false" customWidth="true" hidden="false" max="89" min="89" style="0" width="10"/>
    <col collapsed="false" customWidth="true" hidden="false" max="90" min="90" style="0" width="10"/>
    <col collapsed="false" customWidth="true" hidden="false" max="91" min="91" style="0" width="10"/>
    <col collapsed="false" customWidth="true" hidden="false" max="92" min="92" style="0" width="10"/>
    <col collapsed="false" customWidth="true" hidden="false" max="93" min="93" style="0" width="10"/>
    <col collapsed="false" customWidth="true" hidden="false" max="94" min="94" style="0" width="10"/>
    <col collapsed="false" customWidth="true" hidden="false" max="95" min="95" style="0" width="10"/>
  </cols>
  <sheetData>
    <row customHeight="true" ht="15" r="1">
      <c r="AR1" s="16"/>
    </row>
    <row customHeight="true" ht="15" r="2">
      <c r="G2" s="24" t="str">
        <v>步骤表索引数据</v>
      </c>
      <c r="H2" s="24"/>
      <c r="I2" s="24"/>
      <c r="J2" s="24"/>
      <c r="K2" s="24"/>
      <c r="AY2" s="41" t="str">
        <v>辅助填写数据</v>
      </c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</row>
    <row customHeight="true" ht="15" r="3">
      <c r="B3" s="32" t="str">
        <v>索引值</v>
      </c>
      <c r="D3" s="34" t="str">
        <v>所属人物</v>
      </c>
      <c r="E3" s="35" t="str">
        <v>菜品</v>
      </c>
      <c r="F3" s="36" t="str">
        <v>步骤名</v>
      </c>
      <c r="G3" s="30" t="str">
        <v>关卡倒计时</v>
      </c>
      <c r="H3" s="30" t="str">
        <v>满分值</v>
      </c>
      <c r="I3" s="30" t="str">
        <v>及格分值</v>
      </c>
      <c r="J3" s="30" t="str">
        <v>失败后处理</v>
      </c>
      <c r="K3" s="30" t="str">
        <v>失败处理值</v>
      </c>
      <c r="AY3" s="33" t="str">
        <v>名称</v>
      </c>
      <c r="AZ3" s="16" t="str">
        <v>AxisType(轴类型:1=横轴 2=圆盘 3=半圆盘)</v>
      </c>
      <c r="BA3" s="16" t="str">
        <v>LoopMode(指针-循环模式：0=不循环 1=往复循环 2=从头循环)</v>
      </c>
      <c r="BB3" s="16" t="str">
        <v>StartDirection(初始方向：1=从左到右/顺时针 2=从右到左/逆时针)</v>
      </c>
      <c r="BC3" s="16" t="str">
        <v>PointerMoveSpeed(指针移动速度:n 像素/秒或角度/秒)</v>
      </c>
      <c r="BD3" s="16" t="str">
        <v>ClickZone1Point（高分区得分）</v>
      </c>
      <c r="BE3" s="16" t="str">
        <v>ClickZone2Point（中分区得分数）</v>
      </c>
      <c r="BF3" s="16" t="str">
        <v>ClickZone3Point（低分区得分数）</v>
      </c>
      <c r="BG3" s="16" t="str">
        <v>ClickZone4Point（其他点击区的得分数）</v>
      </c>
      <c r="BH3" s="16" t="str">
        <v>SettleOnPassingScore(控制游戏到达合格分数是否立即进行结算,0:不立即结束，1:分数一达到合格分就结算)</v>
      </c>
      <c r="BI3" s="16" t="str">
        <v>RCAxisAreaHeight 横轴区域块高度</v>
      </c>
      <c r="BJ3" s="16" t="str" xml:space="preserve">
        <v>RCAxisBgHeight 横轴qte背景图高度 </v>
      </c>
      <c r="BK3" s="16" t="str">
        <v>RCAxisAreaY 横轴区域块y值</v>
      </c>
      <c r="BL3" s="16" t="str">
        <v>RCAxisBgY 横轴qte背景图y值</v>
      </c>
      <c r="BM3" s="16" t="str">
        <v>RCAxisH 横轴容器高度</v>
      </c>
      <c r="BN3" s="16" t="str">
        <v>RCAxisW 横轴容器宽度</v>
      </c>
      <c r="BO3" s="16" t="str">
        <v>HorizAxisCircleW 圆盘背景宽度</v>
      </c>
      <c r="BP3" s="16" t="str">
        <v>HorizAxisCircleH 圆盘背景高度</v>
      </c>
      <c r="BQ3" s="16" t="str">
        <v>RCAxisId(自己Id)</v>
      </c>
      <c r="BR3" s="16" t="str">
        <v>PointerImg(指针图片)</v>
      </c>
      <c r="BS3" s="16" t="str">
        <v>QteBgHengZhouImg(qte横轴背景图)</v>
      </c>
      <c r="BT3" s="16" t="str">
        <v>QteBgCircleImg(qte圆盘背景图)</v>
      </c>
      <c r="BU3" s="16" t="str">
        <v>QteBgColor(背景底色，Hex码)</v>
      </c>
      <c r="BV3" s="16" t="str">
        <v>ClickZone1Color（Hex码）区域块颜色，仅对横轴有效</v>
      </c>
      <c r="BW3" s="16" t="str">
        <v>ClickZone2Color（Hex码）</v>
      </c>
      <c r="BX3" s="16" t="str">
        <v>ClickZone3Color（Hex码）</v>
      </c>
      <c r="BY3" s="16" t="str">
        <v>ClickZone1HitEffectSrc(命中特效1资源图片路径)</v>
      </c>
      <c r="BZ3" s="16" t="str">
        <v>ClickZone1HitEffectTimer(特效1持续时间（秒）)</v>
      </c>
      <c r="CA3" s="16" t="str">
        <v>ClickZone2HitEffectSrc(命中特效2资源图片路径)</v>
      </c>
      <c r="CB3" s="16" t="str">
        <v>ClickZone2HitEffectTimer(特效2持续时间（秒）)</v>
      </c>
      <c r="CC3" s="16" t="str">
        <v>ClickZone3HitEffectSrc(命中特效3资源图片路径)</v>
      </c>
      <c r="CD3" s="16" t="str">
        <v>ClickZone3HitEffectTimer(特效3持续时间（秒）)</v>
      </c>
      <c r="CE3" s="16" t="str">
        <v>ClickZone4HitEffectSrc(命中特效Other资源图片路径)</v>
      </c>
      <c r="CF3" s="16" t="str">
        <v>ClickZone4HitEffectTimer(特效Other持续时间（秒）)</v>
      </c>
      <c r="CG3" s="16" t="str">
        <v>ClickZone1Src（区域1的5度图片路径）</v>
      </c>
      <c r="CH3" s="16" t="str">
        <v>ClickZone2Src（区域2的5度图片路径）</v>
      </c>
      <c r="CI3" s="16" t="str">
        <v>ClickZone3Src（区域3的5度图片路径）</v>
      </c>
      <c r="CJ3" s="16" t="str">
        <v>高分区点击音</v>
      </c>
      <c r="CK3" s="16" t="str">
        <v>中分区点击音</v>
      </c>
      <c r="CL3" s="16" t="str">
        <v>低分区点击音</v>
      </c>
      <c r="CM3" s="16" t="str">
        <v>miss区点击音</v>
      </c>
      <c r="CN3" s="16" t="str">
        <v>ClickZone1（高分区区域）二维数组，格式为[[起始，宽度],[起始，宽度]]。其中，横轴的起始是x值，圆盘和半圆盘指的是角度。横轴起始x=0，圆盘起始x=0°（上方），半圆盘起始x=-180°（左侧）</v>
      </c>
      <c r="CO3" s="16" t="str">
        <v>中分区区域</v>
      </c>
      <c r="CP3" s="16" t="str">
        <v>低分区区域</v>
      </c>
      <c r="CQ3" s="1" t="str">
        <v>游戏容器位置</v>
      </c>
    </row>
    <row customHeight="true" ht="15" r="4">
      <c r="B4" s="9">
        <f>COUNT($B$3:B3)+1</f>
      </c>
      <c r="D4" s="9" t="str">
        <v>杜国强</v>
      </c>
      <c r="E4" s="9" t="str">
        <v>煲仔饭</v>
      </c>
      <c r="F4" s="9" t="str">
        <v>淋酱浇汁</v>
      </c>
      <c r="G4" s="1">
        <f>IF(E20="是",E8,"")</f>
      </c>
      <c r="H4" s="1">
        <f>E10</f>
      </c>
      <c r="I4" s="1">
        <f>E10</f>
      </c>
      <c r="J4" s="1" t="str">
        <v>当前步骤重新开始</v>
      </c>
      <c r="K4" s="24">
        <f>IF(J4="当前步骤重新开始",1,IF(J4="从菜品第一步开始",2,3))</f>
      </c>
      <c r="AY4" s="38">
        <f>D4&amp;"-"&amp;E4&amp;"-"&amp;F4</f>
      </c>
      <c r="AZ4" s="37">
        <f>IF(H10="横轴",1,IF(H10="圆盘",2,3))</f>
      </c>
      <c r="BA4" s="37">
        <f>IF(H15="不循环",0,IF(H15="往复循环",1,2))</f>
      </c>
      <c r="BB4" s="37">
        <f>IF(H16="左→右/顺时针",1,2)</f>
      </c>
      <c r="BC4" s="37">
        <f>H17</f>
      </c>
      <c r="BD4" s="37">
        <f>F29</f>
      </c>
      <c r="BE4" s="37">
        <f>F28</f>
      </c>
      <c r="BF4" s="37">
        <f>F27</f>
      </c>
      <c r="BG4" s="37">
        <f>F30</f>
      </c>
      <c r="BH4" s="37">
        <f>IF(E19="不结束",0,1)</f>
      </c>
      <c r="BI4" s="37">
        <f>IF(H10="横轴",AO12,"")</f>
      </c>
      <c r="BJ4" s="37"/>
      <c r="BK4" s="37">
        <f>IF(H10="横轴",AO11,"")</f>
      </c>
      <c r="BL4" s="37">
        <f>IF(H10="横轴",AO13,"")</f>
      </c>
      <c r="BM4" s="37">
        <f>IF(H10="横轴",AO10,"")</f>
      </c>
      <c r="BN4" s="37">
        <f>IF(H10="横轴",AO9,"")</f>
      </c>
      <c r="BO4" s="37">
        <f>IF(H10="横轴","",AO17)</f>
      </c>
      <c r="BP4" s="37">
        <f>IF(H10="横轴","",AO18)</f>
      </c>
      <c r="BQ4" s="37">
        <f>AY4</f>
      </c>
      <c r="BR4" s="37">
        <f>IF(H10="横轴",H18,H19)</f>
      </c>
      <c r="BS4" s="37">
        <f>IF(H10="横轴",IF(H11&lt;&gt;"",H11,""),"")</f>
      </c>
      <c r="BT4" s="37">
        <f>IF(H10="横轴","",IF(H11&lt;&gt;"",H11,""))</f>
      </c>
      <c r="BU4" s="37">
        <f>IF(H11&lt;&gt;"","",H12)</f>
      </c>
      <c r="BV4" s="37">
        <f>IF(H10="横轴",AR29,"")</f>
      </c>
      <c r="BW4" s="37">
        <f>IF(H10="横轴",AR28,"")</f>
      </c>
      <c r="BX4" s="37">
        <f>IF(H10="横轴",AR27,"")</f>
      </c>
      <c r="BY4" s="37">
        <f>AT29</f>
      </c>
      <c r="BZ4" s="37">
        <f>AU29</f>
      </c>
      <c r="CA4" s="37">
        <f>AT28</f>
      </c>
      <c r="CB4" s="37">
        <f>AU28</f>
      </c>
      <c r="CC4" s="37">
        <f>AT27</f>
      </c>
      <c r="CD4" s="37">
        <f>AU27</f>
      </c>
      <c r="CE4" s="37">
        <f>AT30</f>
      </c>
      <c r="CF4" s="37">
        <f>AU30</f>
      </c>
      <c r="CG4" s="37">
        <f>IF(H10="横轴","",AQ27)</f>
      </c>
      <c r="CH4" s="37">
        <f>IF(H10="横轴","",AQ28)</f>
      </c>
      <c r="CI4" s="37">
        <f>IF(H10="横轴","",AQ29)</f>
      </c>
      <c r="CJ4" s="37">
        <f>AS29</f>
      </c>
      <c r="CK4" s="37">
        <f>AS28</f>
      </c>
      <c r="CL4" s="37">
        <f>AS27</f>
      </c>
      <c r="CM4" s="37">
        <f>AS30</f>
      </c>
      <c r="CN4" s="37">
        <f>AP29</f>
      </c>
      <c r="CO4" s="37">
        <f>AP28</f>
      </c>
      <c r="CP4" s="37">
        <f>AP27</f>
      </c>
      <c r="CQ4" s="1">
        <f>IF(H10="横轴","["&amp;AO7&amp;","&amp;AO8&amp;"]","["&amp;AO15&amp;","&amp;AO16&amp;"]")</f>
      </c>
    </row>
    <row customHeight="true" ht="15" r="5"/>
    <row customHeight="true" ht="15" r="6">
      <c r="AH6" s="19" t="str">
        <v>预览分区</v>
      </c>
      <c r="AI6" s="1" t="str">
        <v>高分区</v>
      </c>
      <c r="AJ6" s="10" t="str">
        <v>预览区域</v>
      </c>
      <c r="AK6" s="1">
        <v>1</v>
      </c>
      <c r="AM6" s="25" t="str">
        <v>QTE数据（根据美术资源而来）</v>
      </c>
      <c r="AN6" s="25"/>
      <c r="AO6" s="25"/>
    </row>
    <row customHeight="true" ht="15" r="7">
      <c r="D7" s="31" t="str">
        <v>设计相关</v>
      </c>
      <c r="E7" s="31"/>
      <c r="G7" s="29" t="str">
        <v>轴整体</v>
      </c>
      <c r="H7" s="29"/>
      <c r="AH7" s="24" t="str">
        <v>辅助数据</v>
      </c>
      <c r="AI7" s="30">
        <f>INDEX(AF27:AO29,MATCH(AI6,E27:E29,0),MATCH(AK6&amp;"起始",AF26:AO26,0))</f>
      </c>
      <c r="AJ7" s="30">
        <f>INDEX(AF27:AO29,MATCH(AI6,E27:E29,0),MATCH(AK6&amp;"角度",AF26:AO26,0))</f>
      </c>
      <c r="AK7" s="30">
        <f>360-AI7-AJ7</f>
      </c>
      <c r="AM7" s="1" t="str">
        <v>横轴</v>
      </c>
      <c r="AN7" s="1" t="str">
        <v>容器X</v>
      </c>
      <c r="AO7" s="1">
        <v>134</v>
      </c>
    </row>
    <row customHeight="true" ht="15" r="8">
      <c r="D8" s="19" t="str">
        <v>关卡预期时间(s)</v>
      </c>
      <c r="E8" s="1">
        <v>20</v>
      </c>
      <c r="G8" s="23" t="str">
        <v>X</v>
      </c>
      <c r="H8" s="1" t="str">
        <v>测试X</v>
      </c>
      <c r="AH8" s="1"/>
      <c r="AI8" s="1"/>
      <c r="AJ8" s="1"/>
      <c r="AK8" s="1"/>
      <c r="AM8" s="1" t="str">
        <v>横轴</v>
      </c>
      <c r="AN8" s="1" t="str">
        <v>容器Y</v>
      </c>
      <c r="AO8" s="1">
        <v>324</v>
      </c>
    </row>
    <row customHeight="true" ht="15" r="9">
      <c r="D9" s="19" t="str">
        <v>条宽度</v>
      </c>
      <c r="E9" s="1">
        <v>1012</v>
      </c>
      <c r="G9" s="23" t="str">
        <v>Y</v>
      </c>
      <c r="H9" s="1" t="str">
        <v>测试Y</v>
      </c>
      <c r="AH9" s="1"/>
      <c r="AI9" s="1"/>
      <c r="AJ9" s="1"/>
      <c r="AK9" s="1"/>
      <c r="AM9" s="1" t="str">
        <v>横轴</v>
      </c>
      <c r="AN9" s="1" t="str">
        <v>容器W</v>
      </c>
      <c r="AO9" s="1">
        <v>1012</v>
      </c>
    </row>
    <row customHeight="true" ht="15" r="10">
      <c r="D10" s="19" t="str">
        <v>通关总分</v>
      </c>
      <c r="E10" s="1">
        <v>100</v>
      </c>
      <c r="G10" s="23" t="str">
        <v>类型</v>
      </c>
      <c r="H10" s="9" t="str">
        <v>横轴</v>
      </c>
      <c r="AH10" s="1"/>
      <c r="AI10" s="1"/>
      <c r="AJ10" s="1"/>
      <c r="AK10" s="1"/>
      <c r="AM10" s="1" t="str">
        <v>横轴</v>
      </c>
      <c r="AN10" s="1" t="str">
        <v>容器H</v>
      </c>
      <c r="AO10" s="1">
        <v>72</v>
      </c>
    </row>
    <row customHeight="true" ht="15" r="11">
      <c r="D11" s="19" t="str">
        <v>完美通关点击次数</v>
      </c>
      <c r="E11" s="1">
        <v>5</v>
      </c>
      <c r="G11" s="26" t="str">
        <v>轴图片</v>
      </c>
      <c r="H11" s="9">
        <f>IF(H10="横轴","Graphics/往复暴击轴/qte横轴背景图.png",IF(H10="圆盘","Graphics/往复暴击轴/qte圆盘背景图.png","Graphics/往复暴击轴/qte半圆背景图.png"))</f>
      </c>
      <c r="AH11" s="1"/>
      <c r="AI11" s="1"/>
      <c r="AJ11" s="1"/>
      <c r="AK11" s="1"/>
      <c r="AM11" s="1" t="str">
        <v>横轴</v>
      </c>
      <c r="AN11" s="1" t="str">
        <v>目标点击区域Y</v>
      </c>
      <c r="AO11" s="1">
        <v>18</v>
      </c>
    </row>
    <row customHeight="true" ht="15" r="12">
      <c r="D12" s="19" t="str">
        <v>优秀通关点击次数</v>
      </c>
      <c r="E12" s="1">
        <v>8</v>
      </c>
      <c r="G12" s="11" t="str">
        <v>背景色(Hex码)</v>
      </c>
      <c r="H12" s="1"/>
      <c r="AH12" s="1"/>
      <c r="AI12" s="1"/>
      <c r="AJ12" s="1"/>
      <c r="AK12" s="1"/>
      <c r="AM12" s="1" t="str">
        <v>横轴</v>
      </c>
      <c r="AN12" s="1" t="str">
        <v>目标点击区域H</v>
      </c>
      <c r="AO12" s="1">
        <v>36</v>
      </c>
    </row>
    <row customHeight="true" ht="15" r="13">
      <c r="D13" s="19" t="str">
        <v>一般通关点击次数</v>
      </c>
      <c r="E13" s="1">
        <v>12</v>
      </c>
      <c r="AH13" s="1"/>
      <c r="AI13" s="1"/>
      <c r="AJ13" s="1"/>
      <c r="AK13" s="1"/>
      <c r="AM13" s="1" t="str">
        <v>横轴</v>
      </c>
      <c r="AN13" s="1" t="str">
        <v>进度条图Y偏移</v>
      </c>
      <c r="AO13" s="1">
        <v>10</v>
      </c>
    </row>
    <row customHeight="true" ht="15" r="14">
      <c r="D14" s="19" t="str">
        <v>一般区域往复次数</v>
      </c>
      <c r="E14" s="1">
        <v>2</v>
      </c>
      <c r="G14" s="27" t="str">
        <v>指针相关</v>
      </c>
      <c r="H14" s="27"/>
      <c r="AH14" s="1"/>
      <c r="AI14" s="1"/>
      <c r="AJ14" s="1"/>
      <c r="AK14" s="1"/>
      <c r="AM14" s="1" t="str">
        <v>横轴</v>
      </c>
      <c r="AN14" s="28" t="str">
        <v>进度条图H</v>
      </c>
      <c r="AO14" s="28" t="str">
        <v>-</v>
      </c>
    </row>
    <row customHeight="true" ht="15" r="15">
      <c r="D15" s="24" t="str">
        <v>默认指针移速</v>
      </c>
      <c r="E15" s="1">
        <f>ROUND(IF(H10="横轴",((E9*(E13*E14))/E8)*E22,IF(H10="圆盘",((360*(E13*E14))/E8)*E22,((180*(E13*E14))/E8)))*E22,0)</f>
      </c>
      <c r="G15" s="23" t="str">
        <v>指针循环</v>
      </c>
      <c r="H15" s="9" t="str">
        <v>往复循环</v>
      </c>
      <c r="AH15" s="1"/>
      <c r="AI15" s="1"/>
      <c r="AJ15" s="1"/>
      <c r="AK15" s="1"/>
      <c r="AM15" s="1" t="str">
        <v>圆盘</v>
      </c>
      <c r="AN15" s="1" t="str">
        <v>容器X</v>
      </c>
      <c r="AO15" s="1">
        <v>508</v>
      </c>
    </row>
    <row customHeight="true" ht="15" r="16">
      <c r="D16" s="24" t="str">
        <v>默认单次高分</v>
      </c>
      <c r="E16" s="1">
        <f>ROUND(E10/E11,0)</f>
      </c>
      <c r="G16" s="23" t="str">
        <v>初始方向</v>
      </c>
      <c r="H16" s="9" t="str">
        <v>左→右/顺时针</v>
      </c>
      <c r="AH16" s="1"/>
      <c r="AI16" s="1"/>
      <c r="AJ16" s="1"/>
      <c r="AK16" s="1"/>
      <c r="AM16" s="1" t="str">
        <v>圆盘</v>
      </c>
      <c r="AN16" s="1" t="str">
        <v>容器Y</v>
      </c>
      <c r="AO16" s="1">
        <v>228</v>
      </c>
    </row>
    <row customHeight="true" ht="15" r="17">
      <c r="D17" s="24" t="str">
        <v>默认单次中分</v>
      </c>
      <c r="E17" s="1">
        <f>ROUND(E10/E12,0)</f>
      </c>
      <c r="G17" s="23" t="str">
        <v>指针移速</v>
      </c>
      <c r="H17" s="9">
        <f>E15</f>
      </c>
      <c r="J17" s="16"/>
      <c r="AH17" s="1"/>
      <c r="AI17" s="1"/>
      <c r="AJ17" s="1"/>
      <c r="AK17" s="1"/>
      <c r="AM17" s="1" t="str">
        <v>圆盘</v>
      </c>
      <c r="AN17" s="1" t="str">
        <v>容器W</v>
      </c>
      <c r="AO17" s="1">
        <v>400</v>
      </c>
    </row>
    <row customHeight="true" ht="15" r="18">
      <c r="D18" s="24" t="str">
        <v>默认单次低分</v>
      </c>
      <c r="E18" s="1">
        <f>ROUND(E10/E13,0)</f>
      </c>
      <c r="G18" s="26" t="str">
        <v>指针图片-横轴</v>
      </c>
      <c r="H18" s="1" t="str">
        <v>Graphics/往复暴击轴/横轴指针.png</v>
      </c>
      <c r="I18" s="20"/>
      <c r="J18" s="16"/>
      <c r="AH18" s="1"/>
      <c r="AI18" s="1"/>
      <c r="AJ18" s="1"/>
      <c r="AK18" s="1"/>
      <c r="AM18" s="1" t="str">
        <v>圆盘</v>
      </c>
      <c r="AN18" s="1" t="str">
        <v>容器H</v>
      </c>
      <c r="AO18" s="1">
        <v>400</v>
      </c>
    </row>
    <row customHeight="true" ht="15" r="19">
      <c r="D19" s="19" t="str">
        <v>到达总分是否立即结束游戏</v>
      </c>
      <c r="E19" s="1" t="str">
        <v>立即结束</v>
      </c>
      <c r="G19" s="26" t="str">
        <v>指针图片-圆盘</v>
      </c>
      <c r="H19" s="1" t="str">
        <v>Graphics/往复暴击轴/箭头指针.png</v>
      </c>
      <c r="I19" s="20"/>
      <c r="J19" s="16"/>
      <c r="AH19" s="1"/>
      <c r="AI19" s="1"/>
      <c r="AJ19" s="1"/>
      <c r="AK19" s="1"/>
    </row>
    <row customHeight="true" ht="15" r="20">
      <c r="D20" s="19" t="str">
        <v>是否限时</v>
      </c>
      <c r="E20" s="1" t="str">
        <v>否</v>
      </c>
      <c r="I20" s="20"/>
      <c r="AH20" s="1"/>
      <c r="AI20" s="1"/>
      <c r="AJ20" s="1"/>
      <c r="AK20" s="1"/>
    </row>
    <row customHeight="true" ht="15" r="21">
      <c r="D21" s="19" t="str">
        <v>预期指针来回几次玩家才能命中</v>
      </c>
      <c r="E21" s="1">
        <v>2</v>
      </c>
      <c r="I21" s="20"/>
      <c r="AH21" s="22" t="str">
        <v>如果是半圆，只看右半边</v>
      </c>
      <c r="AI21" s="22"/>
      <c r="AJ21" s="22"/>
      <c r="AK21" s="22"/>
    </row>
    <row customHeight="true" ht="15" r="22">
      <c r="D22" s="25" t="str">
        <v>指针移速修正</v>
      </c>
      <c r="E22" s="1">
        <v>0.6</v>
      </c>
      <c r="I22" s="20"/>
      <c r="AH22" s="22"/>
      <c r="AI22" s="22"/>
      <c r="AJ22" s="22"/>
      <c r="AK22" s="22"/>
    </row>
    <row customHeight="true" ht="15" r="23">
      <c r="I23" s="20"/>
      <c r="AH23" s="22"/>
      <c r="AI23" s="22"/>
      <c r="AJ23" s="22"/>
      <c r="AK23" s="22"/>
    </row>
    <row customHeight="true" ht="15" r="24"/>
    <row customHeight="true" ht="15" r="25">
      <c r="D25" s="16" t="str">
        <v>点击区域相关</v>
      </c>
      <c r="AF25" s="21" t="str">
        <v>圆盘/半圆盘预览</v>
      </c>
      <c r="AG25" s="21"/>
      <c r="AH25" s="21"/>
      <c r="AI25" s="21"/>
      <c r="AJ25" s="21"/>
      <c r="AK25" s="21"/>
      <c r="AL25" s="21"/>
      <c r="AM25" s="21"/>
      <c r="AN25" s="21"/>
      <c r="AO25" s="21"/>
    </row>
    <row customHeight="true" ht="15" r="26">
      <c r="C26" s="16"/>
      <c r="D26" s="11" t="str">
        <v>所属游戏</v>
      </c>
      <c r="E26" s="11" t="str">
        <v>名称</v>
      </c>
      <c r="F26" s="17" t="str">
        <v>击中得分</v>
      </c>
      <c r="G26" s="10" t="str">
        <v>区域1位置</v>
      </c>
      <c r="H26" s="10" t="str">
        <v>区域2位置</v>
      </c>
      <c r="I26" s="10" t="str">
        <v>区域3位置</v>
      </c>
      <c r="J26" s="10" t="str">
        <v>区域4位置</v>
      </c>
      <c r="K26" s="10" t="str">
        <v>区域5位置</v>
      </c>
      <c r="L26" s="15" t="str">
        <v>辅助区域填写(仅限横轴)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8"/>
      <c r="AF26" s="10" t="str">
        <v>1起始</v>
      </c>
      <c r="AG26" s="10" t="str">
        <v>1角度</v>
      </c>
      <c r="AH26" s="10" t="str">
        <v>2起始</v>
      </c>
      <c r="AI26" s="10" t="str">
        <v>2角度</v>
      </c>
      <c r="AJ26" s="10" t="str">
        <v>3起始</v>
      </c>
      <c r="AK26" s="10" t="str">
        <v>3角度</v>
      </c>
      <c r="AL26" s="10" t="str">
        <v>4起始</v>
      </c>
      <c r="AM26" s="10" t="str">
        <v>4角度</v>
      </c>
      <c r="AN26" s="10" t="str">
        <v>5起始</v>
      </c>
      <c r="AO26" s="10" t="str">
        <v>5角度</v>
      </c>
      <c r="AP26" s="13" t="str">
        <v>区域集合</v>
      </c>
      <c r="AQ26" s="11" t="str">
        <v>区域5°图</v>
      </c>
      <c r="AR26" s="14" t="str">
        <v>区域颜色</v>
      </c>
      <c r="AS26" s="11" t="str">
        <v>命中音效</v>
      </c>
      <c r="AT26" s="11" t="str">
        <v>命中特效</v>
      </c>
      <c r="AU26" s="11" t="str">
        <v>特效持续时间</v>
      </c>
    </row>
    <row customHeight="true" ht="15" r="27">
      <c r="D27" s="1">
        <f>B4</f>
      </c>
      <c r="E27" s="1" t="str">
        <v>低分区</v>
      </c>
      <c r="F27" s="1">
        <f>E18</f>
      </c>
      <c r="G27" s="1">
        <f>IFERROR(IF(H10="横轴","["&amp;ROUND((MATCH(1,L27:AE27,0)-1)*(E9/20),0)&amp;","&amp;ROUND(COUNTIF(L27:AE27,1)*(E9/20),0)&amp;"]",IF(H10="圆盘",IF(AF27&lt;&gt;"","["&amp;AF27&amp;","&amp;AG27&amp;"]",""),IF(AF27&lt;&gt;"","["&amp;AF27&amp;","&amp;AG27&amp;"]",""))),"")</f>
      </c>
      <c r="H27" s="1">
        <f>IFERROR(IF(H10="横轴","["&amp;ROUND((MATCH(2,L27:AE27,0)-1)*(E9/20),0)&amp;","&amp;ROUND(COUNTIF(L27:AE27,2)*(E9/20),0)&amp;"]",IF(H10="圆盘",IF(AH27&lt;&gt;"","["&amp;AH27&amp;","&amp;AI27&amp;"]",""),IF(AH27&lt;&gt;"","["&amp;AH27&amp;","&amp;AI27&amp;"]",""))),"")</f>
      </c>
      <c r="I27" s="1">
        <f>IFERROR(IF(H10="横轴","["&amp;ROUND((MATCH(3,L27:AE27,0)-1)*(E9/20),0)&amp;","&amp;ROUND(COUNTIF(L27:AE27,3)*(E9/20),0)&amp;"]",IF(H10="圆盘",IF(AJ27&lt;&gt;"","["&amp;AJ27&amp;","&amp;AK27&amp;"]",""),IF(AJ27&lt;&gt;"","["&amp;AJ27&amp;","&amp;AK27&amp;"]",""))),"")</f>
      </c>
      <c r="J27" s="1">
        <f>IFERROR(IF(H10="横轴","["&amp;ROUND((MATCH(4,L27:AE27,0)-1)*(E9/20),0)&amp;","&amp;ROUND(COUNTIF(L27:AE27,4)*(E9/20),0)&amp;"]",IF(H10="圆盘",IF(AL27&lt;&gt;"","["&amp;AL27&amp;","&amp;AM27&amp;"]",""),IF(AL27&lt;&gt;"","["&amp;AL27&amp;","&amp;AM27&amp;"]",""))),"")</f>
      </c>
      <c r="K27" s="3">
        <f>IFERROR(IF(H10="横轴","["&amp;ROUND((MATCH(5,L27:AE27,0)-1)*(E9/20),0)&amp;","&amp;ROUND(COUNTIF(L27:AE27,5)*(E9/20),0)&amp;"]",IF(H10="圆盘",IF(AN27&lt;&gt;"","["&amp;AN27&amp;","&amp;AO27&amp;"]",""),IF(AN27&lt;&gt;"","["&amp;AN27&amp;","&amp;AO27&amp;"]",""))),"")</f>
      </c>
      <c r="L27" s="5"/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6">
        <f>"["&amp;G27&amp;IF(H27="","",","&amp;H27)&amp;IF(I27="","",","&amp;I27)&amp;IF(J27="","",","&amp;J27)&amp;IF(K27="","",","&amp;K27)&amp;"]"</f>
      </c>
      <c r="AQ27" s="1" t="str">
        <v>Graphics/往复暴击轴/低分区-圆盘.png</v>
      </c>
      <c r="AR27" s="4" t="str">
        <v>#8673e5</v>
      </c>
      <c r="AS27" s="9" t="str">
        <v>Audio/食材入水.mp3</v>
      </c>
      <c r="AT27" s="1"/>
      <c r="AU27" s="1"/>
    </row>
    <row customHeight="true" ht="15" r="28">
      <c r="D28" s="1">
        <f>B4</f>
      </c>
      <c r="E28" s="1" t="str">
        <v>中分区</v>
      </c>
      <c r="F28" s="1">
        <f>E17</f>
      </c>
      <c r="G28" s="1">
        <f>IFERROR(IF(H10="横轴","["&amp;ROUND((MATCH(1,L28:AE28,0)-1)*(E9/20),0)&amp;","&amp;ROUND(COUNTIF(L28:AE28,1)*(E9/20),0)&amp;"]",IF(H10="圆盘",IF(AF28&lt;&gt;"","["&amp;AF28&amp;","&amp;AG28&amp;"]",""),IF(AF28&lt;&gt;"","["&amp;AF28&amp;","&amp;AG28&amp;"]",""))),"")</f>
      </c>
      <c r="H28" s="1">
        <f>IFERROR(IF(H10="横轴","["&amp;ROUND((MATCH(2,L28:AE28,0)-1)*(E9/20),0)&amp;","&amp;ROUND(COUNTIF(L28:AE28,2)*(E9/20),0)&amp;"]",IF(H10="圆盘",IF(AH28&lt;&gt;"","["&amp;AH28&amp;","&amp;AI28&amp;"]",""),IF(AH28&lt;&gt;"","["&amp;AH28&amp;","&amp;AI28&amp;"]",""))),"")</f>
      </c>
      <c r="I28" s="1">
        <f>IFERROR(IF(H10="横轴","["&amp;ROUND((MATCH(3,L28:AE28,0)-1)*(E9/20),0)&amp;","&amp;ROUND(COUNTIF(L28:AE28,3)*(E9/20),0)&amp;"]",IF(H10="圆盘",IF(AJ28&lt;&gt;"","["&amp;AJ28&amp;","&amp;AK28&amp;"]",""),IF(AJ28&lt;&gt;"","["&amp;AJ28&amp;","&amp;AK28&amp;"]",""))),"")</f>
      </c>
      <c r="J28" s="1">
        <f>IFERROR(IF(H10="横轴","["&amp;ROUND((MATCH(4,L28:AE28,0)-1)*(E9/20),0)&amp;","&amp;ROUND(COUNTIF(L28:AE28,4)*(E9/20),0)&amp;"]",IF(H10="圆盘",IF(AL28&lt;&gt;"","["&amp;AL28&amp;","&amp;AM28&amp;"]",""),IF(AL28&lt;&gt;"","["&amp;AL28&amp;","&amp;AM28&amp;"]",""))),"")</f>
      </c>
      <c r="K28" s="3">
        <f>IFERROR(IF(H10="横轴","["&amp;ROUND((MATCH(5,L28:AE28,0)-1)*(E9/20),0)&amp;","&amp;ROUND(COUNTIF(L28:AE28,5)*(E9/20),0)&amp;"]",IF(H10="圆盘",IF(AN28&lt;&gt;"","["&amp;AN28&amp;","&amp;AO28&amp;"]",""),IF(AN28&lt;&gt;"","["&amp;AN28&amp;","&amp;AO28&amp;"]",""))),"")</f>
      </c>
      <c r="L28" s="5"/>
      <c r="M28" s="2"/>
      <c r="N28" s="2"/>
      <c r="O28" s="2">
        <v>1</v>
      </c>
      <c r="P28" s="2">
        <v>1</v>
      </c>
      <c r="Q28" s="2">
        <v>1</v>
      </c>
      <c r="R28" s="2"/>
      <c r="S28" s="2"/>
      <c r="T28" s="2"/>
      <c r="U28" s="2"/>
      <c r="V28" s="2"/>
      <c r="W28" s="2"/>
      <c r="X28" s="2"/>
      <c r="Y28" s="2"/>
      <c r="Z28" s="2"/>
      <c r="AA28" s="2">
        <v>2</v>
      </c>
      <c r="AB28" s="2">
        <v>2</v>
      </c>
      <c r="AC28" s="2">
        <v>2</v>
      </c>
      <c r="AD28" s="2"/>
      <c r="AE28" s="2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6">
        <f>"["&amp;G28&amp;IF(H28="","",","&amp;H28)&amp;IF(I28="","",","&amp;I28)&amp;IF(J28="","",","&amp;J28)&amp;IF(K28="","",","&amp;K28)&amp;"]"</f>
      </c>
      <c r="AQ28" s="1" t="str">
        <v>Graphics/往复暴击轴/中分区-圆盘.png</v>
      </c>
      <c r="AR28" s="4" t="str">
        <v>#88cc66</v>
      </c>
      <c r="AS28" s="1">
        <f>AS27</f>
      </c>
      <c r="AT28" s="1"/>
      <c r="AU28" s="1"/>
    </row>
    <row customHeight="true" ht="15" r="29">
      <c r="D29" s="1">
        <f>B4</f>
      </c>
      <c r="E29" s="1" t="str">
        <v>高分区</v>
      </c>
      <c r="F29" s="1">
        <f>E16</f>
      </c>
      <c r="G29" s="1">
        <f>IFERROR(IF(H10="横轴","["&amp;ROUND((MATCH(1,L29:AE29,0)-1)*(E9/20),0)&amp;","&amp;ROUND(COUNTIF(L29:AE29,1)*(E9/20),0)&amp;"]",IF(H10="圆盘",IF(AF29&lt;&gt;"","["&amp;AF29&amp;","&amp;AG29&amp;"]",""),IF(AF29&lt;&gt;"","["&amp;AF29&amp;","&amp;AG29&amp;"]",""))),"")</f>
      </c>
      <c r="H29" s="1">
        <f>IFERROR(IF(H10="横轴","["&amp;ROUND((MATCH(2,L29:AE29,0)-1)*(E9/20),0)&amp;","&amp;ROUND(COUNTIF(L29:AE29,2)*(E9/20),0)&amp;"]",IF(H10="圆盘",IF(AH29&lt;&gt;"","["&amp;AH29&amp;","&amp;AI29&amp;"]",""),IF(AH29&lt;&gt;"","["&amp;AH29&amp;","&amp;AI29&amp;"]",""))),"")</f>
      </c>
      <c r="I29" s="1">
        <f>IFERROR(IF(H10="横轴","["&amp;ROUND((MATCH(3,L29:AE29,0)-1)*(E9/20),0)&amp;","&amp;ROUND(COUNTIF(L29:AE29,3)*(E9/20),0)&amp;"]",IF(H10="圆盘",IF(AJ29&lt;&gt;"","["&amp;AJ29&amp;","&amp;AK29&amp;"]",""),IF(AJ29&lt;&gt;"","["&amp;AJ29&amp;","&amp;AK29&amp;"]",""))),"")</f>
      </c>
      <c r="J29" s="1">
        <f>IFERROR(IF(H10="横轴","["&amp;ROUND((MATCH(4,L29:AE29,0)-1)*(E9/20),0)&amp;","&amp;ROUND(COUNTIF(L29:AE29,4)*(E9/20),0)&amp;"]",IF(H10="圆盘",IF(AL29&lt;&gt;"","["&amp;AL29&amp;","&amp;AM29&amp;"]",""),IF(AL29&lt;&gt;"","["&amp;AL29&amp;","&amp;AM29&amp;"]",""))),"")</f>
      </c>
      <c r="K29" s="3">
        <f>IFERROR(IF(H10="横轴","["&amp;ROUND((MATCH(5,L29:AE29,0)-1)*(E9/20),0)&amp;","&amp;ROUND(COUNTIF(L29:AE29,5)*(E9/20),0)&amp;"]",IF(H10="圆盘",IF(AN29&lt;&gt;"","["&amp;AN29&amp;","&amp;AO29&amp;"]",""),IF(AN29&lt;&gt;"","["&amp;AN29&amp;","&amp;AO29&amp;"]",""))),"")</f>
      </c>
      <c r="L29" s="5"/>
      <c r="M29" s="2"/>
      <c r="N29" s="2"/>
      <c r="O29" s="2"/>
      <c r="P29" s="2">
        <v>1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2</v>
      </c>
      <c r="AC29" s="2"/>
      <c r="AD29" s="2"/>
      <c r="AE29" s="2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6">
        <f>"["&amp;G29&amp;IF(H29="","",","&amp;H29)&amp;IF(I29="","",","&amp;I29)&amp;IF(J29="","",","&amp;J29)&amp;IF(K29="","",","&amp;K29)&amp;"]"</f>
      </c>
      <c r="AQ29" s="1" t="str">
        <v>Graphics/往复暴击轴/高分区-圆盘.png</v>
      </c>
      <c r="AR29" s="4" t="str">
        <v>#73e5e5</v>
      </c>
      <c r="AS29" s="1">
        <f>AS27</f>
      </c>
      <c r="AT29" s="1"/>
      <c r="AU29" s="1"/>
    </row>
    <row customHeight="true" ht="15" r="30">
      <c r="D30" s="1">
        <f>B4</f>
      </c>
      <c r="E30" s="1" t="str">
        <v>其余区域</v>
      </c>
      <c r="F30" s="1">
        <v>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8"/>
      <c r="AS30" s="9" t="str">
        <v>Audio/点击错误.mp3</v>
      </c>
      <c r="AT30" s="1"/>
      <c r="AU30" s="1"/>
    </row>
    <row customHeight="true" ht="15" r="31"/>
    <row customHeight="true" ht="15" r="3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3"/>
    </row>
    <row customHeight="true" ht="15" r="33">
      <c r="AR33" s="44"/>
    </row>
    <row customHeight="true" ht="15" r="34">
      <c r="G34" s="24" t="str">
        <v>步骤表索引数据</v>
      </c>
      <c r="H34" s="24"/>
      <c r="I34" s="24"/>
      <c r="J34" s="24"/>
      <c r="K34" s="24"/>
      <c r="AY34" s="41" t="str">
        <v>辅助填写数据</v>
      </c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40"/>
    </row>
    <row customHeight="true" ht="15" r="35">
      <c r="B35" s="32" t="str">
        <v>索引值</v>
      </c>
      <c r="D35" s="34" t="str">
        <v>所属人物</v>
      </c>
      <c r="E35" s="35" t="str">
        <v>菜品</v>
      </c>
      <c r="F35" s="36" t="str">
        <v>步骤名</v>
      </c>
      <c r="G35" s="30" t="str">
        <v>关卡倒计时</v>
      </c>
      <c r="H35" s="30" t="str">
        <v>满分值</v>
      </c>
      <c r="I35" s="30" t="str">
        <v>及格分值</v>
      </c>
      <c r="J35" s="30" t="str">
        <v>失败后处理</v>
      </c>
      <c r="K35" s="30" t="str">
        <v>失败处理值</v>
      </c>
      <c r="AY35" s="33" t="str">
        <v>名称</v>
      </c>
      <c r="AZ35" s="16" t="str">
        <v>AxisType(轴类型:1=横轴 2=圆盘 3=半圆盘)</v>
      </c>
      <c r="BA35" s="16" t="str">
        <v>LoopMode(指针-循环模式：0=不循环 1=往复循环 2=从头循环)</v>
      </c>
      <c r="BB35" s="16" t="str">
        <v>StartDirection(初始方向：1=从左到右/顺时针 2=从右到左/逆时针)</v>
      </c>
      <c r="BC35" s="16" t="str">
        <v>PointerMoveSpeed(指针移动速度:n 像素/秒或角度/秒)</v>
      </c>
      <c r="BD35" s="16" t="str">
        <v>ClickZone1Point（1号点击区-得分）</v>
      </c>
      <c r="BE35" s="16" t="str">
        <v>ClickZone2Point（2号点击区的得分数）</v>
      </c>
      <c r="BF35" s="16" t="str">
        <v>ClickZone3Point（3号点击区的得分数）</v>
      </c>
      <c r="BG35" s="16" t="str">
        <v>ClickZone4Point（其他点击区的得分数）</v>
      </c>
      <c r="BH35" s="16" t="str">
        <v>SettleOnPassingScore(控制游戏到达合格分数是否立即进行结算,0:不立即结束，1:分数一达到合格分就结算)</v>
      </c>
      <c r="BI35" s="16" t="str">
        <v>RCAxisAreaHeight 横轴区域块高度</v>
      </c>
      <c r="BJ35" s="16" t="str" xml:space="preserve">
        <v>RCAxisBgHeight 横轴qte背景图高度 </v>
      </c>
      <c r="BK35" s="16" t="str">
        <v>RCAxisAreaY 横轴区域块y值</v>
      </c>
      <c r="BL35" s="16" t="str">
        <v>RCAxisBgY 横轴qte背景图y值</v>
      </c>
      <c r="BM35" s="16" t="str">
        <v>RCAxisH 横轴容器高度</v>
      </c>
      <c r="BN35" s="16" t="str">
        <v>RCAxisW 横轴容器宽度</v>
      </c>
      <c r="BO35" s="16" t="str">
        <v>HorizAxisCircleW 圆盘背景宽度</v>
      </c>
      <c r="BP35" s="16" t="str">
        <v>HorizAxisCircleH 圆盘背景高度</v>
      </c>
      <c r="BQ35" s="16" t="str">
        <v>RCAxisId(自己Id)</v>
      </c>
      <c r="BR35" s="16" t="str">
        <v>PointerImg(指针图片)</v>
      </c>
      <c r="BS35" s="16" t="str">
        <v>QteBgHengZhouImg(qte横轴背景图)</v>
      </c>
      <c r="BT35" s="16" t="str">
        <v>QteBgCircleImg(qte圆盘背景图)</v>
      </c>
      <c r="BU35" s="16" t="str">
        <v>QteBgColor(背景底色，Hex码)</v>
      </c>
      <c r="BV35" s="16" t="str">
        <v>ClickZone1Color（Hex码）区域块颜色，仅对横轴有效</v>
      </c>
      <c r="BW35" s="16" t="str">
        <v>ClickZone2Color（Hex码）</v>
      </c>
      <c r="BX35" s="16" t="str">
        <v>ClickZone3Color（Hex码）</v>
      </c>
      <c r="BY35" s="16" t="str">
        <v>ClickZone1HitEffectSrc(命中特效1资源图片路径)</v>
      </c>
      <c r="BZ35" s="16" t="str">
        <v>ClickZone1HitEffectTimer(特效1持续时间（秒）)</v>
      </c>
      <c r="CA35" s="16" t="str">
        <v>ClickZone2HitEffectSrc(命中特效2资源图片路径)</v>
      </c>
      <c r="CB35" s="16" t="str">
        <v>ClickZone2HitEffectTimer(特效2持续时间（秒）)</v>
      </c>
      <c r="CC35" s="16" t="str">
        <v>ClickZone3HitEffectSrc(命中特效3资源图片路径)</v>
      </c>
      <c r="CD35" s="16" t="str">
        <v>ClickZone3HitEffectTimer(特效3持续时间（秒）)</v>
      </c>
      <c r="CE35" s="16" t="str">
        <v>ClickZone4HitEffectSrc(命中特效Other资源图片路径)</v>
      </c>
      <c r="CF35" s="16" t="str">
        <v>ClickZone4HitEffectTimer(特效Other持续时间（秒）)</v>
      </c>
      <c r="CG35" s="16" t="str">
        <v>ClickZone1Src（区域1的5度图片路径）</v>
      </c>
      <c r="CH35" s="16" t="str">
        <v>ClickZone2Src（区域2的5度图片路径）</v>
      </c>
      <c r="CI35" s="16" t="str">
        <v>ClickZone3Src（区域3的5度图片路径）</v>
      </c>
      <c r="CJ35" s="16" t="str">
        <v>高分区点击音</v>
      </c>
      <c r="CK35" s="16" t="str">
        <v>中分区点击音</v>
      </c>
      <c r="CL35" s="16" t="str">
        <v>低分区点击音</v>
      </c>
      <c r="CM35" s="16" t="str">
        <v>miss区点击音</v>
      </c>
      <c r="CN35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35" s="16" t="str">
        <v>ClickZone2</v>
      </c>
      <c r="CP35" s="16" t="str">
        <v>ClickZone3</v>
      </c>
      <c r="CQ35" s="1" t="str">
        <v>游戏容器位置</v>
      </c>
    </row>
    <row customHeight="true" ht="15" r="36">
      <c r="B36" s="9">
        <f>COUNT($B$3:B35)+1</f>
      </c>
      <c r="D36" s="9" t="str">
        <v>杜国强</v>
      </c>
      <c r="E36" s="9" t="str">
        <v>云吞面</v>
      </c>
      <c r="F36" s="9" t="str">
        <v>高汤浇注</v>
      </c>
      <c r="G36" s="1">
        <f>IF(E52="是",E40,"")</f>
      </c>
      <c r="H36" s="1">
        <f>E42</f>
      </c>
      <c r="I36" s="1">
        <f>E42</f>
      </c>
      <c r="J36" s="1" t="str">
        <v>当前步骤重新开始</v>
      </c>
      <c r="K36" s="24">
        <f>IF(J36="当前步骤重新开始",1,IF(J36="从菜品第一步开始",2,3))</f>
      </c>
      <c r="AY36" s="38">
        <f>D36&amp;"-"&amp;E36&amp;"-"&amp;F36</f>
      </c>
      <c r="AZ36" s="37">
        <f>IF(H42="横轴",1,IF(H42="圆盘",2,3))</f>
      </c>
      <c r="BA36" s="37">
        <f>IF(H47="不循环",0,IF(H47="往复循环",1,2))</f>
      </c>
      <c r="BB36" s="37">
        <f>IF(H48="左→右/顺时针",1,2)</f>
      </c>
      <c r="BC36" s="37">
        <f>H49</f>
      </c>
      <c r="BD36" s="37">
        <f>F61</f>
      </c>
      <c r="BE36" s="37">
        <f>F60</f>
      </c>
      <c r="BF36" s="37">
        <f>F59</f>
      </c>
      <c r="BG36" s="37">
        <f>F62</f>
      </c>
      <c r="BH36" s="37">
        <f>IF(E51="不结束",0,1)</f>
      </c>
      <c r="BI36" s="37">
        <f>IF(H42="横轴",AO44,"")</f>
      </c>
      <c r="BJ36" s="37"/>
      <c r="BK36" s="37">
        <f>IF(H42="横轴",AO43,"")</f>
      </c>
      <c r="BL36" s="37">
        <f>IF(H42="横轴",AO45,"")</f>
      </c>
      <c r="BM36" s="37">
        <f>IF(H42="横轴",AO42,"")</f>
      </c>
      <c r="BN36" s="37">
        <f>IF(H42="横轴",AO41,"")</f>
      </c>
      <c r="BO36" s="37">
        <f>IF(H42="横轴","",AO49)</f>
      </c>
      <c r="BP36" s="37">
        <f>IF(H42="横轴","",AO50)</f>
      </c>
      <c r="BQ36" s="37">
        <f>AY36</f>
      </c>
      <c r="BR36" s="37">
        <f>IF(H42="横轴",H50,H51)</f>
      </c>
      <c r="BS36" s="37">
        <f>IF(H42="横轴",IF(H43&lt;&gt;"",H43,""),"")</f>
      </c>
      <c r="BT36" s="37">
        <f>IF(H42="横轴","",IF(H43&lt;&gt;"",H43,""))</f>
      </c>
      <c r="BU36" s="37">
        <f>IF(H43&lt;&gt;"","",H44)</f>
      </c>
      <c r="BV36" s="37">
        <f>IF(H42="横轴",AR61,"")</f>
      </c>
      <c r="BW36" s="37">
        <f>IF(H42="横轴",AR60,"")</f>
      </c>
      <c r="BX36" s="37">
        <f>IF(H42="横轴",AR59,"")</f>
      </c>
      <c r="BY36" s="37">
        <f>AT61</f>
      </c>
      <c r="BZ36" s="37">
        <f>AU61</f>
      </c>
      <c r="CA36" s="37">
        <f>AT60</f>
      </c>
      <c r="CB36" s="37">
        <f>AU60</f>
      </c>
      <c r="CC36" s="37">
        <f>AT59</f>
      </c>
      <c r="CD36" s="37">
        <f>AU59</f>
      </c>
      <c r="CE36" s="37">
        <f>AT62</f>
      </c>
      <c r="CF36" s="37">
        <f>AU62</f>
      </c>
      <c r="CG36" s="37">
        <f>IF(H42="横轴","",AQ59)</f>
      </c>
      <c r="CH36" s="37">
        <f>IF(H42="横轴","",AQ60)</f>
      </c>
      <c r="CI36" s="37">
        <f>IF(H42="横轴","",AQ61)</f>
      </c>
      <c r="CJ36" s="37">
        <f>AS61</f>
      </c>
      <c r="CK36" s="37">
        <f>AS60</f>
      </c>
      <c r="CL36" s="37">
        <f>AS59</f>
      </c>
      <c r="CM36" s="37">
        <f>AS62</f>
      </c>
      <c r="CN36" s="37">
        <f>AP61</f>
      </c>
      <c r="CO36" s="37">
        <f>AP60</f>
      </c>
      <c r="CP36" s="37">
        <f>AP59</f>
      </c>
      <c r="CQ36" s="1">
        <f>IF(H42="横轴","["&amp;AO39&amp;","&amp;AO40&amp;"]","["&amp;AO47&amp;","&amp;AO48&amp;"]")</f>
      </c>
    </row>
    <row customHeight="true" ht="15" r="37"/>
    <row customHeight="true" ht="15" r="38">
      <c r="AH38" s="19" t="str">
        <v>预览分区</v>
      </c>
      <c r="AI38" s="1" t="str">
        <v>低分区</v>
      </c>
      <c r="AJ38" s="10" t="str">
        <v>预览区域</v>
      </c>
      <c r="AK38" s="1">
        <v>1</v>
      </c>
      <c r="AM38" s="25" t="str">
        <v>QTE数据（根据美术资源而来）</v>
      </c>
      <c r="AN38" s="25"/>
      <c r="AO38" s="25"/>
    </row>
    <row customHeight="true" ht="15" r="39">
      <c r="D39" s="31" t="str">
        <v>设计相关</v>
      </c>
      <c r="E39" s="31"/>
      <c r="G39" s="29" t="str">
        <v>轴整体</v>
      </c>
      <c r="H39" s="29"/>
      <c r="AH39" s="24" t="str">
        <v>辅助数据</v>
      </c>
      <c r="AI39" s="30">
        <f>INDEX(AF59:AO61,MATCH(AI38,E59:E61,0),MATCH(AK38&amp;"起始",AF58:AO58,0))</f>
      </c>
      <c r="AJ39" s="30">
        <f>INDEX(AF59:AO61,MATCH(AI38,E59:E61,0),MATCH(AK38&amp;"角度",AF58:AO58,0))</f>
      </c>
      <c r="AK39" s="30">
        <f>360-AI39-AJ39</f>
      </c>
      <c r="AM39" s="1" t="str">
        <v>横轴</v>
      </c>
      <c r="AN39" s="1" t="str">
        <v>容器X</v>
      </c>
      <c r="AO39" s="1">
        <v>134</v>
      </c>
    </row>
    <row customHeight="true" ht="15" r="40">
      <c r="D40" s="19" t="str">
        <v>关卡预期时间(s)</v>
      </c>
      <c r="E40" s="1">
        <v>25</v>
      </c>
      <c r="G40" s="23" t="str">
        <v>X</v>
      </c>
      <c r="H40" s="1" t="str">
        <v>测试X</v>
      </c>
      <c r="AH40" s="1"/>
      <c r="AI40" s="1"/>
      <c r="AJ40" s="1"/>
      <c r="AK40" s="1"/>
      <c r="AM40" s="1" t="str">
        <v>横轴</v>
      </c>
      <c r="AN40" s="1" t="str">
        <v>容器Y</v>
      </c>
      <c r="AO40" s="1">
        <v>324</v>
      </c>
    </row>
    <row customHeight="true" ht="15" r="41">
      <c r="D41" s="19" t="str">
        <v>条宽度</v>
      </c>
      <c r="E41" s="1">
        <v>1012</v>
      </c>
      <c r="G41" s="23" t="str">
        <v>Y</v>
      </c>
      <c r="H41" s="1" t="str">
        <v>测试Y</v>
      </c>
      <c r="AH41" s="1"/>
      <c r="AI41" s="1"/>
      <c r="AJ41" s="1"/>
      <c r="AK41" s="1"/>
      <c r="AM41" s="1" t="str">
        <v>横轴</v>
      </c>
      <c r="AN41" s="1" t="str">
        <v>容器W</v>
      </c>
      <c r="AO41" s="1">
        <v>1012</v>
      </c>
    </row>
    <row customHeight="true" ht="15" r="42">
      <c r="D42" s="19" t="str">
        <v>通关总分</v>
      </c>
      <c r="E42" s="1">
        <v>100</v>
      </c>
      <c r="G42" s="23" t="str">
        <v>类型</v>
      </c>
      <c r="H42" s="9" t="str">
        <v>横轴</v>
      </c>
      <c r="AH42" s="1"/>
      <c r="AI42" s="1"/>
      <c r="AJ42" s="1"/>
      <c r="AK42" s="1"/>
      <c r="AM42" s="1" t="str">
        <v>横轴</v>
      </c>
      <c r="AN42" s="1" t="str">
        <v>容器H</v>
      </c>
      <c r="AO42" s="1">
        <v>72</v>
      </c>
    </row>
    <row customHeight="true" ht="15" r="43">
      <c r="D43" s="19" t="str">
        <v>完美通关点击次数</v>
      </c>
      <c r="E43" s="1">
        <v>5</v>
      </c>
      <c r="G43" s="26" t="str">
        <v>轴图片</v>
      </c>
      <c r="H43" s="9">
        <f>IF(H42="横轴","Graphics/往复暴击轴/qte横轴背景图.png",IF(H42="圆盘","Graphics/往复暴击轴/qte圆盘背景图.png","Graphics/往复暴击轴/qte半圆背景图.png"))</f>
      </c>
      <c r="AH43" s="1"/>
      <c r="AI43" s="1"/>
      <c r="AJ43" s="1"/>
      <c r="AK43" s="1"/>
      <c r="AM43" s="1" t="str">
        <v>横轴</v>
      </c>
      <c r="AN43" s="1" t="str">
        <v>目标点击区域Y</v>
      </c>
      <c r="AO43" s="1">
        <v>18</v>
      </c>
    </row>
    <row customHeight="true" ht="15" r="44">
      <c r="D44" s="19" t="str">
        <v>优秀通关点击次数</v>
      </c>
      <c r="E44" s="1">
        <v>8</v>
      </c>
      <c r="G44" s="11" t="str">
        <v>背景色(Hex码)</v>
      </c>
      <c r="H44" s="1"/>
      <c r="AH44" s="1"/>
      <c r="AI44" s="1"/>
      <c r="AJ44" s="1"/>
      <c r="AK44" s="1"/>
      <c r="AM44" s="1" t="str">
        <v>横轴</v>
      </c>
      <c r="AN44" s="1" t="str">
        <v>目标点击区域H</v>
      </c>
      <c r="AO44" s="1">
        <v>36</v>
      </c>
    </row>
    <row customHeight="true" ht="15" r="45">
      <c r="D45" s="19" t="str">
        <v>一般通关点击次数</v>
      </c>
      <c r="E45" s="1">
        <v>12</v>
      </c>
      <c r="AH45" s="1"/>
      <c r="AI45" s="1"/>
      <c r="AJ45" s="1"/>
      <c r="AK45" s="1"/>
      <c r="AM45" s="1" t="str">
        <v>横轴</v>
      </c>
      <c r="AN45" s="1" t="str">
        <v>进度条图Y偏移</v>
      </c>
      <c r="AO45" s="1">
        <v>10</v>
      </c>
    </row>
    <row customHeight="true" ht="15" r="46">
      <c r="D46" s="19" t="str">
        <v>一般区域往复次数</v>
      </c>
      <c r="E46" s="1">
        <v>2</v>
      </c>
      <c r="G46" s="27" t="str">
        <v>指针相关</v>
      </c>
      <c r="H46" s="27"/>
      <c r="AH46" s="1"/>
      <c r="AI46" s="1"/>
      <c r="AJ46" s="1"/>
      <c r="AK46" s="1"/>
      <c r="AM46" s="1" t="str">
        <v>横轴</v>
      </c>
      <c r="AN46" s="28" t="str">
        <v>进度条图H</v>
      </c>
      <c r="AO46" s="28" t="str">
        <v>-</v>
      </c>
    </row>
    <row customHeight="true" ht="15" r="47">
      <c r="D47" s="24" t="str">
        <v>默认指针移速</v>
      </c>
      <c r="E47" s="1">
        <f>ROUND(IF(H42="横轴",((E41*(E45*E46))/E40)*E54,IF(H42="圆盘",((360*(E45*E46))/E40)*E54,((180*(E45*E46))/E40)))*E54,0)</f>
      </c>
      <c r="G47" s="23" t="str">
        <v>指针循环</v>
      </c>
      <c r="H47" s="9" t="str">
        <v>往复循环</v>
      </c>
      <c r="AH47" s="1"/>
      <c r="AI47" s="1"/>
      <c r="AJ47" s="1"/>
      <c r="AK47" s="1"/>
      <c r="AM47" s="1" t="str">
        <v>圆盘</v>
      </c>
      <c r="AN47" s="1" t="str">
        <v>容器X</v>
      </c>
      <c r="AO47" s="1">
        <v>508</v>
      </c>
    </row>
    <row customHeight="true" ht="15" r="48">
      <c r="D48" s="24" t="str">
        <v>默认单次高分</v>
      </c>
      <c r="E48" s="1">
        <f>ROUND(E42/E43,0)</f>
      </c>
      <c r="G48" s="23" t="str">
        <v>初始方向</v>
      </c>
      <c r="H48" s="9" t="str">
        <v>左→右/顺时针</v>
      </c>
      <c r="AH48" s="1"/>
      <c r="AI48" s="1"/>
      <c r="AJ48" s="1"/>
      <c r="AK48" s="1"/>
      <c r="AM48" s="1" t="str">
        <v>圆盘</v>
      </c>
      <c r="AN48" s="1" t="str">
        <v>容器Y</v>
      </c>
      <c r="AO48" s="1">
        <v>228</v>
      </c>
    </row>
    <row customHeight="true" ht="15" r="49">
      <c r="D49" s="24" t="str">
        <v>默认单次中分</v>
      </c>
      <c r="E49" s="1">
        <f>ROUND(E42/E44,0)</f>
      </c>
      <c r="G49" s="23" t="str">
        <v>指针移速</v>
      </c>
      <c r="H49" s="9">
        <f>E47</f>
      </c>
      <c r="AH49" s="1"/>
      <c r="AI49" s="1"/>
      <c r="AJ49" s="1"/>
      <c r="AK49" s="1"/>
      <c r="AM49" s="1" t="str">
        <v>圆盘</v>
      </c>
      <c r="AN49" s="1" t="str">
        <v>容器W</v>
      </c>
      <c r="AO49" s="1">
        <v>400</v>
      </c>
    </row>
    <row customHeight="true" ht="15" r="50">
      <c r="D50" s="24" t="str">
        <v>默认单次低分</v>
      </c>
      <c r="E50" s="1">
        <f>ROUND(E42/E45,0)</f>
      </c>
      <c r="G50" s="26" t="str">
        <v>指针图片-横轴</v>
      </c>
      <c r="H50" s="1" t="str">
        <v>Graphics/往复暴击轴/横轴指针.png</v>
      </c>
      <c r="I50" s="20"/>
      <c r="AH50" s="1"/>
      <c r="AI50" s="1"/>
      <c r="AJ50" s="1"/>
      <c r="AK50" s="1"/>
      <c r="AM50" s="1" t="str">
        <v>圆盘</v>
      </c>
      <c r="AN50" s="1" t="str">
        <v>容器H</v>
      </c>
      <c r="AO50" s="1">
        <v>400</v>
      </c>
    </row>
    <row customHeight="true" ht="15" r="51">
      <c r="D51" s="19" t="str">
        <v>到达总分是否立即结束游戏</v>
      </c>
      <c r="E51" s="1" t="str">
        <v>立即结束</v>
      </c>
      <c r="G51" s="26" t="str">
        <v>指针图片-圆盘</v>
      </c>
      <c r="H51" s="1" t="str">
        <v>Graphics/往复暴击轴/箭头指针.png</v>
      </c>
      <c r="I51" s="20"/>
      <c r="AH51" s="1"/>
      <c r="AI51" s="1"/>
      <c r="AJ51" s="1"/>
      <c r="AK51" s="1"/>
    </row>
    <row customHeight="true" ht="15" r="52">
      <c r="D52" s="19" t="str">
        <v>是否限时</v>
      </c>
      <c r="E52" s="1" t="str">
        <v>否</v>
      </c>
      <c r="I52" s="20"/>
      <c r="AH52" s="1"/>
      <c r="AI52" s="1"/>
      <c r="AJ52" s="1"/>
      <c r="AK52" s="1"/>
    </row>
    <row customHeight="true" ht="15" r="53">
      <c r="D53" s="19" t="str">
        <v>预期指针来回几次玩家才能命中</v>
      </c>
      <c r="E53" s="1">
        <v>2</v>
      </c>
      <c r="I53" s="20"/>
      <c r="AH53" s="22" t="str">
        <v>如果是半圆，只看右半边</v>
      </c>
      <c r="AI53" s="22"/>
      <c r="AJ53" s="22"/>
      <c r="AK53" s="22"/>
    </row>
    <row customHeight="true" ht="15" r="54">
      <c r="D54" s="25" t="str">
        <v>指针移速修正</v>
      </c>
      <c r="E54" s="1">
        <v>0.6</v>
      </c>
      <c r="I54" s="20"/>
      <c r="AH54" s="22"/>
      <c r="AI54" s="22"/>
      <c r="AJ54" s="22"/>
      <c r="AK54" s="22"/>
    </row>
    <row customHeight="true" ht="15" r="55">
      <c r="I55" s="20"/>
      <c r="AH55" s="22"/>
      <c r="AI55" s="22"/>
      <c r="AJ55" s="22"/>
      <c r="AK55" s="22"/>
    </row>
    <row customHeight="true" ht="15" r="56"/>
    <row customHeight="true" ht="15" r="57">
      <c r="D57" s="16" t="str">
        <v>点击区域相关</v>
      </c>
      <c r="AF57" s="21" t="str">
        <v>圆盘/半圆盘预览</v>
      </c>
      <c r="AG57" s="21"/>
      <c r="AH57" s="21"/>
      <c r="AI57" s="21"/>
      <c r="AJ57" s="21"/>
      <c r="AK57" s="21"/>
      <c r="AL57" s="21"/>
      <c r="AM57" s="21"/>
      <c r="AN57" s="21"/>
      <c r="AO57" s="21"/>
    </row>
    <row customHeight="true" ht="15" r="58">
      <c r="C58" s="16"/>
      <c r="D58" s="11" t="str">
        <v>所属游戏</v>
      </c>
      <c r="E58" s="11" t="str">
        <v>名称</v>
      </c>
      <c r="F58" s="17" t="str">
        <v>击中得分</v>
      </c>
      <c r="G58" s="10" t="str">
        <v>区域1位置</v>
      </c>
      <c r="H58" s="10" t="str">
        <v>区域2位置</v>
      </c>
      <c r="I58" s="10" t="str">
        <v>区域3位置</v>
      </c>
      <c r="J58" s="10" t="str">
        <v>区域4位置</v>
      </c>
      <c r="K58" s="10" t="str">
        <v>区域5位置</v>
      </c>
      <c r="L58" s="15" t="str">
        <v>辅助区域填写(仅限横轴)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8"/>
      <c r="AF58" s="10" t="str">
        <v>1起始</v>
      </c>
      <c r="AG58" s="10" t="str">
        <v>1角度</v>
      </c>
      <c r="AH58" s="10" t="str">
        <v>2起始</v>
      </c>
      <c r="AI58" s="10" t="str">
        <v>2角度</v>
      </c>
      <c r="AJ58" s="10" t="str">
        <v>3起始</v>
      </c>
      <c r="AK58" s="10" t="str">
        <v>3角度</v>
      </c>
      <c r="AL58" s="10" t="str">
        <v>4起始</v>
      </c>
      <c r="AM58" s="10" t="str">
        <v>4角度</v>
      </c>
      <c r="AN58" s="10" t="str">
        <v>5起始</v>
      </c>
      <c r="AO58" s="10" t="str">
        <v>5角度</v>
      </c>
      <c r="AP58" s="13" t="str">
        <v>区域集合</v>
      </c>
      <c r="AQ58" s="11" t="str">
        <v>区域5°图</v>
      </c>
      <c r="AR58" s="14" t="str">
        <v>区域颜色</v>
      </c>
      <c r="AS58" s="11" t="str">
        <v>命中音效</v>
      </c>
      <c r="AT58" s="11" t="str">
        <v>命中特效</v>
      </c>
      <c r="AU58" s="11" t="str">
        <v>特效持续时间</v>
      </c>
    </row>
    <row customHeight="true" ht="15" r="59">
      <c r="D59" s="1">
        <f>B36</f>
      </c>
      <c r="E59" s="1" t="str">
        <v>低分区</v>
      </c>
      <c r="F59" s="1">
        <f>E50</f>
      </c>
      <c r="G59" s="1">
        <f>IFERROR(IF(H42="横轴","["&amp;ROUND((MATCH(1,L59:AE59,0)-1)*(E41/20),0)&amp;","&amp;ROUND(COUNTIF(L59:AE59,1)*(E41/20),0)&amp;"]",IF(H42="圆盘",IF(AF59&lt;&gt;"","["&amp;AF59&amp;","&amp;AG59&amp;"]",""),IF(AF59&lt;&gt;"","["&amp;AF59&amp;","&amp;AG59&amp;"]",""))),"")</f>
      </c>
      <c r="H59" s="1">
        <f>IFERROR(IF(H42="横轴","["&amp;ROUND((MATCH(2,L59:AE59,0)-1)*(E41/20),0)&amp;","&amp;ROUND(COUNTIF(L59:AE59,2)*(E41/20),0)&amp;"]",IF(H42="圆盘",IF(AH59&lt;&gt;"","["&amp;AH59&amp;","&amp;AI59&amp;"]",""),IF(AH59&lt;&gt;"","["&amp;AH59&amp;","&amp;AI59&amp;"]",""))),"")</f>
      </c>
      <c r="I59" s="1">
        <f>IFERROR(IF(H42="横轴","["&amp;ROUND((MATCH(3,L59:AE59,0)-1)*(E41/20),0)&amp;","&amp;ROUND(COUNTIF(L59:AE59,3)*(E41/20),0)&amp;"]",IF(H42="圆盘",IF(AJ59&lt;&gt;"","["&amp;AJ59&amp;","&amp;AK59&amp;"]",""),IF(AJ59&lt;&gt;"","["&amp;AJ59&amp;","&amp;AK59&amp;"]",""))),"")</f>
      </c>
      <c r="J59" s="1">
        <f>IFERROR(IF(H42="横轴","["&amp;ROUND((MATCH(4,L59:AE59,0)-1)*(E41/20),0)&amp;","&amp;ROUND(COUNTIF(L59:AE59,4)*(E41/20),0)&amp;"]",IF(H42="圆盘",IF(AL59&lt;&gt;"","["&amp;AL59&amp;","&amp;AM59&amp;"]",""),IF(AL59&lt;&gt;"","["&amp;AL59&amp;","&amp;AM59&amp;"]",""))),"")</f>
      </c>
      <c r="K59" s="3">
        <f>IFERROR(IF(H42="横轴","["&amp;ROUND((MATCH(5,L59:AE59,0)-1)*(E41/20),0)&amp;","&amp;ROUND(COUNTIF(L59:AE59,5)*(E41/20),0)&amp;"]",IF(H42="圆盘",IF(AN59&lt;&gt;"","["&amp;AN59&amp;","&amp;AO59&amp;"]",""),IF(AN59&lt;&gt;"","["&amp;AN59&amp;","&amp;AO59&amp;"]",""))),"")</f>
      </c>
      <c r="L59" s="5"/>
      <c r="M59" s="2"/>
      <c r="N59" s="2">
        <v>2</v>
      </c>
      <c r="O59" s="2">
        <v>2</v>
      </c>
      <c r="P59" s="2">
        <v>2</v>
      </c>
      <c r="Q59" s="2"/>
      <c r="R59" s="2"/>
      <c r="S59" s="2"/>
      <c r="T59" s="2"/>
      <c r="U59" s="2"/>
      <c r="V59" s="2"/>
      <c r="W59" s="2"/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/>
      <c r="AD59" s="2"/>
      <c r="AE59" s="2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6">
        <f>"["&amp;G59&amp;IF(H59="","",","&amp;H59)&amp;IF(I59="","",","&amp;I59)&amp;IF(J59="","",","&amp;J59)&amp;IF(K59="","",","&amp;K59)&amp;"]"</f>
      </c>
      <c r="AQ59" s="1" t="str">
        <v>Graphics/往复暴击轴/低分区-圆盘.png</v>
      </c>
      <c r="AR59" s="4" t="str">
        <v>#8673e5</v>
      </c>
      <c r="AS59" s="9" t="str">
        <v>Audio/食材入水.mp3</v>
      </c>
      <c r="AT59" s="1"/>
      <c r="AU59" s="1"/>
    </row>
    <row customHeight="true" ht="15" r="60">
      <c r="D60" s="1">
        <f>B36</f>
      </c>
      <c r="E60" s="1" t="str">
        <v>中分区</v>
      </c>
      <c r="F60" s="1">
        <f>E49</f>
      </c>
      <c r="G60" s="1">
        <f>IFERROR(IF(H42="横轴","["&amp;ROUND((MATCH(1,L60:AE60,0)-1)*(E41/20),0)&amp;","&amp;ROUND(COUNTIF(L60:AE60,1)*(E41/20),0)&amp;"]",IF(H42="圆盘",IF(AF60&lt;&gt;"","["&amp;AF60&amp;","&amp;AG60&amp;"]",""),IF(AF60&lt;&gt;"","["&amp;AF60&amp;","&amp;AG60&amp;"]",""))),"")</f>
      </c>
      <c r="H60" s="1">
        <f>IFERROR(IF(H42="横轴","["&amp;ROUND((MATCH(2,L60:AE60,0)-1)*(E41/20),0)&amp;","&amp;ROUND(COUNTIF(L60:AE60,2)*(E41/20),0)&amp;"]",IF(H42="圆盘",IF(AH60&lt;&gt;"","["&amp;AH60&amp;","&amp;AI60&amp;"]",""),IF(AH60&lt;&gt;"","["&amp;AH60&amp;","&amp;AI60&amp;"]",""))),"")</f>
      </c>
      <c r="I60" s="1">
        <f>IFERROR(IF(H42="横轴","["&amp;ROUND((MATCH(3,L60:AE60,0)-1)*(E41/20),0)&amp;","&amp;ROUND(COUNTIF(L60:AE60,3)*(E41/20),0)&amp;"]",IF(H42="圆盘",IF(AJ60&lt;&gt;"","["&amp;AJ60&amp;","&amp;AK60&amp;"]",""),IF(AJ60&lt;&gt;"","["&amp;AJ60&amp;","&amp;AK60&amp;"]",""))),"")</f>
      </c>
      <c r="J60" s="1">
        <f>IFERROR(IF(H42="横轴","["&amp;ROUND((MATCH(4,L60:AE60,0)-1)*(E41/20),0)&amp;","&amp;ROUND(COUNTIF(L60:AE60,4)*(E41/20),0)&amp;"]",IF(H42="圆盘",IF(AL60&lt;&gt;"","["&amp;AL60&amp;","&amp;AM60&amp;"]",""),IF(AL60&lt;&gt;"","["&amp;AL60&amp;","&amp;AM60&amp;"]",""))),"")</f>
      </c>
      <c r="K60" s="3">
        <f>IFERROR(IF(H42="横轴","["&amp;ROUND((MATCH(5,L60:AE60,0)-1)*(E41/20),0)&amp;","&amp;ROUND(COUNTIF(L60:AE60,5)*(E41/20),0)&amp;"]",IF(H42="圆盘",IF(AN60&lt;&gt;"","["&amp;AN60&amp;","&amp;AO60&amp;"]",""),IF(AN60&lt;&gt;"","["&amp;AN60&amp;","&amp;AO60&amp;"]",""))),"")</f>
      </c>
      <c r="L60" s="5"/>
      <c r="M60" s="2"/>
      <c r="N60" s="2"/>
      <c r="O60" s="2">
        <v>2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1</v>
      </c>
      <c r="AA60" s="2">
        <v>1</v>
      </c>
      <c r="AB60" s="2">
        <v>1</v>
      </c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6">
        <f>"["&amp;G60&amp;IF(H60="","",","&amp;H60)&amp;IF(I60="","",","&amp;I60)&amp;IF(J60="","",","&amp;J60)&amp;IF(K60="","",","&amp;K60)&amp;"]"</f>
      </c>
      <c r="AQ60" s="1" t="str">
        <v>Graphics/往复暴击轴/中分区-圆盘.png</v>
      </c>
      <c r="AR60" s="4" t="str">
        <v>#88cc66</v>
      </c>
      <c r="AS60" s="1">
        <f>AS59</f>
      </c>
      <c r="AT60" s="1"/>
      <c r="AU60" s="1"/>
    </row>
    <row customHeight="true" ht="15" r="61">
      <c r="D61" s="1">
        <f>B36</f>
      </c>
      <c r="E61" s="1" t="str">
        <v>高分区</v>
      </c>
      <c r="F61" s="1">
        <f>E48</f>
      </c>
      <c r="G61" s="1">
        <f>IFERROR(IF(H42="横轴","["&amp;ROUND((MATCH(1,L61:AE61,0)-1)*(E41/20),0)&amp;","&amp;ROUND(COUNTIF(L61:AE61,1)*(E41/20),0)&amp;"]",IF(H42="圆盘",IF(AF61&lt;&gt;"","["&amp;AF61&amp;","&amp;AG61&amp;"]",""),IF(AF61&lt;&gt;"","["&amp;AF61&amp;","&amp;AG61&amp;"]",""))),"")</f>
      </c>
      <c r="H61" s="1">
        <f>IFERROR(IF(H42="横轴","["&amp;ROUND((MATCH(2,L61:AE61,0)-1)*(E41/20),0)&amp;","&amp;ROUND(COUNTIF(L61:AE61,2)*(E41/20),0)&amp;"]",IF(H42="圆盘",IF(AH61&lt;&gt;"","["&amp;AH61&amp;","&amp;AI61&amp;"]",""),IF(AH61&lt;&gt;"","["&amp;AH61&amp;","&amp;AI61&amp;"]",""))),"")</f>
      </c>
      <c r="I61" s="1">
        <f>IFERROR(IF(H42="横轴","["&amp;ROUND((MATCH(3,L61:AE61,0)-1)*(E41/20),0)&amp;","&amp;ROUND(COUNTIF(L61:AE61,3)*(E41/20),0)&amp;"]",IF(H42="圆盘",IF(AJ61&lt;&gt;"","["&amp;AJ61&amp;","&amp;AK61&amp;"]",""),IF(AJ61&lt;&gt;"","["&amp;AJ61&amp;","&amp;AK61&amp;"]",""))),"")</f>
      </c>
      <c r="J61" s="1">
        <f>IFERROR(IF(H42="横轴","["&amp;ROUND((MATCH(4,L61:AE61,0)-1)*(E41/20),0)&amp;","&amp;ROUND(COUNTIF(L61:AE61,4)*(E41/20),0)&amp;"]",IF(H42="圆盘",IF(AL61&lt;&gt;"","["&amp;AL61&amp;","&amp;AM61&amp;"]",""),IF(AL61&lt;&gt;"","["&amp;AL61&amp;","&amp;AM61&amp;"]",""))),"")</f>
      </c>
      <c r="K61" s="3">
        <f>IFERROR(IF(H42="横轴","["&amp;ROUND((MATCH(5,L61:AE61,0)-1)*(E41/20),0)&amp;","&amp;ROUND(COUNTIF(L61:AE61,5)*(E41/20),0)&amp;"]",IF(H42="圆盘",IF(AN61&lt;&gt;"","["&amp;AN61&amp;","&amp;AO61&amp;"]",""),IF(AN61&lt;&gt;"","["&amp;AN61&amp;","&amp;AO61&amp;"]",""))),"")</f>
      </c>
      <c r="L61" s="5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>
        <v>1</v>
      </c>
      <c r="AB61" s="2"/>
      <c r="AC61" s="2"/>
      <c r="AD61" s="2"/>
      <c r="AE61" s="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6">
        <f>"["&amp;G61&amp;IF(H61="","",","&amp;H61)&amp;IF(I61="","",","&amp;I61)&amp;IF(J61="","",","&amp;J61)&amp;IF(K61="","",","&amp;K61)&amp;"]"</f>
      </c>
      <c r="AQ61" s="1" t="str">
        <v>Graphics/往复暴击轴/高分区-圆盘.png</v>
      </c>
      <c r="AR61" s="4" t="str">
        <v>#73e5e5</v>
      </c>
      <c r="AS61" s="1">
        <f>AS59</f>
      </c>
      <c r="AT61" s="1"/>
      <c r="AU61" s="1"/>
    </row>
    <row customHeight="true" ht="15" r="62">
      <c r="D62" s="1">
        <f>B36</f>
      </c>
      <c r="E62" s="1" t="str">
        <v>其余区域</v>
      </c>
      <c r="F62" s="1">
        <v>0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8"/>
      <c r="AS62" s="9" t="str">
        <v>Audio/点击错误.mp3</v>
      </c>
      <c r="AT62" s="1"/>
      <c r="AU62" s="1"/>
    </row>
    <row customHeight="true" ht="15" r="63"/>
    <row customHeight="true" ht="15" r="64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3"/>
    </row>
    <row customHeight="true" ht="15" r="65"/>
    <row customHeight="true" ht="15" r="66">
      <c r="G66" s="24" t="str">
        <v>步骤表索引数据</v>
      </c>
      <c r="H66" s="24"/>
      <c r="I66" s="24"/>
      <c r="J66" s="24"/>
      <c r="K66" s="24"/>
      <c r="AY66" s="41" t="str">
        <v>辅助填写数据</v>
      </c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40"/>
    </row>
    <row customHeight="true" ht="15" r="67">
      <c r="B67" s="32" t="str">
        <v>索引值</v>
      </c>
      <c r="D67" s="34" t="str">
        <v>所属人物</v>
      </c>
      <c r="E67" s="35" t="str">
        <v>菜品</v>
      </c>
      <c r="F67" s="36" t="str">
        <v>步骤名</v>
      </c>
      <c r="G67" s="30" t="str">
        <v>关卡倒计时</v>
      </c>
      <c r="H67" s="30" t="str">
        <v>满分值</v>
      </c>
      <c r="I67" s="30" t="str">
        <v>及格分值</v>
      </c>
      <c r="J67" s="30" t="str">
        <v>失败后处理</v>
      </c>
      <c r="K67" s="30" t="str">
        <v>失败处理值</v>
      </c>
      <c r="AY67" s="33" t="str">
        <v>名称</v>
      </c>
      <c r="AZ67" s="16" t="str">
        <v>AxisType(轴类型:1=横轴 2=圆盘 3=半圆盘)</v>
      </c>
      <c r="BA67" s="16" t="str">
        <v>LoopMode(指针-循环模式：0=不循环 1=往复循环 2=从头循环)</v>
      </c>
      <c r="BB67" s="16" t="str">
        <v>StartDirection(初始方向：1=从左到右/顺时针 2=从右到左/逆时针)</v>
      </c>
      <c r="BC67" s="16" t="str">
        <v>PointerMoveSpeed(指针移动速度:n 像素/秒或角度/秒)</v>
      </c>
      <c r="BD67" s="16" t="str">
        <v>ClickZone1Point（1号点击区-得分）</v>
      </c>
      <c r="BE67" s="16" t="str">
        <v>ClickZone2Point（2号点击区的得分数）</v>
      </c>
      <c r="BF67" s="16" t="str">
        <v>ClickZone3Point（3号点击区的得分数）</v>
      </c>
      <c r="BG67" s="16" t="str">
        <v>ClickZone4Point（其他点击区的得分数）</v>
      </c>
      <c r="BH67" s="16" t="str">
        <v>SettleOnPassingScore(控制游戏到达合格分数是否立即进行结算,0:不立即结束，1:分数一达到合格分就结算)</v>
      </c>
      <c r="BI67" s="16" t="str">
        <v>RCAxisAreaHeight 横轴区域块高度</v>
      </c>
      <c r="BJ67" s="16" t="str" xml:space="preserve">
        <v>RCAxisBgHeight 横轴qte背景图高度 </v>
      </c>
      <c r="BK67" s="16" t="str">
        <v>RCAxisAreaY 横轴区域块y值</v>
      </c>
      <c r="BL67" s="16" t="str">
        <v>RCAxisBgY 横轴qte背景图y值</v>
      </c>
      <c r="BM67" s="16" t="str">
        <v>RCAxisH 横轴容器高度</v>
      </c>
      <c r="BN67" s="16" t="str">
        <v>RCAxisW 横轴容器宽度</v>
      </c>
      <c r="BO67" s="16" t="str">
        <v>HorizAxisCircleW 圆盘背景宽度</v>
      </c>
      <c r="BP67" s="16" t="str">
        <v>HorizAxisCircleH 圆盘背景高度</v>
      </c>
      <c r="BQ67" s="16" t="str">
        <v>RCAxisId(自己Id)</v>
      </c>
      <c r="BR67" s="16" t="str">
        <v>PointerImg(指针图片)</v>
      </c>
      <c r="BS67" s="16" t="str">
        <v>QteBgHengZhouImg(qte横轴背景图)</v>
      </c>
      <c r="BT67" s="16" t="str">
        <v>QteBgCircleImg(qte圆盘背景图)</v>
      </c>
      <c r="BU67" s="16" t="str">
        <v>QteBgColor(背景底色，Hex码)</v>
      </c>
      <c r="BV67" s="16" t="str">
        <v>ClickZone1Color（Hex码）区域块颜色，仅对横轴有效</v>
      </c>
      <c r="BW67" s="16" t="str">
        <v>ClickZone2Color（Hex码）</v>
      </c>
      <c r="BX67" s="16" t="str">
        <v>ClickZone3Color（Hex码）</v>
      </c>
      <c r="BY67" s="16" t="str">
        <v>ClickZone1HitEffectSrc(命中特效1资源图片路径)</v>
      </c>
      <c r="BZ67" s="16" t="str">
        <v>ClickZone1HitEffectTimer(特效1持续时间（秒）)</v>
      </c>
      <c r="CA67" s="16" t="str">
        <v>ClickZone2HitEffectSrc(命中特效2资源图片路径)</v>
      </c>
      <c r="CB67" s="16" t="str">
        <v>ClickZone2HitEffectTimer(特效2持续时间（秒）)</v>
      </c>
      <c r="CC67" s="16" t="str">
        <v>ClickZone3HitEffectSrc(命中特效3资源图片路径)</v>
      </c>
      <c r="CD67" s="16" t="str">
        <v>ClickZone3HitEffectTimer(特效3持续时间（秒）)</v>
      </c>
      <c r="CE67" s="16" t="str">
        <v>ClickZone4HitEffectSrc(命中特效Other资源图片路径)</v>
      </c>
      <c r="CF67" s="16" t="str">
        <v>ClickZone4HitEffectTimer(特效Other持续时间（秒）)</v>
      </c>
      <c r="CG67" s="16" t="str">
        <v>ClickZone1Src（区域1的5度图片路径）</v>
      </c>
      <c r="CH67" s="16" t="str">
        <v>ClickZone2Src（区域2的5度图片路径）</v>
      </c>
      <c r="CI67" s="16" t="str">
        <v>ClickZone3Src（区域3的5度图片路径）</v>
      </c>
      <c r="CJ67" s="16" t="str">
        <v>高分区点击音</v>
      </c>
      <c r="CK67" s="16" t="str">
        <v>中分区点击音</v>
      </c>
      <c r="CL67" s="16" t="str">
        <v>低分区点击音</v>
      </c>
      <c r="CM67" s="16" t="str">
        <v>miss区点击音</v>
      </c>
      <c r="CN67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67" s="16" t="str">
        <v>ClickZone2</v>
      </c>
      <c r="CP67" s="16" t="str">
        <v>ClickZone3</v>
      </c>
      <c r="CQ67" s="1" t="str">
        <v>游戏容器位置</v>
      </c>
    </row>
    <row customHeight="true" ht="15" r="68">
      <c r="B68" s="9">
        <f>COUNT($B$3:B67)+1</f>
      </c>
      <c r="D68" s="9" t="str">
        <v>杜国强</v>
      </c>
      <c r="E68" s="9" t="str">
        <v>玉冰烧</v>
      </c>
      <c r="F68" s="9" t="str">
        <v>去脂澄清</v>
      </c>
      <c r="G68" s="1">
        <f>IF(E84="是",E72,"")</f>
      </c>
      <c r="H68" s="1">
        <f>E74</f>
      </c>
      <c r="I68" s="1">
        <f>E74</f>
      </c>
      <c r="J68" s="1" t="str">
        <v>当前步骤重新开始</v>
      </c>
      <c r="K68" s="24">
        <f>IF(J68="当前步骤重新开始",1,IF(J68="从菜品第一步开始",2,3))</f>
      </c>
      <c r="AY68" s="38">
        <f>D68&amp;"-"&amp;E68&amp;"-"&amp;F68</f>
      </c>
      <c r="AZ68" s="37">
        <f>IF(H74="横轴",1,IF(H74="圆盘",2,3))</f>
      </c>
      <c r="BA68" s="37">
        <f>IF(H79="不循环",0,IF(H79="往复循环",1,2))</f>
      </c>
      <c r="BB68" s="37">
        <f>IF(H80="左→右/顺时针",1,2)</f>
      </c>
      <c r="BC68" s="37">
        <f>H81</f>
      </c>
      <c r="BD68" s="37">
        <f>F93</f>
      </c>
      <c r="BE68" s="37">
        <f>F92</f>
      </c>
      <c r="BF68" s="37">
        <f>F91</f>
      </c>
      <c r="BG68" s="37">
        <f>F94</f>
      </c>
      <c r="BH68" s="37">
        <f>IF(E83="不结束",0,1)</f>
      </c>
      <c r="BI68" s="37">
        <f>IF(H74="横轴",AO76,"")</f>
      </c>
      <c r="BJ68" s="37"/>
      <c r="BK68" s="37">
        <f>IF(H74="横轴",AO75,"")</f>
      </c>
      <c r="BL68" s="37">
        <f>IF(H74="横轴",AO77,"")</f>
      </c>
      <c r="BM68" s="37">
        <f>IF(H74="横轴",AO74,"")</f>
      </c>
      <c r="BN68" s="37">
        <f>IF(H74="横轴",AO73,"")</f>
      </c>
      <c r="BO68" s="37">
        <f>IF(H74="横轴","",AO81)</f>
      </c>
      <c r="BP68" s="37">
        <f>IF(H74="横轴","",AO82)</f>
      </c>
      <c r="BQ68" s="37">
        <f>AY68</f>
      </c>
      <c r="BR68" s="37">
        <f>IF(H74="横轴",H82,H83)</f>
      </c>
      <c r="BS68" s="37">
        <f>IF(H74="横轴",IF(H75&lt;&gt;"",H75,""),"")</f>
      </c>
      <c r="BT68" s="37">
        <f>IF(H74="横轴","",IF(H75&lt;&gt;"",H75,""))</f>
      </c>
      <c r="BU68" s="37">
        <f>IF(H75&lt;&gt;"","",H76)</f>
      </c>
      <c r="BV68" s="37">
        <f>IF(H74="横轴",AR93,"")</f>
      </c>
      <c r="BW68" s="37">
        <f>IF(H74="横轴",AR92,"")</f>
      </c>
      <c r="BX68" s="37">
        <f>IF(H74="横轴",AR91,"")</f>
      </c>
      <c r="BY68" s="37">
        <f>AT93</f>
      </c>
      <c r="BZ68" s="37">
        <f>AU93</f>
      </c>
      <c r="CA68" s="37">
        <f>AT92</f>
      </c>
      <c r="CB68" s="37">
        <f>AU92</f>
      </c>
      <c r="CC68" s="37">
        <f>AT91</f>
      </c>
      <c r="CD68" s="37">
        <f>AU91</f>
      </c>
      <c r="CE68" s="37">
        <f>AT94</f>
      </c>
      <c r="CF68" s="37">
        <f>AU94</f>
      </c>
      <c r="CG68" s="37">
        <f>IF(H74="横轴","",AQ91)</f>
      </c>
      <c r="CH68" s="37">
        <f>IF(H74="横轴","",AQ92)</f>
      </c>
      <c r="CI68" s="37">
        <f>IF(H74="横轴","",AQ93)</f>
      </c>
      <c r="CJ68" s="37">
        <f>AS93</f>
      </c>
      <c r="CK68" s="37">
        <f>AS92</f>
      </c>
      <c r="CL68" s="37">
        <f>AS91</f>
      </c>
      <c r="CM68" s="37">
        <f>AS94</f>
      </c>
      <c r="CN68" s="37">
        <f>AP93</f>
      </c>
      <c r="CO68" s="37">
        <f>AP92</f>
      </c>
      <c r="CP68" s="37">
        <f>AP91</f>
      </c>
      <c r="CQ68" s="1">
        <f>IF(H74="横轴","["&amp;AO71&amp;","&amp;AO72&amp;"]","["&amp;AO79&amp;","&amp;AO80&amp;"]")</f>
      </c>
    </row>
    <row customHeight="true" ht="15" r="69"/>
    <row customHeight="true" ht="15" r="70">
      <c r="AH70" s="19" t="str">
        <v>预览分区</v>
      </c>
      <c r="AI70" s="1" t="str">
        <v>低分区</v>
      </c>
      <c r="AJ70" s="10" t="str">
        <v>预览区域</v>
      </c>
      <c r="AK70" s="1">
        <v>2</v>
      </c>
      <c r="AM70" s="25" t="str">
        <v>QTE数据（根据美术资源而来）</v>
      </c>
      <c r="AN70" s="25"/>
      <c r="AO70" s="25"/>
    </row>
    <row customHeight="true" ht="15" r="71">
      <c r="D71" s="31" t="str">
        <v>设计相关</v>
      </c>
      <c r="E71" s="31"/>
      <c r="G71" s="29" t="str">
        <v>轴整体</v>
      </c>
      <c r="H71" s="29"/>
      <c r="AH71" s="24" t="str">
        <v>辅助数据</v>
      </c>
      <c r="AI71" s="30">
        <f>INDEX(AF91:AO93,MATCH(AI70,E91:E93,0),MATCH(AK70&amp;"起始",AF90:AO90,0))</f>
      </c>
      <c r="AJ71" s="30">
        <f>INDEX(AF91:AO93,MATCH(AI70,E91:E93,0),MATCH(AK70&amp;"角度",AF90:AO90,0))</f>
      </c>
      <c r="AK71" s="30">
        <f>360-AI71-AJ71</f>
      </c>
      <c r="AM71" s="1" t="str">
        <v>横轴</v>
      </c>
      <c r="AN71" s="1" t="str">
        <v>容器X</v>
      </c>
      <c r="AO71" s="1">
        <v>134</v>
      </c>
    </row>
    <row customHeight="true" ht="15" r="72">
      <c r="D72" s="19" t="str">
        <v>关卡预期时间(s)</v>
      </c>
      <c r="E72" s="1">
        <v>20</v>
      </c>
      <c r="G72" s="23" t="str">
        <v>X</v>
      </c>
      <c r="H72" s="1" t="str">
        <v>测试X</v>
      </c>
      <c r="AH72" s="1"/>
      <c r="AI72" s="1"/>
      <c r="AJ72" s="1"/>
      <c r="AK72" s="1"/>
      <c r="AM72" s="1" t="str">
        <v>横轴</v>
      </c>
      <c r="AN72" s="1" t="str">
        <v>容器Y</v>
      </c>
      <c r="AO72" s="1">
        <v>324</v>
      </c>
    </row>
    <row customHeight="true" ht="15" r="73">
      <c r="D73" s="19" t="str">
        <v>条宽度</v>
      </c>
      <c r="E73" s="1">
        <v>1012</v>
      </c>
      <c r="G73" s="23" t="str">
        <v>Y</v>
      </c>
      <c r="H73" s="1" t="str">
        <v>测试Y</v>
      </c>
      <c r="AH73" s="1"/>
      <c r="AI73" s="1"/>
      <c r="AJ73" s="1"/>
      <c r="AK73" s="1"/>
      <c r="AM73" s="1" t="str">
        <v>横轴</v>
      </c>
      <c r="AN73" s="1" t="str">
        <v>容器W</v>
      </c>
      <c r="AO73" s="1">
        <v>1012</v>
      </c>
    </row>
    <row customHeight="true" ht="15" r="74">
      <c r="D74" s="19" t="str">
        <v>通关总分</v>
      </c>
      <c r="E74" s="1">
        <v>100</v>
      </c>
      <c r="G74" s="23" t="str">
        <v>类型</v>
      </c>
      <c r="H74" s="9" t="str">
        <v>半圆</v>
      </c>
      <c r="AH74" s="1"/>
      <c r="AI74" s="1"/>
      <c r="AJ74" s="1"/>
      <c r="AK74" s="1"/>
      <c r="AM74" s="1" t="str">
        <v>横轴</v>
      </c>
      <c r="AN74" s="1" t="str">
        <v>容器H</v>
      </c>
      <c r="AO74" s="1">
        <v>72</v>
      </c>
    </row>
    <row customHeight="true" ht="15" r="75">
      <c r="D75" s="19" t="str">
        <v>完美通关点击次数</v>
      </c>
      <c r="E75" s="1">
        <v>5</v>
      </c>
      <c r="G75" s="26" t="str">
        <v>轴图片</v>
      </c>
      <c r="H75" s="9">
        <f>IF(H74="横轴","Graphics/往复暴击轴/qte横轴背景图.png",IF(H74="圆盘","Graphics/往复暴击轴/qte圆盘背景图.png","Graphics/往复暴击轴/qte半圆背景图.png"))</f>
      </c>
      <c r="AH75" s="1"/>
      <c r="AI75" s="1"/>
      <c r="AJ75" s="1"/>
      <c r="AK75" s="1"/>
      <c r="AM75" s="1" t="str">
        <v>横轴</v>
      </c>
      <c r="AN75" s="1" t="str">
        <v>目标点击区域Y</v>
      </c>
      <c r="AO75" s="1">
        <v>18</v>
      </c>
    </row>
    <row customHeight="true" ht="15" r="76">
      <c r="D76" s="19" t="str">
        <v>优秀通关点击次数</v>
      </c>
      <c r="E76" s="1">
        <v>8</v>
      </c>
      <c r="G76" s="11" t="str">
        <v>背景色(Hex码)</v>
      </c>
      <c r="H76" s="1"/>
      <c r="AH76" s="1"/>
      <c r="AI76" s="1"/>
      <c r="AJ76" s="1"/>
      <c r="AK76" s="1"/>
      <c r="AM76" s="1" t="str">
        <v>横轴</v>
      </c>
      <c r="AN76" s="1" t="str">
        <v>目标点击区域H</v>
      </c>
      <c r="AO76" s="1">
        <v>36</v>
      </c>
    </row>
    <row customHeight="true" ht="15" r="77">
      <c r="D77" s="19" t="str">
        <v>一般通关点击次数</v>
      </c>
      <c r="E77" s="1">
        <v>12</v>
      </c>
      <c r="AH77" s="1"/>
      <c r="AI77" s="1"/>
      <c r="AJ77" s="1"/>
      <c r="AK77" s="1"/>
      <c r="AM77" s="1" t="str">
        <v>横轴</v>
      </c>
      <c r="AN77" s="1" t="str">
        <v>进度条图Y偏移</v>
      </c>
      <c r="AO77" s="1">
        <v>10</v>
      </c>
    </row>
    <row customHeight="true" ht="15" r="78">
      <c r="D78" s="19" t="str">
        <v>一般区域往复次数</v>
      </c>
      <c r="E78" s="1">
        <v>2</v>
      </c>
      <c r="G78" s="27" t="str">
        <v>指针相关</v>
      </c>
      <c r="H78" s="27"/>
      <c r="AH78" s="1"/>
      <c r="AI78" s="1"/>
      <c r="AJ78" s="1"/>
      <c r="AK78" s="1"/>
      <c r="AM78" s="1" t="str">
        <v>横轴</v>
      </c>
      <c r="AN78" s="28" t="str">
        <v>进度条图H</v>
      </c>
      <c r="AO78" s="28" t="str">
        <v>-</v>
      </c>
    </row>
    <row customHeight="true" ht="15" r="79">
      <c r="D79" s="24" t="str">
        <v>默认指针移速</v>
      </c>
      <c r="E79" s="1">
        <f>ROUND(IF(H74="横轴",((E73*(E77*E78))/E72)*E86,IF(H74="圆盘",((360*(E77*E78))/E72)*E86,((180*(E77*E78))/E72)))*E86,0)</f>
      </c>
      <c r="G79" s="23" t="str">
        <v>指针循环</v>
      </c>
      <c r="H79" s="9" t="str">
        <v>往复循环</v>
      </c>
      <c r="AH79" s="1"/>
      <c r="AI79" s="1"/>
      <c r="AJ79" s="1"/>
      <c r="AK79" s="1"/>
      <c r="AM79" s="1" t="str">
        <v>圆盘</v>
      </c>
      <c r="AN79" s="1" t="str">
        <v>容器X</v>
      </c>
      <c r="AO79" s="1">
        <v>508</v>
      </c>
    </row>
    <row customHeight="true" ht="15" r="80">
      <c r="D80" s="24" t="str">
        <v>默认单次高分</v>
      </c>
      <c r="E80" s="1">
        <f>ROUND(E74/E75,0)</f>
      </c>
      <c r="G80" s="23" t="str">
        <v>初始方向</v>
      </c>
      <c r="H80" s="9" t="str">
        <v>左→右/顺时针</v>
      </c>
      <c r="AH80" s="1"/>
      <c r="AI80" s="1"/>
      <c r="AJ80" s="1"/>
      <c r="AK80" s="1"/>
      <c r="AM80" s="1" t="str">
        <v>圆盘</v>
      </c>
      <c r="AN80" s="1" t="str">
        <v>容器Y</v>
      </c>
      <c r="AO80" s="1">
        <v>228</v>
      </c>
    </row>
    <row customHeight="true" ht="15" r="81">
      <c r="D81" s="24" t="str">
        <v>默认单次中分</v>
      </c>
      <c r="E81" s="1">
        <f>ROUND(E74/E76,0)</f>
      </c>
      <c r="G81" s="23" t="str">
        <v>指针移速</v>
      </c>
      <c r="H81" s="9">
        <f>E79</f>
      </c>
      <c r="AH81" s="1"/>
      <c r="AI81" s="1"/>
      <c r="AJ81" s="1"/>
      <c r="AK81" s="1"/>
      <c r="AM81" s="1" t="str">
        <v>圆盘</v>
      </c>
      <c r="AN81" s="1" t="str">
        <v>容器W</v>
      </c>
      <c r="AO81" s="1">
        <v>400</v>
      </c>
    </row>
    <row customHeight="true" ht="15" r="82">
      <c r="D82" s="24" t="str">
        <v>默认单次低分</v>
      </c>
      <c r="E82" s="1">
        <f>ROUND(E74/E77,0)</f>
      </c>
      <c r="G82" s="26" t="str">
        <v>指针图片-横轴</v>
      </c>
      <c r="H82" s="1" t="str">
        <v>Graphics/往复暴击轴/横轴指针.png</v>
      </c>
      <c r="I82" s="20"/>
      <c r="AH82" s="1"/>
      <c r="AI82" s="1"/>
      <c r="AJ82" s="1"/>
      <c r="AK82" s="1"/>
      <c r="AM82" s="1" t="str">
        <v>圆盘</v>
      </c>
      <c r="AN82" s="1" t="str">
        <v>容器H</v>
      </c>
      <c r="AO82" s="1">
        <v>400</v>
      </c>
    </row>
    <row customHeight="true" ht="15" r="83">
      <c r="D83" s="19" t="str">
        <v>到达总分是否立即结束游戏</v>
      </c>
      <c r="E83" s="1" t="str">
        <v>立即结束</v>
      </c>
      <c r="G83" s="26" t="str">
        <v>指针图片-圆盘</v>
      </c>
      <c r="H83" s="1" t="str">
        <v>Graphics/往复暴击轴/箭头指针.png</v>
      </c>
      <c r="I83" s="20"/>
      <c r="AH83" s="1"/>
      <c r="AI83" s="1"/>
      <c r="AJ83" s="1"/>
      <c r="AK83" s="1"/>
    </row>
    <row customHeight="true" ht="15" r="84">
      <c r="D84" s="19" t="str">
        <v>是否限时</v>
      </c>
      <c r="E84" s="1" t="str">
        <v>否</v>
      </c>
      <c r="I84" s="20"/>
      <c r="AH84" s="1"/>
      <c r="AI84" s="1"/>
      <c r="AJ84" s="1"/>
      <c r="AK84" s="1"/>
    </row>
    <row customHeight="true" ht="15" r="85">
      <c r="D85" s="19" t="str">
        <v>预期指针来回几次玩家才能命中</v>
      </c>
      <c r="E85" s="1">
        <v>2</v>
      </c>
      <c r="I85" s="20"/>
      <c r="AH85" s="22" t="str">
        <v>如果是半圆，只看右半边</v>
      </c>
      <c r="AI85" s="22"/>
      <c r="AJ85" s="22"/>
      <c r="AK85" s="22"/>
    </row>
    <row customHeight="true" ht="15" r="86">
      <c r="D86" s="25" t="str">
        <v>指针移速修正</v>
      </c>
      <c r="E86" s="1">
        <v>0.6</v>
      </c>
      <c r="I86" s="20"/>
      <c r="AH86" s="22"/>
      <c r="AI86" s="22"/>
      <c r="AJ86" s="22"/>
      <c r="AK86" s="22"/>
    </row>
    <row customHeight="true" ht="15" r="87">
      <c r="I87" s="20"/>
      <c r="AH87" s="22"/>
      <c r="AI87" s="22"/>
      <c r="AJ87" s="22"/>
      <c r="AK87" s="22"/>
    </row>
    <row customHeight="true" ht="15" r="88"/>
    <row customHeight="true" ht="15" r="89">
      <c r="D89" s="16" t="str">
        <v>点击区域相关</v>
      </c>
      <c r="AF89" s="21" t="str">
        <v>圆盘/半圆盘预览</v>
      </c>
      <c r="AG89" s="21"/>
      <c r="AH89" s="21"/>
      <c r="AI89" s="21"/>
      <c r="AJ89" s="21"/>
      <c r="AK89" s="21"/>
      <c r="AL89" s="21"/>
      <c r="AM89" s="21"/>
      <c r="AN89" s="21"/>
      <c r="AO89" s="21"/>
    </row>
    <row customHeight="true" ht="15" r="90">
      <c r="C90" s="16"/>
      <c r="D90" s="11" t="str">
        <v>所属游戏</v>
      </c>
      <c r="E90" s="11" t="str">
        <v>名称</v>
      </c>
      <c r="F90" s="17" t="str">
        <v>击中得分</v>
      </c>
      <c r="G90" s="10" t="str">
        <v>区域1位置</v>
      </c>
      <c r="H90" s="10" t="str">
        <v>区域2位置</v>
      </c>
      <c r="I90" s="10" t="str">
        <v>区域3位置</v>
      </c>
      <c r="J90" s="10" t="str">
        <v>区域4位置</v>
      </c>
      <c r="K90" s="10" t="str">
        <v>区域5位置</v>
      </c>
      <c r="L90" s="15" t="str">
        <v>辅助区域填写(仅限横轴)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8"/>
      <c r="AF90" s="10" t="str">
        <v>1起始</v>
      </c>
      <c r="AG90" s="10" t="str">
        <v>1角度</v>
      </c>
      <c r="AH90" s="10" t="str">
        <v>2起始</v>
      </c>
      <c r="AI90" s="10" t="str">
        <v>2角度</v>
      </c>
      <c r="AJ90" s="10" t="str">
        <v>3起始</v>
      </c>
      <c r="AK90" s="10" t="str">
        <v>3角度</v>
      </c>
      <c r="AL90" s="10" t="str">
        <v>4起始</v>
      </c>
      <c r="AM90" s="10" t="str">
        <v>4角度</v>
      </c>
      <c r="AN90" s="10" t="str">
        <v>5起始</v>
      </c>
      <c r="AO90" s="10" t="str">
        <v>5角度</v>
      </c>
      <c r="AP90" s="13" t="str">
        <v>区域集合</v>
      </c>
      <c r="AQ90" s="11" t="str">
        <v>区域5°图</v>
      </c>
      <c r="AR90" s="14" t="str">
        <v>区域颜色</v>
      </c>
      <c r="AS90" s="11" t="str">
        <v>命中音效</v>
      </c>
      <c r="AT90" s="11" t="str">
        <v>命中特效</v>
      </c>
      <c r="AU90" s="11" t="str">
        <v>特效持续时间</v>
      </c>
    </row>
    <row customHeight="true" ht="15" r="91">
      <c r="D91" s="1">
        <f>B68</f>
      </c>
      <c r="E91" s="1" t="str">
        <v>低分区</v>
      </c>
      <c r="F91" s="1">
        <f>E82</f>
      </c>
      <c r="G91" s="1">
        <f>IFERROR(IF(H74="横轴","["&amp;ROUND((MATCH(1,L91:AE91,0)-1)*(E73/20),0)&amp;","&amp;ROUND(COUNTIF(L91:AE91,1)*(E73/20),0)&amp;"]",IF(H74="圆盘",IF(AF91&lt;&gt;"","["&amp;AF91&amp;","&amp;AG91&amp;"]",""),IF(AF91&lt;&gt;"","["&amp;AF91&amp;","&amp;AG91&amp;"]",""))),"")</f>
      </c>
      <c r="H91" s="1">
        <f>IFERROR(IF(H74="横轴","["&amp;ROUND((MATCH(2,L91:AE91,0)-1)*(E73/20),0)&amp;","&amp;ROUND(COUNTIF(L91:AE91,2)*(E73/20),0)&amp;"]",IF(H74="圆盘",IF(AH91&lt;&gt;"","["&amp;AH91&amp;","&amp;AI91&amp;"]",""),IF(AH91&lt;&gt;"","["&amp;AH91&amp;","&amp;AI91&amp;"]",""))),"")</f>
      </c>
      <c r="I91" s="1">
        <f>IFERROR(IF(H74="横轴","["&amp;ROUND((MATCH(3,L91:AE91,0)-1)*(E73/20),0)&amp;","&amp;ROUND(COUNTIF(L91:AE91,3)*(E73/20),0)&amp;"]",IF(H74="圆盘",IF(AJ91&lt;&gt;"","["&amp;AJ91&amp;","&amp;AK91&amp;"]",""),IF(AJ91&lt;&gt;"","["&amp;AJ91&amp;","&amp;AK91&amp;"]",""))),"")</f>
      </c>
      <c r="J91" s="1">
        <f>IFERROR(IF(H74="横轴","["&amp;ROUND((MATCH(4,L91:AE91,0)-1)*(E73/20),0)&amp;","&amp;ROUND(COUNTIF(L91:AE91,4)*(E73/20),0)&amp;"]",IF(H74="圆盘",IF(AL91&lt;&gt;"","["&amp;AL91&amp;","&amp;AM91&amp;"]",""),IF(AL91&lt;&gt;"","["&amp;AL91&amp;","&amp;AM91&amp;"]",""))),"")</f>
      </c>
      <c r="K91" s="3">
        <f>IFERROR(IF(H74="横轴","["&amp;ROUND((MATCH(5,L91:AE91,0)-1)*(E73/20),0)&amp;","&amp;ROUND(COUNTIF(L91:AE91,5)*(E73/20),0)&amp;"]",IF(H74="圆盘",IF(AN91&lt;&gt;"","["&amp;AN91&amp;","&amp;AO91&amp;"]",""),IF(AN91&lt;&gt;"","["&amp;AN91&amp;","&amp;AO91&amp;"]",""))),"")</f>
      </c>
      <c r="L91" s="5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1">
        <v>23</v>
      </c>
      <c r="AG91" s="1">
        <v>42</v>
      </c>
      <c r="AH91" s="1">
        <v>123</v>
      </c>
      <c r="AI91" s="1">
        <v>54</v>
      </c>
      <c r="AJ91" s="1"/>
      <c r="AK91" s="1"/>
      <c r="AL91" s="1"/>
      <c r="AM91" s="1"/>
      <c r="AN91" s="1"/>
      <c r="AO91" s="1"/>
      <c r="AP91" s="6">
        <f>"["&amp;G91&amp;IF(H91="","",","&amp;H91)&amp;IF(I91="","",","&amp;I91)&amp;IF(J91="","",","&amp;J91)&amp;IF(K91="","",","&amp;K91)&amp;"]"</f>
      </c>
      <c r="AQ91" s="1" t="str">
        <v>Graphics/往复暴击轴/低分区-圆盘.png</v>
      </c>
      <c r="AR91" s="4" t="str">
        <v>#8673e5</v>
      </c>
      <c r="AS91" s="9" t="str">
        <v>Audio/小按钮.mp3</v>
      </c>
      <c r="AT91" s="1"/>
      <c r="AU91" s="1"/>
    </row>
    <row customHeight="true" ht="15" r="92">
      <c r="D92" s="1">
        <f>B68</f>
      </c>
      <c r="E92" s="1" t="str">
        <v>中分区</v>
      </c>
      <c r="F92" s="1">
        <f>E81</f>
      </c>
      <c r="G92" s="1">
        <f>IFERROR(IF(H74="横轴","["&amp;ROUND((MATCH(1,L92:AE92,0)-1)*(E73/20),0)&amp;","&amp;ROUND(COUNTIF(L92:AE92,1)*(E73/20),0)&amp;"]",IF(H74="圆盘",IF(AF92&lt;&gt;"","["&amp;AF92&amp;","&amp;AG92&amp;"]",""),IF(AF92&lt;&gt;"","["&amp;AF92&amp;","&amp;AG92&amp;"]",""))),"")</f>
      </c>
      <c r="H92" s="1">
        <f>IFERROR(IF(H74="横轴","["&amp;ROUND((MATCH(2,L92:AE92,0)-1)*(E73/20),0)&amp;","&amp;ROUND(COUNTIF(L92:AE92,2)*(E73/20),0)&amp;"]",IF(H74="圆盘",IF(AH92&lt;&gt;"","["&amp;AH92&amp;","&amp;AI92&amp;"]",""),IF(AH92&lt;&gt;"","["&amp;AH92&amp;","&amp;AI92&amp;"]",""))),"")</f>
      </c>
      <c r="I92" s="1">
        <f>IFERROR(IF(H74="横轴","["&amp;ROUND((MATCH(3,L92:AE92,0)-1)*(E73/20),0)&amp;","&amp;ROUND(COUNTIF(L92:AE92,3)*(E73/20),0)&amp;"]",IF(H74="圆盘",IF(AJ92&lt;&gt;"","["&amp;AJ92&amp;","&amp;AK92&amp;"]",""),IF(AJ92&lt;&gt;"","["&amp;AJ92&amp;","&amp;AK92&amp;"]",""))),"")</f>
      </c>
      <c r="J92" s="1">
        <f>IFERROR(IF(H74="横轴","["&amp;ROUND((MATCH(4,L92:AE92,0)-1)*(E73/20),0)&amp;","&amp;ROUND(COUNTIF(L92:AE92,4)*(E73/20),0)&amp;"]",IF(H74="圆盘",IF(AL92&lt;&gt;"","["&amp;AL92&amp;","&amp;AM92&amp;"]",""),IF(AL92&lt;&gt;"","["&amp;AL92&amp;","&amp;AM92&amp;"]",""))),"")</f>
      </c>
      <c r="K92" s="3">
        <f>IFERROR(IF(H74="横轴","["&amp;ROUND((MATCH(5,L92:AE92,0)-1)*(E73/20),0)&amp;","&amp;ROUND(COUNTIF(L92:AE92,5)*(E73/20),0)&amp;"]",IF(H74="圆盘",IF(AN92&lt;&gt;"","["&amp;AN92&amp;","&amp;AO92&amp;"]",""),IF(AN92&lt;&gt;"","["&amp;AN92&amp;","&amp;AO92&amp;"]",""))),"")</f>
      </c>
      <c r="L92" s="5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1">
        <v>34</v>
      </c>
      <c r="AG92" s="1">
        <v>24</v>
      </c>
      <c r="AH92" s="1">
        <v>132</v>
      </c>
      <c r="AI92" s="1">
        <v>21</v>
      </c>
      <c r="AJ92" s="1"/>
      <c r="AK92" s="1"/>
      <c r="AL92" s="1"/>
      <c r="AM92" s="1"/>
      <c r="AN92" s="1"/>
      <c r="AO92" s="1"/>
      <c r="AP92" s="6">
        <f>"["&amp;G92&amp;IF(H92="","",","&amp;H92)&amp;IF(I92="","",","&amp;I92)&amp;IF(J92="","",","&amp;J92)&amp;IF(K92="","",","&amp;K92)&amp;"]"</f>
      </c>
      <c r="AQ92" s="1" t="str">
        <v>Graphics/往复暴击轴/中分区-圆盘.png</v>
      </c>
      <c r="AR92" s="4" t="str">
        <v>#88cc66</v>
      </c>
      <c r="AS92" s="1">
        <f>AS91</f>
      </c>
      <c r="AT92" s="1"/>
      <c r="AU92" s="1"/>
    </row>
    <row customHeight="true" ht="15" r="93">
      <c r="D93" s="1">
        <f>B68</f>
      </c>
      <c r="E93" s="1" t="str">
        <v>高分区</v>
      </c>
      <c r="F93" s="1">
        <f>E80</f>
      </c>
      <c r="G93" s="1">
        <f>IFERROR(IF(H74="横轴","["&amp;ROUND((MATCH(1,L93:AE93,0)-1)*(E73/20),0)&amp;","&amp;ROUND(COUNTIF(L93:AE93,1)*(E73/20),0)&amp;"]",IF(H74="圆盘",IF(AF93&lt;&gt;"","["&amp;AF93&amp;","&amp;AG93&amp;"]",""),IF(AF93&lt;&gt;"","["&amp;AF93&amp;","&amp;AG93&amp;"]",""))),"")</f>
      </c>
      <c r="H93" s="1">
        <f>IFERROR(IF(H74="横轴","["&amp;ROUND((MATCH(2,L93:AE93,0)-1)*(E73/20),0)&amp;","&amp;ROUND(COUNTIF(L93:AE93,2)*(E73/20),0)&amp;"]",IF(H74="圆盘",IF(AH93&lt;&gt;"","["&amp;AH93&amp;","&amp;AI93&amp;"]",""),IF(AH93&lt;&gt;"","["&amp;AH93&amp;","&amp;AI93&amp;"]",""))),"")</f>
      </c>
      <c r="I93" s="1">
        <f>IFERROR(IF(H74="横轴","["&amp;ROUND((MATCH(3,L93:AE93,0)-1)*(E73/20),0)&amp;","&amp;ROUND(COUNTIF(L93:AE93,3)*(E73/20),0)&amp;"]",IF(H74="圆盘",IF(AJ93&lt;&gt;"","["&amp;AJ93&amp;","&amp;AK93&amp;"]",""),IF(AJ93&lt;&gt;"","["&amp;AJ93&amp;","&amp;AK93&amp;"]",""))),"")</f>
      </c>
      <c r="J93" s="1">
        <f>IFERROR(IF(H74="横轴","["&amp;ROUND((MATCH(4,L93:AE93,0)-1)*(E73/20),0)&amp;","&amp;ROUND(COUNTIF(L93:AE93,4)*(E73/20),0)&amp;"]",IF(H74="圆盘",IF(AL93&lt;&gt;"","["&amp;AL93&amp;","&amp;AM93&amp;"]",""),IF(AL93&lt;&gt;"","["&amp;AL93&amp;","&amp;AM93&amp;"]",""))),"")</f>
      </c>
      <c r="K93" s="3">
        <f>IFERROR(IF(H74="横轴","["&amp;ROUND((MATCH(5,L93:AE93,0)-1)*(E73/20),0)&amp;","&amp;ROUND(COUNTIF(L93:AE93,5)*(E73/20),0)&amp;"]",IF(H74="圆盘",IF(AN93&lt;&gt;"","["&amp;AN93&amp;","&amp;AO93&amp;"]",""),IF(AN93&lt;&gt;"","["&amp;AN93&amp;","&amp;AO93&amp;"]",""))),"")</f>
      </c>
      <c r="L93" s="5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>
        <v>84</v>
      </c>
      <c r="AG93" s="1">
        <v>12</v>
      </c>
      <c r="AH93" s="1"/>
      <c r="AI93" s="1"/>
      <c r="AJ93" s="1"/>
      <c r="AK93" s="1"/>
      <c r="AL93" s="1"/>
      <c r="AM93" s="1"/>
      <c r="AN93" s="1"/>
      <c r="AO93" s="1"/>
      <c r="AP93" s="6">
        <f>"["&amp;G93&amp;IF(H93="","",","&amp;H93)&amp;IF(I93="","",","&amp;I93)&amp;IF(J93="","",","&amp;J93)&amp;IF(K93="","",","&amp;K93)&amp;"]"</f>
      </c>
      <c r="AQ93" s="1" t="str">
        <v>Graphics/往复暴击轴/高分区-圆盘.png</v>
      </c>
      <c r="AR93" s="4" t="str">
        <v>#73e5e5</v>
      </c>
      <c r="AS93" s="1">
        <f>AS91</f>
      </c>
      <c r="AT93" s="1"/>
      <c r="AU93" s="1"/>
    </row>
    <row customHeight="true" ht="15" r="94">
      <c r="D94" s="1">
        <f>B68</f>
      </c>
      <c r="E94" s="1" t="str">
        <v>其余区域</v>
      </c>
      <c r="F94" s="1">
        <v>0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8"/>
      <c r="AS94" s="9" t="str">
        <v>Audio/点击错误.mp3</v>
      </c>
      <c r="AT94" s="1"/>
      <c r="AU94" s="1"/>
    </row>
    <row customHeight="true" ht="15" r="95"/>
    <row customHeight="true" ht="15" r="96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3"/>
    </row>
    <row customHeight="true" ht="15" r="97"/>
    <row customHeight="true" ht="15" r="98">
      <c r="G98" s="24" t="str">
        <v>步骤表索引数据</v>
      </c>
      <c r="H98" s="24"/>
      <c r="I98" s="24"/>
      <c r="J98" s="24"/>
      <c r="K98" s="24"/>
      <c r="AY98" s="41" t="str">
        <v>辅助填写数据</v>
      </c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40"/>
    </row>
    <row customHeight="true" ht="15" r="99">
      <c r="B99" s="32" t="str">
        <v>索引值</v>
      </c>
      <c r="D99" s="34" t="str">
        <v>所属人物</v>
      </c>
      <c r="E99" s="35" t="str">
        <v>菜品</v>
      </c>
      <c r="F99" s="36" t="str">
        <v>步骤名</v>
      </c>
      <c r="G99" s="30" t="str">
        <v>关卡倒计时</v>
      </c>
      <c r="H99" s="30" t="str">
        <v>满分值</v>
      </c>
      <c r="I99" s="30" t="str">
        <v>及格分值</v>
      </c>
      <c r="J99" s="30" t="str">
        <v>失败后处理</v>
      </c>
      <c r="K99" s="30" t="str">
        <v>失败处理值</v>
      </c>
      <c r="AY99" s="33" t="str">
        <v>名称</v>
      </c>
      <c r="AZ99" s="16" t="str">
        <v>AxisType(轴类型:1=横轴 2=圆盘 3=半圆盘)</v>
      </c>
      <c r="BA99" s="16" t="str">
        <v>LoopMode(指针-循环模式：0=不循环 1=往复循环 2=从头循环)</v>
      </c>
      <c r="BB99" s="16" t="str">
        <v>StartDirection(初始方向：1=从左到右/顺时针 2=从右到左/逆时针)</v>
      </c>
      <c r="BC99" s="16" t="str">
        <v>PointerMoveSpeed(指针移动速度:n 像素/秒或角度/秒)</v>
      </c>
      <c r="BD99" s="16" t="str">
        <v>ClickZone1Point（1号点击区-得分）</v>
      </c>
      <c r="BE99" s="16" t="str">
        <v>ClickZone2Point（2号点击区的得分数）</v>
      </c>
      <c r="BF99" s="16" t="str">
        <v>ClickZone3Point（3号点击区的得分数）</v>
      </c>
      <c r="BG99" s="16" t="str">
        <v>ClickZone4Point（其他点击区的得分数）</v>
      </c>
      <c r="BH99" s="16" t="str">
        <v>SettleOnPassingScore(控制游戏到达合格分数是否立即进行结算,0:不立即结束，1:分数一达到合格分就结算)</v>
      </c>
      <c r="BI99" s="16" t="str">
        <v>RCAxisAreaHeight 横轴区域块高度</v>
      </c>
      <c r="BJ99" s="16" t="str" xml:space="preserve">
        <v>RCAxisBgHeight 横轴qte背景图高度 </v>
      </c>
      <c r="BK99" s="16" t="str">
        <v>RCAxisAreaY 横轴区域块y值</v>
      </c>
      <c r="BL99" s="16" t="str">
        <v>RCAxisBgY 横轴qte背景图y值</v>
      </c>
      <c r="BM99" s="16" t="str">
        <v>RCAxisH 横轴容器高度</v>
      </c>
      <c r="BN99" s="16" t="str">
        <v>RCAxisW 横轴容器宽度</v>
      </c>
      <c r="BO99" s="16" t="str">
        <v>HorizAxisCircleW 圆盘背景宽度</v>
      </c>
      <c r="BP99" s="16" t="str">
        <v>HorizAxisCircleH 圆盘背景高度</v>
      </c>
      <c r="BQ99" s="16" t="str">
        <v>RCAxisId(自己Id)</v>
      </c>
      <c r="BR99" s="16" t="str">
        <v>PointerImg(指针图片)</v>
      </c>
      <c r="BS99" s="16" t="str">
        <v>QteBgHengZhouImg(qte横轴背景图)</v>
      </c>
      <c r="BT99" s="16" t="str">
        <v>QteBgCircleImg(qte圆盘背景图)</v>
      </c>
      <c r="BU99" s="16" t="str">
        <v>QteBgColor(背景底色，Hex码)</v>
      </c>
      <c r="BV99" s="16" t="str">
        <v>ClickZone1Color（Hex码）区域块颜色，仅对横轴有效</v>
      </c>
      <c r="BW99" s="16" t="str">
        <v>ClickZone2Color（Hex码）</v>
      </c>
      <c r="BX99" s="16" t="str">
        <v>ClickZone3Color（Hex码）</v>
      </c>
      <c r="BY99" s="16" t="str">
        <v>ClickZone1HitEffectSrc(命中特效1资源图片路径)</v>
      </c>
      <c r="BZ99" s="16" t="str">
        <v>ClickZone1HitEffectTimer(特效1持续时间（秒）)</v>
      </c>
      <c r="CA99" s="16" t="str">
        <v>ClickZone2HitEffectSrc(命中特效2资源图片路径)</v>
      </c>
      <c r="CB99" s="16" t="str">
        <v>ClickZone2HitEffectTimer(特效2持续时间（秒）)</v>
      </c>
      <c r="CC99" s="16" t="str">
        <v>ClickZone3HitEffectSrc(命中特效3资源图片路径)</v>
      </c>
      <c r="CD99" s="16" t="str">
        <v>ClickZone3HitEffectTimer(特效3持续时间（秒）)</v>
      </c>
      <c r="CE99" s="16" t="str">
        <v>ClickZone4HitEffectSrc(命中特效Other资源图片路径)</v>
      </c>
      <c r="CF99" s="16" t="str">
        <v>ClickZone4HitEffectTimer(特效Other持续时间（秒）)</v>
      </c>
      <c r="CG99" s="16" t="str">
        <v>ClickZone1Src（区域1的5度图片路径）</v>
      </c>
      <c r="CH99" s="16" t="str">
        <v>ClickZone2Src（区域2的5度图片路径）</v>
      </c>
      <c r="CI99" s="16" t="str">
        <v>ClickZone3Src（区域3的5度图片路径）</v>
      </c>
      <c r="CJ99" s="16" t="str">
        <v>高分区点击音</v>
      </c>
      <c r="CK99" s="16" t="str">
        <v>中分区点击音</v>
      </c>
      <c r="CL99" s="16" t="str">
        <v>低分区点击音</v>
      </c>
      <c r="CM99" s="16" t="str">
        <v>miss区点击音</v>
      </c>
      <c r="CN99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99" s="16" t="str">
        <v>ClickZone2</v>
      </c>
      <c r="CP99" s="16" t="str">
        <v>ClickZone3</v>
      </c>
      <c r="CQ99" s="1" t="str">
        <v>游戏容器位置</v>
      </c>
    </row>
    <row customHeight="true" ht="15" r="100">
      <c r="B100" s="9">
        <f>COUNT($B$3:B99)+1</f>
      </c>
      <c r="D100" s="9" t="str">
        <v>小芸</v>
      </c>
      <c r="E100" s="9" t="str">
        <v>得莫利炖鱼</v>
      </c>
      <c r="F100" s="9" t="str">
        <v>炖煮</v>
      </c>
      <c r="G100" s="1">
        <f>IF(E116="是",E104,"")</f>
      </c>
      <c r="H100" s="1">
        <f>E106</f>
      </c>
      <c r="I100" s="1">
        <f>E106</f>
      </c>
      <c r="J100" s="1" t="str">
        <v>当前步骤重新开始</v>
      </c>
      <c r="K100" s="24">
        <f>IF(J100="当前步骤重新开始",1,IF(J100="从菜品第一步开始",2,3))</f>
      </c>
      <c r="AY100" s="38">
        <f>D100&amp;"-"&amp;E100&amp;"-"&amp;F100</f>
      </c>
      <c r="AZ100" s="37">
        <f>IF(H106="横轴",1,IF(H106="圆盘",2,3))</f>
      </c>
      <c r="BA100" s="37">
        <f>IF(H111="不循环",0,IF(H111="往复循环",1,2))</f>
      </c>
      <c r="BB100" s="37">
        <f>IF(H112="左→右/顺时针",1,2)</f>
      </c>
      <c r="BC100" s="37">
        <f>H113</f>
      </c>
      <c r="BD100" s="37">
        <f>F125</f>
      </c>
      <c r="BE100" s="37">
        <f>F124</f>
      </c>
      <c r="BF100" s="37">
        <f>F123</f>
      </c>
      <c r="BG100" s="37">
        <f>F126</f>
      </c>
      <c r="BH100" s="37">
        <f>IF(E115="不结束",0,1)</f>
      </c>
      <c r="BI100" s="37">
        <f>IF(H106="横轴",AO108,"")</f>
      </c>
      <c r="BJ100" s="37"/>
      <c r="BK100" s="37">
        <f>IF(H106="横轴",AO107,"")</f>
      </c>
      <c r="BL100" s="37">
        <f>IF(H106="横轴",AO109,"")</f>
      </c>
      <c r="BM100" s="37">
        <f>IF(H106="横轴",AO106,"")</f>
      </c>
      <c r="BN100" s="37">
        <f>IF(H106="横轴",AO105,"")</f>
      </c>
      <c r="BO100" s="37">
        <f>IF(H106="横轴","",AO113)</f>
      </c>
      <c r="BP100" s="37">
        <f>IF(H106="横轴","",AO114)</f>
      </c>
      <c r="BQ100" s="37">
        <f>AY100</f>
      </c>
      <c r="BR100" s="37">
        <f>IF(H106="横轴",H114,H115)</f>
      </c>
      <c r="BS100" s="37">
        <f>IF(H106="横轴",IF(H107&lt;&gt;"",H107,""),"")</f>
      </c>
      <c r="BT100" s="37">
        <f>IF(H106="横轴","",IF(H107&lt;&gt;"",H107,""))</f>
      </c>
      <c r="BU100" s="37">
        <f>IF(H107&lt;&gt;"","",H108)</f>
      </c>
      <c r="BV100" s="37">
        <f>IF(H106="横轴",AR125,"")</f>
      </c>
      <c r="BW100" s="37">
        <f>IF(H106="横轴",AR124,"")</f>
      </c>
      <c r="BX100" s="37">
        <f>IF(H106="横轴",AR123,"")</f>
      </c>
      <c r="BY100" s="37">
        <f>AT125</f>
      </c>
      <c r="BZ100" s="37">
        <f>AU125</f>
      </c>
      <c r="CA100" s="37">
        <f>AT124</f>
      </c>
      <c r="CB100" s="37">
        <f>AU124</f>
      </c>
      <c r="CC100" s="37">
        <f>AT123</f>
      </c>
      <c r="CD100" s="37">
        <f>AU123</f>
      </c>
      <c r="CE100" s="37">
        <f>AT126</f>
      </c>
      <c r="CF100" s="37">
        <f>AU126</f>
      </c>
      <c r="CG100" s="37">
        <f>IF(H106="横轴","",AQ123)</f>
      </c>
      <c r="CH100" s="37">
        <f>IF(H106="横轴","",AQ124)</f>
      </c>
      <c r="CI100" s="37">
        <f>IF(H106="横轴","",AQ125)</f>
      </c>
      <c r="CJ100" s="37">
        <f>AS125</f>
      </c>
      <c r="CK100" s="37">
        <f>AS124</f>
      </c>
      <c r="CL100" s="37">
        <f>AS123</f>
      </c>
      <c r="CM100" s="37">
        <f>AS126</f>
      </c>
      <c r="CN100" s="37">
        <f>AP125</f>
      </c>
      <c r="CO100" s="37">
        <f>AP124</f>
      </c>
      <c r="CP100" s="37">
        <f>AP123</f>
      </c>
      <c r="CQ100" s="1">
        <f>IF(H106="横轴","["&amp;AO103&amp;","&amp;AO104&amp;"]","["&amp;AO111&amp;","&amp;AO112&amp;"]")</f>
      </c>
    </row>
    <row customHeight="true" ht="15" r="101"/>
    <row customHeight="true" ht="15" r="102">
      <c r="AH102" s="19" t="str">
        <v>预览分区</v>
      </c>
      <c r="AI102" s="1" t="str">
        <v>低分区</v>
      </c>
      <c r="AJ102" s="10" t="str">
        <v>预览区域</v>
      </c>
      <c r="AK102" s="1">
        <v>1</v>
      </c>
      <c r="AM102" s="25" t="str">
        <v>QTE数据（根据美术资源而来）</v>
      </c>
      <c r="AN102" s="25"/>
      <c r="AO102" s="25"/>
    </row>
    <row customHeight="true" ht="15" r="103">
      <c r="D103" s="31" t="str">
        <v>设计相关</v>
      </c>
      <c r="E103" s="31"/>
      <c r="G103" s="29" t="str">
        <v>轴整体</v>
      </c>
      <c r="H103" s="29"/>
      <c r="AH103" s="24" t="str">
        <v>辅助数据</v>
      </c>
      <c r="AI103" s="30">
        <f>INDEX(AF123:AO125,MATCH(AI102,E123:E125,0),MATCH(AK102&amp;"起始",AF122:AO122,0))</f>
      </c>
      <c r="AJ103" s="30">
        <f>INDEX(AF123:AO125,MATCH(AI102,E123:E125,0),MATCH(AK102&amp;"角度",AF122:AO122,0))</f>
      </c>
      <c r="AK103" s="30">
        <f>360-AI103-AJ103</f>
      </c>
      <c r="AM103" s="1" t="str">
        <v>横轴</v>
      </c>
      <c r="AN103" s="1" t="str">
        <v>容器X</v>
      </c>
      <c r="AO103" s="1">
        <v>134</v>
      </c>
    </row>
    <row customHeight="true" ht="15" r="104">
      <c r="D104" s="19" t="str">
        <v>关卡预期时间(s)</v>
      </c>
      <c r="E104" s="1">
        <v>20</v>
      </c>
      <c r="G104" s="23" t="str">
        <v>X</v>
      </c>
      <c r="H104" s="1" t="str">
        <v>测试X</v>
      </c>
      <c r="AH104" s="1"/>
      <c r="AI104" s="1"/>
      <c r="AJ104" s="1"/>
      <c r="AK104" s="1"/>
      <c r="AM104" s="1" t="str">
        <v>横轴</v>
      </c>
      <c r="AN104" s="1" t="str">
        <v>容器Y</v>
      </c>
      <c r="AO104" s="1">
        <v>324</v>
      </c>
    </row>
    <row customHeight="true" ht="15" r="105">
      <c r="D105" s="19" t="str">
        <v>条宽度</v>
      </c>
      <c r="E105" s="1">
        <v>1012</v>
      </c>
      <c r="G105" s="23" t="str">
        <v>Y</v>
      </c>
      <c r="H105" s="1" t="str">
        <v>测试Y</v>
      </c>
      <c r="AH105" s="1"/>
      <c r="AI105" s="1"/>
      <c r="AJ105" s="1"/>
      <c r="AK105" s="1"/>
      <c r="AM105" s="1" t="str">
        <v>横轴</v>
      </c>
      <c r="AN105" s="1" t="str">
        <v>容器W</v>
      </c>
      <c r="AO105" s="1">
        <v>1012</v>
      </c>
    </row>
    <row customHeight="true" ht="15" r="106">
      <c r="D106" s="19" t="str">
        <v>通关总分</v>
      </c>
      <c r="E106" s="1">
        <v>100</v>
      </c>
      <c r="G106" s="23" t="str">
        <v>类型</v>
      </c>
      <c r="H106" s="9" t="str">
        <v>横轴</v>
      </c>
      <c r="AH106" s="1"/>
      <c r="AI106" s="1"/>
      <c r="AJ106" s="1"/>
      <c r="AK106" s="1"/>
      <c r="AM106" s="1" t="str">
        <v>横轴</v>
      </c>
      <c r="AN106" s="1" t="str">
        <v>容器H</v>
      </c>
      <c r="AO106" s="1">
        <v>72</v>
      </c>
    </row>
    <row customHeight="true" ht="15" r="107">
      <c r="D107" s="19" t="str">
        <v>完美通关点击次数</v>
      </c>
      <c r="E107" s="1">
        <v>4</v>
      </c>
      <c r="G107" s="26" t="str">
        <v>轴图片</v>
      </c>
      <c r="H107" s="9">
        <f>IF(H106="横轴","Graphics/往复暴击轴/qte横轴背景图.png",IF(H106="圆盘","Graphics/往复暴击轴/qte圆盘背景图.png","Graphics/往复暴击轴/qte半圆背景图.png"))</f>
      </c>
      <c r="AH107" s="1"/>
      <c r="AI107" s="1"/>
      <c r="AJ107" s="1"/>
      <c r="AK107" s="1"/>
      <c r="AM107" s="1" t="str">
        <v>横轴</v>
      </c>
      <c r="AN107" s="1" t="str">
        <v>目标点击区域Y</v>
      </c>
      <c r="AO107" s="1">
        <v>18</v>
      </c>
    </row>
    <row customHeight="true" ht="15" r="108">
      <c r="D108" s="19" t="str">
        <v>优秀通关点击次数</v>
      </c>
      <c r="E108" s="1">
        <v>7</v>
      </c>
      <c r="G108" s="11" t="str">
        <v>背景色(Hex码)</v>
      </c>
      <c r="H108" s="1"/>
      <c r="AH108" s="1"/>
      <c r="AI108" s="1"/>
      <c r="AJ108" s="1"/>
      <c r="AK108" s="1"/>
      <c r="AM108" s="1" t="str">
        <v>横轴</v>
      </c>
      <c r="AN108" s="1" t="str">
        <v>目标点击区域H</v>
      </c>
      <c r="AO108" s="1">
        <v>36</v>
      </c>
    </row>
    <row customHeight="true" ht="15" r="109">
      <c r="D109" s="19" t="str">
        <v>一般通关点击次数</v>
      </c>
      <c r="E109" s="1">
        <v>10</v>
      </c>
      <c r="AH109" s="1"/>
      <c r="AI109" s="1"/>
      <c r="AJ109" s="1"/>
      <c r="AK109" s="1"/>
      <c r="AM109" s="1" t="str">
        <v>横轴</v>
      </c>
      <c r="AN109" s="1" t="str">
        <v>进度条图Y偏移</v>
      </c>
      <c r="AO109" s="1">
        <v>10</v>
      </c>
    </row>
    <row customHeight="true" ht="15" r="110">
      <c r="D110" s="19" t="str">
        <v>一般区域往复次数</v>
      </c>
      <c r="E110" s="1">
        <v>2</v>
      </c>
      <c r="G110" s="27" t="str">
        <v>指针相关</v>
      </c>
      <c r="H110" s="27"/>
      <c r="AH110" s="1"/>
      <c r="AI110" s="1"/>
      <c r="AJ110" s="1"/>
      <c r="AK110" s="1"/>
      <c r="AM110" s="1" t="str">
        <v>横轴</v>
      </c>
      <c r="AN110" s="28" t="str">
        <v>进度条图H</v>
      </c>
      <c r="AO110" s="28" t="str">
        <v>-</v>
      </c>
    </row>
    <row customHeight="true" ht="15" r="111">
      <c r="D111" s="24" t="str">
        <v>默认指针移速</v>
      </c>
      <c r="E111" s="1">
        <f>ROUND(IF(H106="横轴",((E105*(E109*E110))/E104)*E118,IF(H106="圆盘",((360*(E109*E110))/E104)*E118,((180*(E109*E110))/E104)))*E118,0)</f>
      </c>
      <c r="G111" s="23" t="str">
        <v>指针循环</v>
      </c>
      <c r="H111" s="9" t="str">
        <v>往复循环</v>
      </c>
      <c r="AH111" s="1"/>
      <c r="AI111" s="1"/>
      <c r="AJ111" s="1"/>
      <c r="AK111" s="1"/>
      <c r="AM111" s="1" t="str">
        <v>圆盘</v>
      </c>
      <c r="AN111" s="1" t="str">
        <v>容器X</v>
      </c>
      <c r="AO111" s="1">
        <v>508</v>
      </c>
    </row>
    <row customHeight="true" ht="15" r="112">
      <c r="D112" s="24" t="str">
        <v>默认单次高分</v>
      </c>
      <c r="E112" s="1">
        <f>ROUND(E106/E107,0)</f>
      </c>
      <c r="G112" s="23" t="str">
        <v>初始方向</v>
      </c>
      <c r="H112" s="9" t="str">
        <v>左→右/顺时针</v>
      </c>
      <c r="AH112" s="1"/>
      <c r="AI112" s="1"/>
      <c r="AJ112" s="1"/>
      <c r="AK112" s="1"/>
      <c r="AM112" s="1" t="str">
        <v>圆盘</v>
      </c>
      <c r="AN112" s="1" t="str">
        <v>容器Y</v>
      </c>
      <c r="AO112" s="1">
        <v>228</v>
      </c>
    </row>
    <row customHeight="true" ht="15" r="113">
      <c r="D113" s="24" t="str">
        <v>默认单次中分</v>
      </c>
      <c r="E113" s="1">
        <f>ROUND(E106/E108,0)</f>
      </c>
      <c r="G113" s="23" t="str">
        <v>指针移速</v>
      </c>
      <c r="H113" s="9">
        <f>E111</f>
      </c>
      <c r="AH113" s="1"/>
      <c r="AI113" s="1"/>
      <c r="AJ113" s="1"/>
      <c r="AK113" s="1"/>
      <c r="AM113" s="1" t="str">
        <v>圆盘</v>
      </c>
      <c r="AN113" s="1" t="str">
        <v>容器W</v>
      </c>
      <c r="AO113" s="1">
        <v>400</v>
      </c>
    </row>
    <row customHeight="true" ht="15" r="114">
      <c r="D114" s="24" t="str">
        <v>默认单次低分</v>
      </c>
      <c r="E114" s="1">
        <f>ROUND(E106/E109,0)</f>
      </c>
      <c r="G114" s="26" t="str">
        <v>指针图片-横轴</v>
      </c>
      <c r="H114" s="1" t="str">
        <v>Graphics/往复暴击轴/横轴指针.png</v>
      </c>
      <c r="I114" s="20"/>
      <c r="AH114" s="1"/>
      <c r="AI114" s="1"/>
      <c r="AJ114" s="1"/>
      <c r="AK114" s="1"/>
      <c r="AM114" s="1" t="str">
        <v>圆盘</v>
      </c>
      <c r="AN114" s="1" t="str">
        <v>容器H</v>
      </c>
      <c r="AO114" s="1">
        <v>400</v>
      </c>
    </row>
    <row customHeight="true" ht="15" r="115">
      <c r="D115" s="19" t="str">
        <v>到达总分是否立即结束游戏</v>
      </c>
      <c r="E115" s="1" t="str">
        <v>立即结束</v>
      </c>
      <c r="G115" s="26" t="str">
        <v>指针图片-圆盘</v>
      </c>
      <c r="H115" s="1" t="str">
        <v>Graphics/往复暴击轴/箭头指针.png</v>
      </c>
      <c r="I115" s="20"/>
      <c r="AH115" s="1"/>
      <c r="AI115" s="1"/>
      <c r="AJ115" s="1"/>
      <c r="AK115" s="1"/>
    </row>
    <row customHeight="true" ht="15" r="116">
      <c r="D116" s="19" t="str">
        <v>是否限时</v>
      </c>
      <c r="E116" s="1" t="str">
        <v>否</v>
      </c>
      <c r="I116" s="20"/>
      <c r="AH116" s="1"/>
      <c r="AI116" s="1"/>
      <c r="AJ116" s="1"/>
      <c r="AK116" s="1"/>
    </row>
    <row customHeight="true" ht="15" r="117">
      <c r="D117" s="19" t="str">
        <v>预期指针来回几次玩家才能命中</v>
      </c>
      <c r="E117" s="1">
        <v>2</v>
      </c>
      <c r="I117" s="20"/>
      <c r="AH117" s="22" t="str">
        <v>如果是半圆，只看右半边</v>
      </c>
      <c r="AI117" s="22"/>
      <c r="AJ117" s="22"/>
      <c r="AK117" s="22"/>
    </row>
    <row customHeight="true" ht="15" r="118">
      <c r="D118" s="25" t="str">
        <v>指针移速修正</v>
      </c>
      <c r="E118" s="1">
        <v>0.7</v>
      </c>
      <c r="I118" s="20"/>
      <c r="AH118" s="22"/>
      <c r="AI118" s="22"/>
      <c r="AJ118" s="22"/>
      <c r="AK118" s="22"/>
    </row>
    <row customHeight="true" ht="15" r="119">
      <c r="I119" s="20"/>
      <c r="AH119" s="22"/>
      <c r="AI119" s="22"/>
      <c r="AJ119" s="22"/>
      <c r="AK119" s="22"/>
    </row>
    <row customHeight="true" ht="15" r="120"/>
    <row customHeight="true" ht="15" r="121">
      <c r="D121" s="16" t="str">
        <v>点击区域相关</v>
      </c>
      <c r="AF121" s="21" t="str">
        <v>圆盘/半圆盘预览</v>
      </c>
      <c r="AG121" s="21"/>
      <c r="AH121" s="21"/>
      <c r="AI121" s="21"/>
      <c r="AJ121" s="21"/>
      <c r="AK121" s="21"/>
      <c r="AL121" s="21"/>
      <c r="AM121" s="21"/>
      <c r="AN121" s="21"/>
      <c r="AO121" s="21"/>
    </row>
    <row customHeight="true" ht="15" r="122">
      <c r="C122" s="16"/>
      <c r="D122" s="11" t="str">
        <v>所属游戏</v>
      </c>
      <c r="E122" s="11" t="str">
        <v>名称</v>
      </c>
      <c r="F122" s="17" t="str">
        <v>击中得分</v>
      </c>
      <c r="G122" s="10" t="str">
        <v>区域1位置</v>
      </c>
      <c r="H122" s="10" t="str">
        <v>区域2位置</v>
      </c>
      <c r="I122" s="10" t="str">
        <v>区域3位置</v>
      </c>
      <c r="J122" s="10" t="str">
        <v>区域4位置</v>
      </c>
      <c r="K122" s="10" t="str">
        <v>区域5位置</v>
      </c>
      <c r="L122" s="15" t="str">
        <v>辅助区域填写(仅限横轴)</v>
      </c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8"/>
      <c r="AF122" s="10" t="str">
        <v>1起始</v>
      </c>
      <c r="AG122" s="10" t="str">
        <v>1角度</v>
      </c>
      <c r="AH122" s="10" t="str">
        <v>2起始</v>
      </c>
      <c r="AI122" s="10" t="str">
        <v>2角度</v>
      </c>
      <c r="AJ122" s="10" t="str">
        <v>3起始</v>
      </c>
      <c r="AK122" s="10" t="str">
        <v>3角度</v>
      </c>
      <c r="AL122" s="10" t="str">
        <v>4起始</v>
      </c>
      <c r="AM122" s="10" t="str">
        <v>4角度</v>
      </c>
      <c r="AN122" s="10" t="str">
        <v>5起始</v>
      </c>
      <c r="AO122" s="10" t="str">
        <v>5角度</v>
      </c>
      <c r="AP122" s="13" t="str">
        <v>区域集合</v>
      </c>
      <c r="AQ122" s="11" t="str">
        <v>区域5°图</v>
      </c>
      <c r="AR122" s="14" t="str">
        <v>区域颜色</v>
      </c>
      <c r="AS122" s="11" t="str">
        <v>命中音效</v>
      </c>
      <c r="AT122" s="11" t="str">
        <v>命中特效</v>
      </c>
      <c r="AU122" s="11" t="str">
        <v>特效持续时间</v>
      </c>
    </row>
    <row customHeight="true" ht="15" r="123">
      <c r="D123" s="1">
        <f>B100</f>
      </c>
      <c r="E123" s="1" t="str">
        <v>低分区</v>
      </c>
      <c r="F123" s="1">
        <f>E114</f>
      </c>
      <c r="G123" s="1">
        <f>IFERROR(IF(H106="横轴","["&amp;ROUND((MATCH(1,L123:AE123,0)-1)*(E105/20),0)&amp;","&amp;ROUND(COUNTIF(L123:AE123,1)*(E105/20),0)&amp;"]",IF(H106="圆盘",IF(AF123&lt;&gt;"","["&amp;AF123&amp;","&amp;AG123&amp;"]",""),IF(AF123&lt;&gt;"","["&amp;AF123&amp;","&amp;AG123&amp;"]",""))),"")</f>
      </c>
      <c r="H123" s="1">
        <f>IFERROR(IF(H106="横轴","["&amp;ROUND((MATCH(2,L123:AE123,0)-1)*(E105/20),0)&amp;","&amp;ROUND(COUNTIF(L123:AE123,2)*(E105/20),0)&amp;"]",IF(H106="圆盘",IF(AH123&lt;&gt;"","["&amp;AH123&amp;","&amp;AI123&amp;"]",""),IF(AH123&lt;&gt;"","["&amp;AH123&amp;","&amp;AI123&amp;"]",""))),"")</f>
      </c>
      <c r="I123" s="1">
        <f>IFERROR(IF(H106="横轴","["&amp;ROUND((MATCH(3,L123:AE123,0)-1)*(E105/20),0)&amp;","&amp;ROUND(COUNTIF(L123:AE123,3)*(E105/20),0)&amp;"]",IF(H106="圆盘",IF(AJ123&lt;&gt;"","["&amp;AJ123&amp;","&amp;AK123&amp;"]",""),IF(AJ123&lt;&gt;"","["&amp;AJ123&amp;","&amp;AK123&amp;"]",""))),"")</f>
      </c>
      <c r="J123" s="1">
        <f>IFERROR(IF(H106="横轴","["&amp;ROUND((MATCH(4,L123:AE123,0)-1)*(E105/20),0)&amp;","&amp;ROUND(COUNTIF(L123:AE123,4)*(E105/20),0)&amp;"]",IF(H106="圆盘",IF(AL123&lt;&gt;"","["&amp;AL123&amp;","&amp;AM123&amp;"]",""),IF(AL123&lt;&gt;"","["&amp;AL123&amp;","&amp;AM123&amp;"]",""))),"")</f>
      </c>
      <c r="K123" s="3">
        <f>IFERROR(IF(H106="横轴","["&amp;ROUND((MATCH(5,L123:AE123,0)-1)*(E105/20),0)&amp;","&amp;ROUND(COUNTIF(L123:AE123,5)*(E105/20),0)&amp;"]",IF(H106="圆盘",IF(AN123&lt;&gt;"","["&amp;AN123&amp;","&amp;AO123&amp;"]",""),IF(AN123&lt;&gt;"","["&amp;AN123&amp;","&amp;AO123&amp;"]",""))),"")</f>
      </c>
      <c r="L123" s="5"/>
      <c r="M123" s="2"/>
      <c r="N123" s="2">
        <v>2</v>
      </c>
      <c r="O123" s="2">
        <v>2</v>
      </c>
      <c r="P123" s="2">
        <v>2</v>
      </c>
      <c r="Q123" s="2"/>
      <c r="R123" s="2"/>
      <c r="S123" s="2"/>
      <c r="T123" s="2"/>
      <c r="U123" s="2"/>
      <c r="V123" s="2"/>
      <c r="W123" s="2">
        <v>1</v>
      </c>
      <c r="X123" s="2">
        <v>1</v>
      </c>
      <c r="Y123" s="2">
        <v>1</v>
      </c>
      <c r="Z123" s="2">
        <v>1</v>
      </c>
      <c r="AA123" s="2">
        <v>1</v>
      </c>
      <c r="AB123" s="2"/>
      <c r="AC123" s="2"/>
      <c r="AD123" s="2"/>
      <c r="AE123" s="2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6">
        <f>"["&amp;G123&amp;IF(H123="","",","&amp;H123)&amp;IF(I123="","",","&amp;I123)&amp;IF(J123="","",","&amp;J123)&amp;IF(K123="","",","&amp;K123)&amp;"]"</f>
      </c>
      <c r="AQ123" s="1" t="str">
        <v>Graphics/往复暴击轴/低分区-圆盘.png</v>
      </c>
      <c r="AR123" s="4" t="str">
        <v>#8673e5</v>
      </c>
      <c r="AS123" s="9" t="str">
        <v>Audio/小按钮.mp3</v>
      </c>
      <c r="AT123" s="1"/>
      <c r="AU123" s="1"/>
    </row>
    <row customHeight="true" ht="15" r="124">
      <c r="D124" s="1">
        <f>B100</f>
      </c>
      <c r="E124" s="1" t="str">
        <v>中分区</v>
      </c>
      <c r="F124" s="1">
        <f>E113</f>
      </c>
      <c r="G124" s="1">
        <f>IFERROR(IF(H106="横轴","["&amp;ROUND((MATCH(1,L124:AE124,0)-1)*(E105/20),0)&amp;","&amp;ROUND(COUNTIF(L124:AE124,1)*(E105/20),0)&amp;"]",IF(H106="圆盘",IF(AF124&lt;&gt;"","["&amp;AF124&amp;","&amp;AG124&amp;"]",""),IF(AF124&lt;&gt;"","["&amp;AF124&amp;","&amp;AG124&amp;"]",""))),"")</f>
      </c>
      <c r="H124" s="1">
        <f>IFERROR(IF(H106="横轴","["&amp;ROUND((MATCH(2,L124:AE124,0)-1)*(E105/20),0)&amp;","&amp;ROUND(COUNTIF(L124:AE124,2)*(E105/20),0)&amp;"]",IF(H106="圆盘",IF(AH124&lt;&gt;"","["&amp;AH124&amp;","&amp;AI124&amp;"]",""),IF(AH124&lt;&gt;"","["&amp;AH124&amp;","&amp;AI124&amp;"]",""))),"")</f>
      </c>
      <c r="I124" s="1">
        <f>IFERROR(IF(H106="横轴","["&amp;ROUND((MATCH(3,L124:AE124,0)-1)*(E105/20),0)&amp;","&amp;ROUND(COUNTIF(L124:AE124,3)*(E105/20),0)&amp;"]",IF(H106="圆盘",IF(AJ124&lt;&gt;"","["&amp;AJ124&amp;","&amp;AK124&amp;"]",""),IF(AJ124&lt;&gt;"","["&amp;AJ124&amp;","&amp;AK124&amp;"]",""))),"")</f>
      </c>
      <c r="J124" s="1">
        <f>IFERROR(IF(H106="横轴","["&amp;ROUND((MATCH(4,L124:AE124,0)-1)*(E105/20),0)&amp;","&amp;ROUND(COUNTIF(L124:AE124,4)*(E105/20),0)&amp;"]",IF(H106="圆盘",IF(AL124&lt;&gt;"","["&amp;AL124&amp;","&amp;AM124&amp;"]",""),IF(AL124&lt;&gt;"","["&amp;AL124&amp;","&amp;AM124&amp;"]",""))),"")</f>
      </c>
      <c r="K124" s="3">
        <f>IFERROR(IF(H106="横轴","["&amp;ROUND((MATCH(5,L124:AE124,0)-1)*(E105/20),0)&amp;","&amp;ROUND(COUNTIF(L124:AE124,5)*(E105/20),0)&amp;"]",IF(H106="圆盘",IF(AN124&lt;&gt;"","["&amp;AN124&amp;","&amp;AO124&amp;"]",""),IF(AN124&lt;&gt;"","["&amp;AN124&amp;","&amp;AO124&amp;"]",""))),"")</f>
      </c>
      <c r="L124" s="5"/>
      <c r="M124" s="2"/>
      <c r="N124" s="2"/>
      <c r="O124" s="2">
        <v>2</v>
      </c>
      <c r="P124" s="2"/>
      <c r="Q124" s="2"/>
      <c r="R124" s="2"/>
      <c r="S124" s="2"/>
      <c r="T124" s="2"/>
      <c r="U124" s="2"/>
      <c r="V124" s="2"/>
      <c r="W124" s="2"/>
      <c r="X124" s="2">
        <v>1</v>
      </c>
      <c r="Y124" s="2">
        <v>1</v>
      </c>
      <c r="Z124" s="2"/>
      <c r="AA124" s="2"/>
      <c r="AB124" s="2"/>
      <c r="AC124" s="2"/>
      <c r="AD124" s="2"/>
      <c r="AE124" s="2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6">
        <f>"["&amp;G124&amp;IF(H124="","",","&amp;H124)&amp;IF(I124="","",","&amp;I124)&amp;IF(J124="","",","&amp;J124)&amp;IF(K124="","",","&amp;K124)&amp;"]"</f>
      </c>
      <c r="AQ124" s="1" t="str">
        <v>Graphics/往复暴击轴/中分区-圆盘.png</v>
      </c>
      <c r="AR124" s="4" t="str">
        <v>#88cc66</v>
      </c>
      <c r="AS124" s="1">
        <f>AS123</f>
      </c>
      <c r="AT124" s="1"/>
      <c r="AU124" s="1"/>
    </row>
    <row customHeight="true" ht="15" r="125">
      <c r="D125" s="1">
        <f>B100</f>
      </c>
      <c r="E125" s="1" t="str">
        <v>高分区</v>
      </c>
      <c r="F125" s="1">
        <f>E112</f>
      </c>
      <c r="G125" s="1">
        <f>IFERROR(IF(H106="横轴","["&amp;ROUND((MATCH(1,L125:AE125,0)-1)*(E105/20),0)&amp;","&amp;ROUND(COUNTIF(L125:AE125,1)*(E105/20),0)&amp;"]",IF(H106="圆盘",IF(AF125&lt;&gt;"","["&amp;AF125&amp;","&amp;AG125&amp;"]",""),IF(AF125&lt;&gt;"","["&amp;AF125&amp;","&amp;AG125&amp;"]",""))),"")</f>
      </c>
      <c r="H125" s="1">
        <f>IFERROR(IF(H106="横轴","["&amp;ROUND((MATCH(2,L125:AE125,0)-1)*(E105/20),0)&amp;","&amp;ROUND(COUNTIF(L125:AE125,2)*(E105/20),0)&amp;"]",IF(H106="圆盘",IF(AH125&lt;&gt;"","["&amp;AH125&amp;","&amp;AI125&amp;"]",""),IF(AH125&lt;&gt;"","["&amp;AH125&amp;","&amp;AI125&amp;"]",""))),"")</f>
      </c>
      <c r="I125" s="1">
        <f>IFERROR(IF(H106="横轴","["&amp;ROUND((MATCH(3,L125:AE125,0)-1)*(E105/20),0)&amp;","&amp;ROUND(COUNTIF(L125:AE125,3)*(E105/20),0)&amp;"]",IF(H106="圆盘",IF(AJ125&lt;&gt;"","["&amp;AJ125&amp;","&amp;AK125&amp;"]",""),IF(AJ125&lt;&gt;"","["&amp;AJ125&amp;","&amp;AK125&amp;"]",""))),"")</f>
      </c>
      <c r="J125" s="1">
        <f>IFERROR(IF(H106="横轴","["&amp;ROUND((MATCH(4,L125:AE125,0)-1)*(E105/20),0)&amp;","&amp;ROUND(COUNTIF(L125:AE125,4)*(E105/20),0)&amp;"]",IF(H106="圆盘",IF(AL125&lt;&gt;"","["&amp;AL125&amp;","&amp;AM125&amp;"]",""),IF(AL125&lt;&gt;"","["&amp;AL125&amp;","&amp;AM125&amp;"]",""))),"")</f>
      </c>
      <c r="K125" s="3">
        <f>IFERROR(IF(H106="横轴","["&amp;ROUND((MATCH(5,L125:AE125,0)-1)*(E105/20),0)&amp;","&amp;ROUND(COUNTIF(L125:AE125,5)*(E105/20),0)&amp;"]",IF(H106="圆盘",IF(AN125&lt;&gt;"","["&amp;AN125&amp;","&amp;AO125&amp;"]",""),IF(AN125&lt;&gt;"","["&amp;AN125&amp;","&amp;AO125&amp;"]",""))),"")</f>
      </c>
      <c r="L125" s="5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>
        <v>1</v>
      </c>
      <c r="Y125" s="2"/>
      <c r="Z125" s="2"/>
      <c r="AA125" s="2"/>
      <c r="AB125" s="2"/>
      <c r="AC125" s="2"/>
      <c r="AD125" s="2"/>
      <c r="AE125" s="2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6">
        <f>"["&amp;G125&amp;IF(H125="","",","&amp;H125)&amp;IF(I125="","",","&amp;I125)&amp;IF(J125="","",","&amp;J125)&amp;IF(K125="","",","&amp;K125)&amp;"]"</f>
      </c>
      <c r="AQ125" s="1" t="str">
        <v>Graphics/往复暴击轴/高分区-圆盘.png</v>
      </c>
      <c r="AR125" s="4" t="str">
        <v>#73e5e5</v>
      </c>
      <c r="AS125" s="1">
        <f>AS123</f>
      </c>
      <c r="AT125" s="1"/>
      <c r="AU125" s="1"/>
    </row>
    <row customHeight="true" ht="15" r="126">
      <c r="D126" s="1">
        <f>B100</f>
      </c>
      <c r="E126" s="1" t="str">
        <v>其余区域</v>
      </c>
      <c r="F126" s="1">
        <v>0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8"/>
      <c r="AS126" s="9" t="str">
        <v>Audio/点击错误.mp3</v>
      </c>
      <c r="AT126" s="1"/>
      <c r="AU126" s="1"/>
    </row>
    <row customHeight="true" ht="15" r="127"/>
    <row customHeight="true" ht="15" r="128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3"/>
    </row>
    <row customHeight="true" ht="15" r="129"/>
    <row customHeight="true" ht="15" r="130">
      <c r="G130" s="24" t="str">
        <v>步骤表索引数据</v>
      </c>
      <c r="H130" s="24"/>
      <c r="I130" s="24"/>
      <c r="J130" s="24"/>
      <c r="K130" s="24"/>
      <c r="AY130" s="41" t="str">
        <v>辅助填写数据</v>
      </c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40"/>
    </row>
    <row customHeight="true" ht="15" r="131">
      <c r="B131" s="32" t="str">
        <v>索引值</v>
      </c>
      <c r="D131" s="34" t="str">
        <v>所属人物</v>
      </c>
      <c r="E131" s="35" t="str">
        <v>菜品</v>
      </c>
      <c r="F131" s="36" t="str">
        <v>步骤名</v>
      </c>
      <c r="G131" s="30" t="str">
        <v>关卡倒计时</v>
      </c>
      <c r="H131" s="30" t="str">
        <v>满分值</v>
      </c>
      <c r="I131" s="30" t="str">
        <v>及格分值</v>
      </c>
      <c r="J131" s="30" t="str">
        <v>失败后处理</v>
      </c>
      <c r="K131" s="30" t="str">
        <v>失败处理值</v>
      </c>
      <c r="AY131" s="33" t="str">
        <v>名称</v>
      </c>
      <c r="AZ131" s="16" t="str">
        <v>AxisType(轴类型:1=横轴 2=圆盘 3=半圆盘)</v>
      </c>
      <c r="BA131" s="16" t="str">
        <v>LoopMode(指针-循环模式：0=不循环 1=往复循环 2=从头循环)</v>
      </c>
      <c r="BB131" s="16" t="str">
        <v>StartDirection(初始方向：1=从左到右/顺时针 2=从右到左/逆时针)</v>
      </c>
      <c r="BC131" s="16" t="str">
        <v>PointerMoveSpeed(指针移动速度:n 像素/秒或角度/秒)</v>
      </c>
      <c r="BD131" s="16" t="str">
        <v>ClickZone1Point（1号点击区-得分）</v>
      </c>
      <c r="BE131" s="16" t="str">
        <v>ClickZone2Point（2号点击区的得分数）</v>
      </c>
      <c r="BF131" s="16" t="str">
        <v>ClickZone3Point（3号点击区的得分数）</v>
      </c>
      <c r="BG131" s="16" t="str">
        <v>ClickZone4Point（其他点击区的得分数）</v>
      </c>
      <c r="BH131" s="16" t="str">
        <v>SettleOnPassingScore(控制游戏到达合格分数是否立即进行结算,0:不立即结束，1:分数一达到合格分就结算)</v>
      </c>
      <c r="BI131" s="16" t="str">
        <v>RCAxisAreaHeight 横轴区域块高度</v>
      </c>
      <c r="BJ131" s="16" t="str" xml:space="preserve">
        <v>RCAxisBgHeight 横轴qte背景图高度 </v>
      </c>
      <c r="BK131" s="16" t="str">
        <v>RCAxisAreaY 横轴区域块y值</v>
      </c>
      <c r="BL131" s="16" t="str">
        <v>RCAxisBgY 横轴qte背景图y值</v>
      </c>
      <c r="BM131" s="16" t="str">
        <v>RCAxisH 横轴容器高度</v>
      </c>
      <c r="BN131" s="16" t="str">
        <v>RCAxisW 横轴容器宽度</v>
      </c>
      <c r="BO131" s="16" t="str">
        <v>HorizAxisCircleW 圆盘背景宽度</v>
      </c>
      <c r="BP131" s="16" t="str">
        <v>HorizAxisCircleH 圆盘背景高度</v>
      </c>
      <c r="BQ131" s="16" t="str">
        <v>RCAxisId(自己Id)</v>
      </c>
      <c r="BR131" s="16" t="str">
        <v>PointerImg(指针图片)</v>
      </c>
      <c r="BS131" s="16" t="str">
        <v>QteBgHengZhouImg(qte横轴背景图)</v>
      </c>
      <c r="BT131" s="16" t="str">
        <v>QteBgCircleImg(qte圆盘背景图)</v>
      </c>
      <c r="BU131" s="16" t="str">
        <v>QteBgColor(背景底色，Hex码)</v>
      </c>
      <c r="BV131" s="16" t="str">
        <v>ClickZone1Color（Hex码）区域块颜色，仅对横轴有效</v>
      </c>
      <c r="BW131" s="16" t="str">
        <v>ClickZone2Color（Hex码）</v>
      </c>
      <c r="BX131" s="16" t="str">
        <v>ClickZone3Color（Hex码）</v>
      </c>
      <c r="BY131" s="16" t="str">
        <v>ClickZone1HitEffectSrc(命中特效1资源图片路径)</v>
      </c>
      <c r="BZ131" s="16" t="str">
        <v>ClickZone1HitEffectTimer(特效1持续时间（秒）)</v>
      </c>
      <c r="CA131" s="16" t="str">
        <v>ClickZone2HitEffectSrc(命中特效2资源图片路径)</v>
      </c>
      <c r="CB131" s="16" t="str">
        <v>ClickZone2HitEffectTimer(特效2持续时间（秒）)</v>
      </c>
      <c r="CC131" s="16" t="str">
        <v>ClickZone3HitEffectSrc(命中特效3资源图片路径)</v>
      </c>
      <c r="CD131" s="16" t="str">
        <v>ClickZone3HitEffectTimer(特效3持续时间（秒）)</v>
      </c>
      <c r="CE131" s="16" t="str">
        <v>ClickZone4HitEffectSrc(命中特效Other资源图片路径)</v>
      </c>
      <c r="CF131" s="16" t="str">
        <v>ClickZone4HitEffectTimer(特效Other持续时间（秒）)</v>
      </c>
      <c r="CG131" s="16" t="str">
        <v>ClickZone1Src（区域1的5度图片路径）</v>
      </c>
      <c r="CH131" s="16" t="str">
        <v>ClickZone2Src（区域2的5度图片路径）</v>
      </c>
      <c r="CI131" s="16" t="str">
        <v>ClickZone3Src（区域3的5度图片路径）</v>
      </c>
      <c r="CJ131" s="16" t="str">
        <v>高分区点击音</v>
      </c>
      <c r="CK131" s="16" t="str">
        <v>中分区点击音</v>
      </c>
      <c r="CL131" s="16" t="str">
        <v>低分区点击音</v>
      </c>
      <c r="CM131" s="16" t="str">
        <v>miss区点击音</v>
      </c>
      <c r="CN131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131" s="16" t="str">
        <v>ClickZone2</v>
      </c>
      <c r="CP131" s="16" t="str">
        <v>ClickZone3</v>
      </c>
      <c r="CQ131" s="1" t="str">
        <v>游戏容器位置</v>
      </c>
    </row>
    <row customHeight="true" ht="15" r="132">
      <c r="B132" s="9">
        <f>COUNT($B$3:B131)+1</f>
      </c>
      <c r="D132" s="9" t="str">
        <v>吴清吉</v>
      </c>
      <c r="E132" s="9" t="str">
        <v>榴莲芝士爆浆饼</v>
      </c>
      <c r="F132" s="9" t="str">
        <v>捣碎</v>
      </c>
      <c r="G132" s="1">
        <f>IF(E148="是",E136,"")</f>
      </c>
      <c r="H132" s="1">
        <f>E138</f>
      </c>
      <c r="I132" s="1">
        <f>E138</f>
      </c>
      <c r="J132" s="1" t="str">
        <v>当前步骤重新开始</v>
      </c>
      <c r="K132" s="24">
        <f>IF(J132="当前步骤重新开始",1,IF(J132="从菜品第一步开始",2,3))</f>
      </c>
      <c r="AY132" s="38">
        <f>D132&amp;"-"&amp;E132&amp;"-"&amp;F132</f>
      </c>
      <c r="AZ132" s="37">
        <f>IF(H138="横轴",1,IF(H138="圆盘",2,3))</f>
      </c>
      <c r="BA132" s="37">
        <f>IF(H143="不循环",0,IF(H143="往复循环",1,2))</f>
      </c>
      <c r="BB132" s="37">
        <f>IF(H144="左→右/顺时针",1,2)</f>
      </c>
      <c r="BC132" s="37">
        <f>H145</f>
      </c>
      <c r="BD132" s="37">
        <f>F157</f>
      </c>
      <c r="BE132" s="37">
        <f>F156</f>
      </c>
      <c r="BF132" s="37">
        <f>F155</f>
      </c>
      <c r="BG132" s="37">
        <f>F158</f>
      </c>
      <c r="BH132" s="37">
        <f>IF(E147="不结束",0,1)</f>
      </c>
      <c r="BI132" s="37">
        <f>IF(H138="横轴",AO140,"")</f>
      </c>
      <c r="BJ132" s="37"/>
      <c r="BK132" s="37">
        <f>IF(H138="横轴",AO139,"")</f>
      </c>
      <c r="BL132" s="37">
        <f>IF(H138="横轴",AO141,"")</f>
      </c>
      <c r="BM132" s="37">
        <f>IF(H138="横轴",AO138,"")</f>
      </c>
      <c r="BN132" s="37">
        <f>IF(H138="横轴",AO137,"")</f>
      </c>
      <c r="BO132" s="37">
        <f>IF(H138="横轴","",AO145)</f>
      </c>
      <c r="BP132" s="37">
        <f>IF(H138="横轴","",AO146)</f>
      </c>
      <c r="BQ132" s="37">
        <f>AY132</f>
      </c>
      <c r="BR132" s="37">
        <f>IF(H138="横轴",H146,H147)</f>
      </c>
      <c r="BS132" s="37">
        <f>IF(H138="横轴",IF(H139&lt;&gt;"",H139,""),"")</f>
      </c>
      <c r="BT132" s="37">
        <f>IF(H138="横轴","",IF(H139&lt;&gt;"",H139,""))</f>
      </c>
      <c r="BU132" s="37">
        <f>IF(H139&lt;&gt;"","",H140)</f>
      </c>
      <c r="BV132" s="37">
        <f>IF(H138="横轴",AR157,"")</f>
      </c>
      <c r="BW132" s="37">
        <f>IF(H138="横轴",AR156,"")</f>
      </c>
      <c r="BX132" s="37">
        <f>IF(H138="横轴",AR155,"")</f>
      </c>
      <c r="BY132" s="37">
        <f>AT157</f>
      </c>
      <c r="BZ132" s="37">
        <f>AU157</f>
      </c>
      <c r="CA132" s="37">
        <f>AT156</f>
      </c>
      <c r="CB132" s="37">
        <f>AU156</f>
      </c>
      <c r="CC132" s="37">
        <f>AT155</f>
      </c>
      <c r="CD132" s="37">
        <f>AU155</f>
      </c>
      <c r="CE132" s="37">
        <f>AT158</f>
      </c>
      <c r="CF132" s="37">
        <f>AU158</f>
      </c>
      <c r="CG132" s="37">
        <f>IF(H138="横轴","",AQ155)</f>
      </c>
      <c r="CH132" s="37">
        <f>IF(H138="横轴","",AQ156)</f>
      </c>
      <c r="CI132" s="37">
        <f>IF(H138="横轴","",AQ157)</f>
      </c>
      <c r="CJ132" s="37">
        <f>AS157</f>
      </c>
      <c r="CK132" s="37">
        <f>AS156</f>
      </c>
      <c r="CL132" s="37">
        <f>AS155</f>
      </c>
      <c r="CM132" s="37">
        <f>AS158</f>
      </c>
      <c r="CN132" s="37">
        <f>AP157</f>
      </c>
      <c r="CO132" s="37">
        <f>AP156</f>
      </c>
      <c r="CP132" s="37">
        <f>AP155</f>
      </c>
      <c r="CQ132" s="1">
        <f>IF(H138="横轴","["&amp;AO135&amp;","&amp;AO136&amp;"]","["&amp;AO143&amp;","&amp;AO144&amp;"]")</f>
      </c>
    </row>
    <row customHeight="true" ht="15" r="133"/>
    <row customHeight="true" ht="15" r="134">
      <c r="AH134" s="19" t="str">
        <v>预览分区</v>
      </c>
      <c r="AI134" s="1" t="str">
        <v>高分区</v>
      </c>
      <c r="AJ134" s="10" t="str">
        <v>预览区域</v>
      </c>
      <c r="AK134" s="1">
        <v>1</v>
      </c>
      <c r="AM134" s="25" t="str">
        <v>QTE数据（根据美术资源而来）</v>
      </c>
      <c r="AN134" s="25"/>
      <c r="AO134" s="25"/>
    </row>
    <row customHeight="true" ht="15" r="135">
      <c r="D135" s="31" t="str">
        <v>设计相关</v>
      </c>
      <c r="E135" s="31"/>
      <c r="G135" s="29" t="str">
        <v>轴整体</v>
      </c>
      <c r="H135" s="29"/>
      <c r="AH135" s="24" t="str">
        <v>辅助数据</v>
      </c>
      <c r="AI135" s="30">
        <f>INDEX(AF155:AO157,MATCH(AI134,E155:E157,0),MATCH(AK134&amp;"起始",AF154:AO154,0))</f>
      </c>
      <c r="AJ135" s="30">
        <f>INDEX(AF155:AO157,MATCH(AI134,E155:E157,0),MATCH(AK134&amp;"角度",AF154:AO154,0))</f>
      </c>
      <c r="AK135" s="30">
        <f>360-AI135-AJ135</f>
      </c>
      <c r="AM135" s="1" t="str">
        <v>横轴</v>
      </c>
      <c r="AN135" s="1" t="str">
        <v>容器X</v>
      </c>
      <c r="AO135" s="1">
        <v>134</v>
      </c>
    </row>
    <row customHeight="true" ht="15" r="136">
      <c r="D136" s="19" t="str">
        <v>关卡预期时间(s)</v>
      </c>
      <c r="E136" s="1">
        <v>20</v>
      </c>
      <c r="G136" s="23" t="str">
        <v>X</v>
      </c>
      <c r="H136" s="1" t="str">
        <v>测试X</v>
      </c>
      <c r="AH136" s="1"/>
      <c r="AI136" s="1"/>
      <c r="AJ136" s="1"/>
      <c r="AK136" s="1"/>
      <c r="AM136" s="1" t="str">
        <v>横轴</v>
      </c>
      <c r="AN136" s="1" t="str">
        <v>容器Y</v>
      </c>
      <c r="AO136" s="1">
        <v>324</v>
      </c>
    </row>
    <row customHeight="true" ht="15" r="137">
      <c r="D137" s="19" t="str">
        <v>条宽度</v>
      </c>
      <c r="E137" s="1">
        <v>1012</v>
      </c>
      <c r="G137" s="23" t="str">
        <v>Y</v>
      </c>
      <c r="H137" s="1" t="str">
        <v>测试Y</v>
      </c>
      <c r="AH137" s="1"/>
      <c r="AI137" s="1"/>
      <c r="AJ137" s="1"/>
      <c r="AK137" s="1"/>
      <c r="AM137" s="1" t="str">
        <v>横轴</v>
      </c>
      <c r="AN137" s="1" t="str">
        <v>容器W</v>
      </c>
      <c r="AO137" s="1">
        <v>1012</v>
      </c>
    </row>
    <row customHeight="true" ht="15" r="138">
      <c r="D138" s="19" t="str">
        <v>通关总分</v>
      </c>
      <c r="E138" s="1">
        <v>100</v>
      </c>
      <c r="G138" s="23" t="str">
        <v>类型</v>
      </c>
      <c r="H138" s="9" t="str">
        <v>横轴</v>
      </c>
      <c r="AH138" s="1"/>
      <c r="AI138" s="1"/>
      <c r="AJ138" s="1"/>
      <c r="AK138" s="1"/>
      <c r="AM138" s="1" t="str">
        <v>横轴</v>
      </c>
      <c r="AN138" s="1" t="str">
        <v>容器H</v>
      </c>
      <c r="AO138" s="1">
        <v>72</v>
      </c>
    </row>
    <row customHeight="true" ht="15" r="139">
      <c r="D139" s="19" t="str">
        <v>完美通关点击次数</v>
      </c>
      <c r="E139" s="1">
        <v>5</v>
      </c>
      <c r="G139" s="26" t="str">
        <v>轴图片</v>
      </c>
      <c r="H139" s="9">
        <f>IF(H138="横轴","Graphics/往复暴击轴/qte横轴背景图.png",IF(H138="圆盘","Graphics/往复暴击轴/qte圆盘背景图.png","Graphics/往复暴击轴/qte半圆背景图.png"))</f>
      </c>
      <c r="AH139" s="1"/>
      <c r="AI139" s="1"/>
      <c r="AJ139" s="1"/>
      <c r="AK139" s="1"/>
      <c r="AM139" s="1" t="str">
        <v>横轴</v>
      </c>
      <c r="AN139" s="1" t="str">
        <v>目标点击区域Y</v>
      </c>
      <c r="AO139" s="1">
        <v>18</v>
      </c>
    </row>
    <row customHeight="true" ht="15" r="140">
      <c r="D140" s="19" t="str">
        <v>优秀通关点击次数</v>
      </c>
      <c r="E140" s="1">
        <v>8</v>
      </c>
      <c r="G140" s="11" t="str">
        <v>背景色(Hex码)</v>
      </c>
      <c r="H140" s="1"/>
      <c r="AH140" s="1"/>
      <c r="AI140" s="1"/>
      <c r="AJ140" s="1"/>
      <c r="AK140" s="1"/>
      <c r="AM140" s="1" t="str">
        <v>横轴</v>
      </c>
      <c r="AN140" s="1" t="str">
        <v>目标点击区域H</v>
      </c>
      <c r="AO140" s="1">
        <v>36</v>
      </c>
    </row>
    <row customHeight="true" ht="15" r="141">
      <c r="D141" s="19" t="str">
        <v>一般通关点击次数</v>
      </c>
      <c r="E141" s="1">
        <v>12</v>
      </c>
      <c r="AH141" s="1"/>
      <c r="AI141" s="1"/>
      <c r="AJ141" s="1"/>
      <c r="AK141" s="1"/>
      <c r="AM141" s="1" t="str">
        <v>横轴</v>
      </c>
      <c r="AN141" s="1" t="str">
        <v>进度条图Y偏移</v>
      </c>
      <c r="AO141" s="1">
        <v>10</v>
      </c>
    </row>
    <row customHeight="true" ht="15" r="142">
      <c r="D142" s="19" t="str">
        <v>一般区域往复次数</v>
      </c>
      <c r="E142" s="1">
        <v>2</v>
      </c>
      <c r="G142" s="27" t="str">
        <v>指针相关</v>
      </c>
      <c r="H142" s="27"/>
      <c r="AH142" s="1"/>
      <c r="AI142" s="1"/>
      <c r="AJ142" s="1"/>
      <c r="AK142" s="1"/>
      <c r="AM142" s="1" t="str">
        <v>横轴</v>
      </c>
      <c r="AN142" s="28" t="str">
        <v>进度条图H</v>
      </c>
      <c r="AO142" s="28" t="str">
        <v>-</v>
      </c>
    </row>
    <row customHeight="true" ht="15" r="143">
      <c r="D143" s="24" t="str">
        <v>默认指针移速</v>
      </c>
      <c r="E143" s="1">
        <f>ROUND(IF(H138="横轴",((E137*(E141*E142))/E136)*E150,IF(H138="圆盘",((360*(E141*E142))/E136)*E150,((180*(E141*E142))/E136)))*E150,0)</f>
      </c>
      <c r="G143" s="23" t="str">
        <v>指针循环</v>
      </c>
      <c r="H143" s="9" t="str">
        <v>往复循环</v>
      </c>
      <c r="AH143" s="1"/>
      <c r="AI143" s="1"/>
      <c r="AJ143" s="1"/>
      <c r="AK143" s="1"/>
      <c r="AM143" s="1" t="str">
        <v>圆盘</v>
      </c>
      <c r="AN143" s="1" t="str">
        <v>容器X</v>
      </c>
      <c r="AO143" s="1">
        <v>508</v>
      </c>
    </row>
    <row customHeight="true" ht="15" r="144">
      <c r="D144" s="24" t="str">
        <v>默认单次高分</v>
      </c>
      <c r="E144" s="1">
        <f>ROUND(E138/E139,0)</f>
      </c>
      <c r="G144" s="23" t="str">
        <v>初始方向</v>
      </c>
      <c r="H144" s="9" t="str">
        <v>左→右/顺时针</v>
      </c>
      <c r="AH144" s="1"/>
      <c r="AI144" s="1"/>
      <c r="AJ144" s="1"/>
      <c r="AK144" s="1"/>
      <c r="AM144" s="1" t="str">
        <v>圆盘</v>
      </c>
      <c r="AN144" s="1" t="str">
        <v>容器Y</v>
      </c>
      <c r="AO144" s="1">
        <v>228</v>
      </c>
    </row>
    <row customHeight="true" ht="15" r="145">
      <c r="D145" s="24" t="str">
        <v>默认单次中分</v>
      </c>
      <c r="E145" s="1">
        <f>ROUND(E138/E140,0)</f>
      </c>
      <c r="G145" s="23" t="str">
        <v>指针移速</v>
      </c>
      <c r="H145" s="9">
        <f>E143</f>
      </c>
      <c r="AH145" s="1"/>
      <c r="AI145" s="1"/>
      <c r="AJ145" s="1"/>
      <c r="AK145" s="1"/>
      <c r="AM145" s="1" t="str">
        <v>圆盘</v>
      </c>
      <c r="AN145" s="1" t="str">
        <v>容器W</v>
      </c>
      <c r="AO145" s="1">
        <v>400</v>
      </c>
    </row>
    <row customHeight="true" ht="15" r="146">
      <c r="D146" s="24" t="str">
        <v>默认单次低分</v>
      </c>
      <c r="E146" s="1">
        <f>ROUND(E138/E141,0)</f>
      </c>
      <c r="G146" s="26" t="str">
        <v>指针图片-横轴</v>
      </c>
      <c r="H146" s="1" t="str">
        <v>Graphics/往复暴击轴/横轴指针.png</v>
      </c>
      <c r="I146" s="20"/>
      <c r="AH146" s="1"/>
      <c r="AI146" s="1"/>
      <c r="AJ146" s="1"/>
      <c r="AK146" s="1"/>
      <c r="AM146" s="1" t="str">
        <v>圆盘</v>
      </c>
      <c r="AN146" s="1" t="str">
        <v>容器H</v>
      </c>
      <c r="AO146" s="1">
        <v>400</v>
      </c>
    </row>
    <row customHeight="true" ht="15" r="147">
      <c r="D147" s="19" t="str">
        <v>到达总分是否立即结束游戏</v>
      </c>
      <c r="E147" s="1" t="str">
        <v>立即结束</v>
      </c>
      <c r="G147" s="26" t="str">
        <v>指针图片-圆盘</v>
      </c>
      <c r="H147" s="1" t="str">
        <v>Graphics/往复暴击轴/箭头指针.png</v>
      </c>
      <c r="I147" s="20"/>
      <c r="AH147" s="1"/>
      <c r="AI147" s="1"/>
      <c r="AJ147" s="1"/>
      <c r="AK147" s="1"/>
    </row>
    <row customHeight="true" ht="15" r="148">
      <c r="D148" s="19" t="str">
        <v>是否限时</v>
      </c>
      <c r="E148" s="1" t="str">
        <v>否</v>
      </c>
      <c r="I148" s="20"/>
      <c r="AH148" s="1"/>
      <c r="AI148" s="1"/>
      <c r="AJ148" s="1"/>
      <c r="AK148" s="1"/>
    </row>
    <row customHeight="true" ht="15" r="149">
      <c r="D149" s="19" t="str">
        <v>预期指针来回几次玩家才能命中</v>
      </c>
      <c r="E149" s="1">
        <v>2</v>
      </c>
      <c r="I149" s="20"/>
      <c r="AH149" s="22" t="str">
        <v>如果是半圆，只看右半边</v>
      </c>
      <c r="AI149" s="22"/>
      <c r="AJ149" s="22"/>
      <c r="AK149" s="22"/>
    </row>
    <row customHeight="true" ht="15" r="150">
      <c r="D150" s="25" t="str">
        <v>指针移速修正</v>
      </c>
      <c r="E150" s="1">
        <v>0.7</v>
      </c>
      <c r="I150" s="20"/>
      <c r="AH150" s="22"/>
      <c r="AI150" s="22"/>
      <c r="AJ150" s="22"/>
      <c r="AK150" s="22"/>
    </row>
    <row customHeight="true" ht="15" r="151">
      <c r="I151" s="20"/>
      <c r="AH151" s="22"/>
      <c r="AI151" s="22"/>
      <c r="AJ151" s="22"/>
      <c r="AK151" s="22"/>
    </row>
    <row customHeight="true" ht="15" r="152"/>
    <row customHeight="true" ht="15" r="153">
      <c r="D153" s="16" t="str">
        <v>点击区域相关</v>
      </c>
      <c r="AF153" s="21" t="str">
        <v>圆盘/半圆盘预览</v>
      </c>
      <c r="AG153" s="21"/>
      <c r="AH153" s="21"/>
      <c r="AI153" s="21"/>
      <c r="AJ153" s="21"/>
      <c r="AK153" s="21"/>
      <c r="AL153" s="21"/>
      <c r="AM153" s="21"/>
      <c r="AN153" s="21"/>
      <c r="AO153" s="21"/>
    </row>
    <row customHeight="true" ht="15" r="154">
      <c r="C154" s="16"/>
      <c r="D154" s="11" t="str">
        <v>所属游戏</v>
      </c>
      <c r="E154" s="11" t="str">
        <v>名称</v>
      </c>
      <c r="F154" s="17" t="str">
        <v>击中得分</v>
      </c>
      <c r="G154" s="10" t="str">
        <v>区域1位置</v>
      </c>
      <c r="H154" s="10" t="str">
        <v>区域2位置</v>
      </c>
      <c r="I154" s="10" t="str">
        <v>区域3位置</v>
      </c>
      <c r="J154" s="10" t="str">
        <v>区域4位置</v>
      </c>
      <c r="K154" s="10" t="str">
        <v>区域5位置</v>
      </c>
      <c r="L154" s="15" t="str">
        <v>辅助区域填写(仅限横轴)</v>
      </c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8"/>
      <c r="AF154" s="10" t="str">
        <v>1起始</v>
      </c>
      <c r="AG154" s="10" t="str">
        <v>1角度</v>
      </c>
      <c r="AH154" s="10" t="str">
        <v>2起始</v>
      </c>
      <c r="AI154" s="10" t="str">
        <v>2角度</v>
      </c>
      <c r="AJ154" s="10" t="str">
        <v>3起始</v>
      </c>
      <c r="AK154" s="10" t="str">
        <v>3角度</v>
      </c>
      <c r="AL154" s="10" t="str">
        <v>4起始</v>
      </c>
      <c r="AM154" s="10" t="str">
        <v>4角度</v>
      </c>
      <c r="AN154" s="10" t="str">
        <v>5起始</v>
      </c>
      <c r="AO154" s="10" t="str">
        <v>5角度</v>
      </c>
      <c r="AP154" s="13" t="str">
        <v>区域集合</v>
      </c>
      <c r="AQ154" s="11" t="str">
        <v>区域5°图</v>
      </c>
      <c r="AR154" s="14" t="str">
        <v>区域颜色</v>
      </c>
      <c r="AS154" s="11" t="str">
        <v>命中音效</v>
      </c>
      <c r="AT154" s="11" t="str">
        <v>命中特效</v>
      </c>
      <c r="AU154" s="11" t="str">
        <v>特效持续时间</v>
      </c>
    </row>
    <row customHeight="true" ht="15" r="155">
      <c r="D155" s="1">
        <f>B132</f>
      </c>
      <c r="E155" s="1" t="str">
        <v>低分区</v>
      </c>
      <c r="F155" s="1">
        <f>E146</f>
      </c>
      <c r="G155" s="1">
        <f>IFERROR(IF(H138="横轴","["&amp;ROUND((MATCH(1,L155:AE155,0)-1)*(E137/20),0)&amp;","&amp;ROUND(COUNTIF(L155:AE155,1)*(E137/20),0)&amp;"]",IF(H138="圆盘",IF(AF155&lt;&gt;"","["&amp;AF155&amp;","&amp;AG155&amp;"]",""),IF(AF155&lt;&gt;"","["&amp;AF155&amp;","&amp;AG155&amp;"]",""))),"")</f>
      </c>
      <c r="H155" s="1">
        <f>IFERROR(IF(H138="横轴","["&amp;ROUND((MATCH(2,L155:AE155,0)-1)*(E137/20),0)&amp;","&amp;ROUND(COUNTIF(L155:AE155,2)*(E137/20),0)&amp;"]",IF(H138="圆盘",IF(AH155&lt;&gt;"","["&amp;AH155&amp;","&amp;AI155&amp;"]",""),IF(AH155&lt;&gt;"","["&amp;AH155&amp;","&amp;AI155&amp;"]",""))),"")</f>
      </c>
      <c r="I155" s="1">
        <f>IFERROR(IF(H138="横轴","["&amp;ROUND((MATCH(3,L155:AE155,0)-1)*(E137/20),0)&amp;","&amp;ROUND(COUNTIF(L155:AE155,3)*(E137/20),0)&amp;"]",IF(H138="圆盘",IF(AJ155&lt;&gt;"","["&amp;AJ155&amp;","&amp;AK155&amp;"]",""),IF(AJ155&lt;&gt;"","["&amp;AJ155&amp;","&amp;AK155&amp;"]",""))),"")</f>
      </c>
      <c r="J155" s="1">
        <f>IFERROR(IF(H138="横轴","["&amp;ROUND((MATCH(4,L155:AE155,0)-1)*(E137/20),0)&amp;","&amp;ROUND(COUNTIF(L155:AE155,4)*(E137/20),0)&amp;"]",IF(H138="圆盘",IF(AL155&lt;&gt;"","["&amp;AL155&amp;","&amp;AM155&amp;"]",""),IF(AL155&lt;&gt;"","["&amp;AL155&amp;","&amp;AM155&amp;"]",""))),"")</f>
      </c>
      <c r="K155" s="3">
        <f>IFERROR(IF(H138="横轴","["&amp;ROUND((MATCH(5,L155:AE155,0)-1)*(E137/20),0)&amp;","&amp;ROUND(COUNTIF(L155:AE155,5)*(E137/20),0)&amp;"]",IF(H138="圆盘",IF(AN155&lt;&gt;"","["&amp;AN155&amp;","&amp;AO155&amp;"]",""),IF(AN155&lt;&gt;"","["&amp;AN155&amp;","&amp;AO155&amp;"]",""))),"")</f>
      </c>
      <c r="L155" s="5"/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1</v>
      </c>
      <c r="S155" s="2">
        <v>1</v>
      </c>
      <c r="T155" s="2"/>
      <c r="U155" s="2"/>
      <c r="V155" s="2"/>
      <c r="W155" s="2"/>
      <c r="X155" s="2"/>
      <c r="Y155" s="2"/>
      <c r="Z155" s="2"/>
      <c r="AA155" s="2">
        <v>2</v>
      </c>
      <c r="AB155" s="2">
        <v>2</v>
      </c>
      <c r="AC155" s="2">
        <v>2</v>
      </c>
      <c r="AD155" s="2">
        <v>2</v>
      </c>
      <c r="AE155" s="2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6">
        <f>"["&amp;G155&amp;IF(H155="","",","&amp;H155)&amp;IF(I155="","",","&amp;I155)&amp;IF(J155="","",","&amp;J155)&amp;IF(K155="","",","&amp;K155)&amp;"]"</f>
      </c>
      <c r="AQ155" s="1" t="str">
        <v>Graphics/往复暴击轴/低分区-圆盘.png</v>
      </c>
      <c r="AR155" s="4" t="str">
        <v>#8673e5</v>
      </c>
      <c r="AS155" s="9" t="str">
        <v>Audio/和面.mp3</v>
      </c>
      <c r="AT155" s="1"/>
      <c r="AU155" s="1"/>
    </row>
    <row customHeight="true" ht="15" r="156">
      <c r="D156" s="1">
        <f>B132</f>
      </c>
      <c r="E156" s="1" t="str">
        <v>中分区</v>
      </c>
      <c r="F156" s="1">
        <f>E145</f>
      </c>
      <c r="G156" s="1">
        <f>IFERROR(IF(H138="横轴","["&amp;ROUND((MATCH(1,L156:AE156,0)-1)*(E137/20),0)&amp;","&amp;ROUND(COUNTIF(L156:AE156,1)*(E137/20),0)&amp;"]",IF(H138="圆盘",IF(AF156&lt;&gt;"","["&amp;AF156&amp;","&amp;AG156&amp;"]",""),IF(AF156&lt;&gt;"","["&amp;AF156&amp;","&amp;AG156&amp;"]",""))),"")</f>
      </c>
      <c r="H156" s="1">
        <f>IFERROR(IF(H138="横轴","["&amp;ROUND((MATCH(2,L156:AE156,0)-1)*(E137/20),0)&amp;","&amp;ROUND(COUNTIF(L156:AE156,2)*(E137/20),0)&amp;"]",IF(H138="圆盘",IF(AH156&lt;&gt;"","["&amp;AH156&amp;","&amp;AI156&amp;"]",""),IF(AH156&lt;&gt;"","["&amp;AH156&amp;","&amp;AI156&amp;"]",""))),"")</f>
      </c>
      <c r="I156" s="1">
        <f>IFERROR(IF(H138="横轴","["&amp;ROUND((MATCH(3,L156:AE156,0)-1)*(E137/20),0)&amp;","&amp;ROUND(COUNTIF(L156:AE156,3)*(E137/20),0)&amp;"]",IF(H138="圆盘",IF(AJ156&lt;&gt;"","["&amp;AJ156&amp;","&amp;AK156&amp;"]",""),IF(AJ156&lt;&gt;"","["&amp;AJ156&amp;","&amp;AK156&amp;"]",""))),"")</f>
      </c>
      <c r="J156" s="1">
        <f>IFERROR(IF(H138="横轴","["&amp;ROUND((MATCH(4,L156:AE156,0)-1)*(E137/20),0)&amp;","&amp;ROUND(COUNTIF(L156:AE156,4)*(E137/20),0)&amp;"]",IF(H138="圆盘",IF(AL156&lt;&gt;"","["&amp;AL156&amp;","&amp;AM156&amp;"]",""),IF(AL156&lt;&gt;"","["&amp;AL156&amp;","&amp;AM156&amp;"]",""))),"")</f>
      </c>
      <c r="K156" s="3">
        <f>IFERROR(IF(H138="横轴","["&amp;ROUND((MATCH(5,L156:AE156,0)-1)*(E137/20),0)&amp;","&amp;ROUND(COUNTIF(L156:AE156,5)*(E137/20),0)&amp;"]",IF(H138="圆盘",IF(AN156&lt;&gt;"","["&amp;AN156&amp;","&amp;AO156&amp;"]",""),IF(AN156&lt;&gt;"","["&amp;AN156&amp;","&amp;AO156&amp;"]",""))),"")</f>
      </c>
      <c r="L156" s="5"/>
      <c r="M156" s="2"/>
      <c r="N156" s="2">
        <v>1</v>
      </c>
      <c r="O156" s="2">
        <v>1</v>
      </c>
      <c r="P156" s="2">
        <v>1</v>
      </c>
      <c r="Q156" s="2"/>
      <c r="R156" s="2"/>
      <c r="S156" s="2"/>
      <c r="T156" s="2"/>
      <c r="U156" s="2"/>
      <c r="V156" s="2">
        <v>3</v>
      </c>
      <c r="W156" s="2">
        <v>3</v>
      </c>
      <c r="X156" s="2"/>
      <c r="Y156" s="2"/>
      <c r="Z156" s="2"/>
      <c r="AA156" s="2"/>
      <c r="AB156" s="2">
        <v>2</v>
      </c>
      <c r="AC156" s="2"/>
      <c r="AD156" s="2"/>
      <c r="AE156" s="2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6">
        <f>"["&amp;G156&amp;IF(H156="","",","&amp;H156)&amp;IF(I156="","",","&amp;I156)&amp;IF(J156="","",","&amp;J156)&amp;IF(K156="","",","&amp;K156)&amp;"]"</f>
      </c>
      <c r="AQ156" s="1" t="str">
        <v>Graphics/往复暴击轴/中分区-圆盘.png</v>
      </c>
      <c r="AR156" s="4" t="str">
        <v>#88cc66</v>
      </c>
      <c r="AS156" s="1">
        <f>AS155</f>
      </c>
      <c r="AT156" s="1"/>
      <c r="AU156" s="1"/>
    </row>
    <row customHeight="true" ht="15" r="157">
      <c r="D157" s="1">
        <f>B132</f>
      </c>
      <c r="E157" s="1" t="str">
        <v>高分区</v>
      </c>
      <c r="F157" s="1">
        <f>E144</f>
      </c>
      <c r="G157" s="1">
        <f>IFERROR(IF(H138="横轴","["&amp;ROUND((MATCH(1,L157:AE157,0)-1)*(E137/20),0)&amp;","&amp;ROUND(COUNTIF(L157:AE157,1)*(E137/20),0)&amp;"]",IF(H138="圆盘",IF(AF157&lt;&gt;"","["&amp;AF157&amp;","&amp;AG157&amp;"]",""),IF(AF157&lt;&gt;"","["&amp;AF157&amp;","&amp;AG157&amp;"]",""))),"")</f>
      </c>
      <c r="H157" s="1">
        <f>IFERROR(IF(H138="横轴","["&amp;ROUND((MATCH(2,L157:AE157,0)-1)*(E137/20),0)&amp;","&amp;ROUND(COUNTIF(L157:AE157,2)*(E137/20),0)&amp;"]",IF(H138="圆盘",IF(AH157&lt;&gt;"","["&amp;AH157&amp;","&amp;AI157&amp;"]",""),IF(AH157&lt;&gt;"","["&amp;AH157&amp;","&amp;AI157&amp;"]",""))),"")</f>
      </c>
      <c r="I157" s="1">
        <f>IFERROR(IF(H138="横轴","["&amp;ROUND((MATCH(3,L157:AE157,0)-1)*(E137/20),0)&amp;","&amp;ROUND(COUNTIF(L157:AE157,3)*(E137/20),0)&amp;"]",IF(H138="圆盘",IF(AJ157&lt;&gt;"","["&amp;AJ157&amp;","&amp;AK157&amp;"]",""),IF(AJ157&lt;&gt;"","["&amp;AJ157&amp;","&amp;AK157&amp;"]",""))),"")</f>
      </c>
      <c r="J157" s="1">
        <f>IFERROR(IF(H138="横轴","["&amp;ROUND((MATCH(4,L157:AE157,0)-1)*(E137/20),0)&amp;","&amp;ROUND(COUNTIF(L157:AE157,4)*(E137/20),0)&amp;"]",IF(H138="圆盘",IF(AL157&lt;&gt;"","["&amp;AL157&amp;","&amp;AM157&amp;"]",""),IF(AL157&lt;&gt;"","["&amp;AL157&amp;","&amp;AM157&amp;"]",""))),"")</f>
      </c>
      <c r="K157" s="3">
        <f>IFERROR(IF(H138="横轴","["&amp;ROUND((MATCH(5,L157:AE157,0)-1)*(E137/20),0)&amp;","&amp;ROUND(COUNTIF(L157:AE157,5)*(E137/20),0)&amp;"]",IF(H138="圆盘",IF(AN157&lt;&gt;"","["&amp;AN157&amp;","&amp;AO157&amp;"]",""),IF(AN157&lt;&gt;"","["&amp;AN157&amp;","&amp;AO157&amp;"]",""))),"")</f>
      </c>
      <c r="L157" s="5"/>
      <c r="M157" s="2"/>
      <c r="N157" s="2"/>
      <c r="O157" s="2">
        <v>1</v>
      </c>
      <c r="P157" s="2"/>
      <c r="Q157" s="2"/>
      <c r="R157" s="2"/>
      <c r="S157" s="2"/>
      <c r="T157" s="2"/>
      <c r="U157" s="2"/>
      <c r="V157" s="2">
        <v>2</v>
      </c>
      <c r="W157" s="2"/>
      <c r="X157" s="2"/>
      <c r="Y157" s="2"/>
      <c r="Z157" s="2"/>
      <c r="AA157" s="2"/>
      <c r="AB157" s="2"/>
      <c r="AC157" s="2"/>
      <c r="AD157" s="2"/>
      <c r="AE157" s="2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6">
        <f>"["&amp;G157&amp;IF(H157="","",","&amp;H157)&amp;IF(I157="","",","&amp;I157)&amp;IF(J157="","",","&amp;J157)&amp;IF(K157="","",","&amp;K157)&amp;"]"</f>
      </c>
      <c r="AQ157" s="1" t="str">
        <v>Graphics/往复暴击轴/高分区-圆盘.png</v>
      </c>
      <c r="AR157" s="4" t="str">
        <v>#73e5e5</v>
      </c>
      <c r="AS157" s="1">
        <f>AS155</f>
      </c>
      <c r="AT157" s="1"/>
      <c r="AU157" s="1"/>
    </row>
    <row customHeight="true" ht="15" r="158">
      <c r="D158" s="1">
        <f>B132</f>
      </c>
      <c r="E158" s="1" t="str">
        <v>其余区域</v>
      </c>
      <c r="F158" s="1">
        <v>0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8"/>
      <c r="AS158" s="9" t="str">
        <v>Audio/点击错误.mp3</v>
      </c>
      <c r="AT158" s="1"/>
      <c r="AU158" s="1"/>
    </row>
    <row customHeight="true" ht="15" r="159"/>
    <row customHeight="true" ht="15" r="160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3"/>
    </row>
    <row customHeight="true" ht="15" r="161"/>
    <row customHeight="true" ht="15" r="162">
      <c r="G162" s="24" t="str">
        <v>步骤表索引数据</v>
      </c>
      <c r="H162" s="24"/>
      <c r="I162" s="24"/>
      <c r="J162" s="24"/>
      <c r="K162" s="24"/>
      <c r="AY162" s="41" t="str">
        <v>辅助填写数据</v>
      </c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40"/>
    </row>
    <row customHeight="true" ht="15" r="163">
      <c r="B163" s="32" t="str">
        <v>索引值</v>
      </c>
      <c r="D163" s="34" t="str">
        <v>所属人物</v>
      </c>
      <c r="E163" s="35" t="str">
        <v>菜品</v>
      </c>
      <c r="F163" s="36" t="str">
        <v>步骤名</v>
      </c>
      <c r="G163" s="30" t="str">
        <v>关卡倒计时</v>
      </c>
      <c r="H163" s="30" t="str">
        <v>满分值</v>
      </c>
      <c r="I163" s="30" t="str">
        <v>及格分值</v>
      </c>
      <c r="J163" s="30" t="str">
        <v>失败后处理</v>
      </c>
      <c r="K163" s="30" t="str">
        <v>失败处理值</v>
      </c>
      <c r="AY163" s="33" t="str">
        <v>名称</v>
      </c>
      <c r="AZ163" s="16" t="str">
        <v>AxisType(轴类型:1=横轴 2=圆盘 3=半圆盘)</v>
      </c>
      <c r="BA163" s="16" t="str">
        <v>LoopMode(指针-循环模式：0=不循环 1=往复循环 2=从头循环)</v>
      </c>
      <c r="BB163" s="16" t="str">
        <v>StartDirection(初始方向：1=从左到右/顺时针 2=从右到左/逆时针)</v>
      </c>
      <c r="BC163" s="16" t="str">
        <v>PointerMoveSpeed(指针移动速度:n 像素/秒或角度/秒)</v>
      </c>
      <c r="BD163" s="16" t="str">
        <v>ClickZone1Point（1号点击区-得分）</v>
      </c>
      <c r="BE163" s="16" t="str">
        <v>ClickZone2Point（2号点击区的得分数）</v>
      </c>
      <c r="BF163" s="16" t="str">
        <v>ClickZone3Point（3号点击区的得分数）</v>
      </c>
      <c r="BG163" s="16" t="str">
        <v>ClickZone4Point（其他点击区的得分数）</v>
      </c>
      <c r="BH163" s="16" t="str">
        <v>SettleOnPassingScore(控制游戏到达合格分数是否立即进行结算,0:不立即结束，1:分数一达到合格分就结算)</v>
      </c>
      <c r="BI163" s="16" t="str">
        <v>RCAxisAreaHeight 横轴区域块高度</v>
      </c>
      <c r="BJ163" s="16" t="str" xml:space="preserve">
        <v>RCAxisBgHeight 横轴qte背景图高度 </v>
      </c>
      <c r="BK163" s="16" t="str">
        <v>RCAxisAreaY 横轴区域块y值</v>
      </c>
      <c r="BL163" s="16" t="str">
        <v>RCAxisBgY 横轴qte背景图y值</v>
      </c>
      <c r="BM163" s="16" t="str">
        <v>RCAxisH 横轴容器高度</v>
      </c>
      <c r="BN163" s="16" t="str">
        <v>RCAxisW 横轴容器宽度</v>
      </c>
      <c r="BO163" s="16" t="str">
        <v>HorizAxisCircleW 圆盘背景宽度</v>
      </c>
      <c r="BP163" s="16" t="str">
        <v>HorizAxisCircleH 圆盘背景高度</v>
      </c>
      <c r="BQ163" s="16" t="str">
        <v>RCAxisId(自己Id)</v>
      </c>
      <c r="BR163" s="16" t="str">
        <v>PointerImg(指针图片)</v>
      </c>
      <c r="BS163" s="16" t="str">
        <v>QteBgHengZhouImg(qte横轴背景图)</v>
      </c>
      <c r="BT163" s="16" t="str">
        <v>QteBgCircleImg(qte圆盘背景图)</v>
      </c>
      <c r="BU163" s="16" t="str">
        <v>QteBgColor(背景底色，Hex码)</v>
      </c>
      <c r="BV163" s="16" t="str">
        <v>ClickZone1Color（Hex码）区域块颜色，仅对横轴有效</v>
      </c>
      <c r="BW163" s="16" t="str">
        <v>ClickZone2Color（Hex码）</v>
      </c>
      <c r="BX163" s="16" t="str">
        <v>ClickZone3Color（Hex码）</v>
      </c>
      <c r="BY163" s="16" t="str">
        <v>ClickZone1HitEffectSrc(命中特效1资源图片路径)</v>
      </c>
      <c r="BZ163" s="16" t="str">
        <v>ClickZone1HitEffectTimer(特效1持续时间（秒）)</v>
      </c>
      <c r="CA163" s="16" t="str">
        <v>ClickZone2HitEffectSrc(命中特效2资源图片路径)</v>
      </c>
      <c r="CB163" s="16" t="str">
        <v>ClickZone2HitEffectTimer(特效2持续时间（秒）)</v>
      </c>
      <c r="CC163" s="16" t="str">
        <v>ClickZone3HitEffectSrc(命中特效3资源图片路径)</v>
      </c>
      <c r="CD163" s="16" t="str">
        <v>ClickZone3HitEffectTimer(特效3持续时间（秒）)</v>
      </c>
      <c r="CE163" s="16" t="str">
        <v>ClickZone4HitEffectSrc(命中特效Other资源图片路径)</v>
      </c>
      <c r="CF163" s="16" t="str">
        <v>ClickZone4HitEffectTimer(特效Other持续时间（秒）)</v>
      </c>
      <c r="CG163" s="16" t="str">
        <v>ClickZone1Src（区域1的5度图片路径）</v>
      </c>
      <c r="CH163" s="16" t="str">
        <v>ClickZone2Src（区域2的5度图片路径）</v>
      </c>
      <c r="CI163" s="16" t="str">
        <v>ClickZone3Src（区域3的5度图片路径）</v>
      </c>
      <c r="CJ163" s="16" t="str">
        <v>高分区点击音</v>
      </c>
      <c r="CK163" s="16" t="str">
        <v>中分区点击音</v>
      </c>
      <c r="CL163" s="16" t="str">
        <v>低分区点击音</v>
      </c>
      <c r="CM163" s="16" t="str">
        <v>miss区点击音</v>
      </c>
      <c r="CN163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163" s="16" t="str">
        <v>ClickZone2</v>
      </c>
      <c r="CP163" s="16" t="str">
        <v>ClickZone3</v>
      </c>
      <c r="CQ163" s="1" t="str">
        <v>游戏容器位置</v>
      </c>
    </row>
    <row customHeight="true" ht="15" r="164">
      <c r="B164" s="9">
        <f>COUNT($B$3:B163)+1</f>
      </c>
      <c r="D164" s="9" t="str">
        <v>吴清吉</v>
      </c>
      <c r="E164" s="9" t="str">
        <v>拉茶</v>
      </c>
      <c r="F164" s="9" t="str">
        <v>拉茶起泡</v>
      </c>
      <c r="G164" s="1">
        <f>IF(E180="是",E168,"")</f>
      </c>
      <c r="H164" s="1">
        <f>E170</f>
      </c>
      <c r="I164" s="1">
        <f>E170</f>
      </c>
      <c r="J164" s="1" t="str">
        <v>当前步骤重新开始</v>
      </c>
      <c r="K164" s="24">
        <f>IF(J164="当前步骤重新开始",1,IF(J164="从菜品第一步开始",2,3))</f>
      </c>
      <c r="AY164" s="38">
        <f>D164&amp;"-"&amp;E164&amp;"-"&amp;F164</f>
      </c>
      <c r="AZ164" s="37">
        <f>IF(H170="横轴",1,IF(H170="圆盘",2,3))</f>
      </c>
      <c r="BA164" s="37">
        <f>IF(H175="不循环",0,IF(H175="往复循环",1,2))</f>
      </c>
      <c r="BB164" s="37">
        <f>IF(H176="左→右/顺时针",1,2)</f>
      </c>
      <c r="BC164" s="37">
        <f>H177</f>
      </c>
      <c r="BD164" s="37">
        <f>F189</f>
      </c>
      <c r="BE164" s="37">
        <f>F188</f>
      </c>
      <c r="BF164" s="37">
        <f>F187</f>
      </c>
      <c r="BG164" s="37">
        <f>F190</f>
      </c>
      <c r="BH164" s="37">
        <f>IF(E179="不结束",0,1)</f>
      </c>
      <c r="BI164" s="37">
        <f>IF(H170="横轴",AO172,"")</f>
      </c>
      <c r="BJ164" s="37"/>
      <c r="BK164" s="37">
        <f>IF(H170="横轴",AO171,"")</f>
      </c>
      <c r="BL164" s="37">
        <f>IF(H170="横轴",AO173,"")</f>
      </c>
      <c r="BM164" s="37">
        <f>IF(H170="横轴",AO170,"")</f>
      </c>
      <c r="BN164" s="37">
        <f>IF(H170="横轴",AO169,"")</f>
      </c>
      <c r="BO164" s="37">
        <f>IF(H170="横轴","",AO177)</f>
      </c>
      <c r="BP164" s="37">
        <f>IF(H170="横轴","",AO178)</f>
      </c>
      <c r="BQ164" s="37">
        <f>AY164</f>
      </c>
      <c r="BR164" s="37">
        <f>IF(H170="横轴",H178,H179)</f>
      </c>
      <c r="BS164" s="37">
        <f>IF(H170="横轴",IF(H171&lt;&gt;"",H171,""),"")</f>
      </c>
      <c r="BT164" s="37">
        <f>IF(H170="横轴","",IF(H171&lt;&gt;"",H171,""))</f>
      </c>
      <c r="BU164" s="37">
        <f>IF(H171&lt;&gt;"","",H172)</f>
      </c>
      <c r="BV164" s="37">
        <f>IF(H170="横轴",AR189,"")</f>
      </c>
      <c r="BW164" s="37">
        <f>IF(H170="横轴",AR188,"")</f>
      </c>
      <c r="BX164" s="37">
        <f>IF(H170="横轴",AR187,"")</f>
      </c>
      <c r="BY164" s="37">
        <f>AT189</f>
      </c>
      <c r="BZ164" s="37">
        <f>AU189</f>
      </c>
      <c r="CA164" s="37">
        <f>AT188</f>
      </c>
      <c r="CB164" s="37">
        <f>AU188</f>
      </c>
      <c r="CC164" s="37">
        <f>AT187</f>
      </c>
      <c r="CD164" s="37">
        <f>AU187</f>
      </c>
      <c r="CE164" s="37">
        <f>AT190</f>
      </c>
      <c r="CF164" s="37">
        <f>AU190</f>
      </c>
      <c r="CG164" s="37">
        <f>IF(H170="横轴","",AQ187)</f>
      </c>
      <c r="CH164" s="37">
        <f>IF(H170="横轴","",AQ188)</f>
      </c>
      <c r="CI164" s="37">
        <f>IF(H170="横轴","",AQ189)</f>
      </c>
      <c r="CJ164" s="37">
        <f>AS189</f>
      </c>
      <c r="CK164" s="37">
        <f>AS188</f>
      </c>
      <c r="CL164" s="37">
        <f>AS187</f>
      </c>
      <c r="CM164" s="37">
        <f>AS190</f>
      </c>
      <c r="CN164" s="37">
        <f>AP189</f>
      </c>
      <c r="CO164" s="37">
        <f>AP188</f>
      </c>
      <c r="CP164" s="37">
        <f>AP187</f>
      </c>
      <c r="CQ164" s="1">
        <f>IF(H170="横轴","["&amp;AO167&amp;","&amp;AO168&amp;"]","["&amp;AO175&amp;","&amp;AO176&amp;"]")</f>
      </c>
    </row>
    <row customHeight="true" ht="15" r="165"/>
    <row customHeight="true" ht="15" r="166">
      <c r="AH166" s="19" t="str">
        <v>预览分区</v>
      </c>
      <c r="AI166" s="1" t="str">
        <v>中分区</v>
      </c>
      <c r="AJ166" s="10" t="str">
        <v>预览区域</v>
      </c>
      <c r="AK166" s="1">
        <v>2</v>
      </c>
      <c r="AM166" s="25" t="str">
        <v>QTE数据（根据美术资源而来）</v>
      </c>
      <c r="AN166" s="25"/>
      <c r="AO166" s="25"/>
    </row>
    <row customHeight="true" ht="15" r="167">
      <c r="D167" s="31" t="str">
        <v>设计相关</v>
      </c>
      <c r="E167" s="31"/>
      <c r="G167" s="29" t="str">
        <v>轴整体</v>
      </c>
      <c r="H167" s="29"/>
      <c r="AH167" s="24" t="str">
        <v>辅助数据</v>
      </c>
      <c r="AI167" s="30">
        <f>INDEX(AF187:AO189,MATCH(AI166,E187:E189,0),MATCH(AK166&amp;"起始",AF186:AO186,0))</f>
      </c>
      <c r="AJ167" s="30">
        <f>INDEX(AF187:AO189,MATCH(AI166,E187:E189,0),MATCH(AK166&amp;"角度",AF186:AO186,0))</f>
      </c>
      <c r="AK167" s="30">
        <f>360-AI167-AJ167</f>
      </c>
      <c r="AM167" s="1" t="str">
        <v>横轴</v>
      </c>
      <c r="AN167" s="1" t="str">
        <v>容器X</v>
      </c>
      <c r="AO167" s="1">
        <v>134</v>
      </c>
    </row>
    <row customHeight="true" ht="15" r="168">
      <c r="D168" s="19" t="str">
        <v>关卡预期时间(s)</v>
      </c>
      <c r="E168" s="1">
        <v>15</v>
      </c>
      <c r="G168" s="23" t="str">
        <v>X</v>
      </c>
      <c r="H168" s="1" t="str">
        <v>测试X</v>
      </c>
      <c r="AH168" s="1"/>
      <c r="AI168" s="1"/>
      <c r="AJ168" s="1"/>
      <c r="AK168" s="1"/>
      <c r="AM168" s="1" t="str">
        <v>横轴</v>
      </c>
      <c r="AN168" s="1" t="str">
        <v>容器Y</v>
      </c>
      <c r="AO168" s="1">
        <v>324</v>
      </c>
    </row>
    <row customHeight="true" ht="15" r="169">
      <c r="D169" s="19" t="str">
        <v>条宽度</v>
      </c>
      <c r="E169" s="1">
        <v>1012</v>
      </c>
      <c r="G169" s="23" t="str">
        <v>Y</v>
      </c>
      <c r="H169" s="1" t="str">
        <v>测试Y</v>
      </c>
      <c r="AH169" s="1"/>
      <c r="AI169" s="1"/>
      <c r="AJ169" s="1"/>
      <c r="AK169" s="1"/>
      <c r="AM169" s="1" t="str">
        <v>横轴</v>
      </c>
      <c r="AN169" s="1" t="str">
        <v>容器W</v>
      </c>
      <c r="AO169" s="1">
        <v>1012</v>
      </c>
    </row>
    <row customHeight="true" ht="15" r="170">
      <c r="D170" s="19" t="str">
        <v>通关总分</v>
      </c>
      <c r="E170" s="1">
        <v>100</v>
      </c>
      <c r="G170" s="23" t="str">
        <v>类型</v>
      </c>
      <c r="H170" s="9" t="str">
        <v>横轴</v>
      </c>
      <c r="AH170" s="1"/>
      <c r="AI170" s="1"/>
      <c r="AJ170" s="1"/>
      <c r="AK170" s="1"/>
      <c r="AM170" s="1" t="str">
        <v>横轴</v>
      </c>
      <c r="AN170" s="1" t="str">
        <v>容器H</v>
      </c>
      <c r="AO170" s="1">
        <v>72</v>
      </c>
    </row>
    <row customHeight="true" ht="15" r="171">
      <c r="D171" s="19" t="str">
        <v>完美通关点击次数</v>
      </c>
      <c r="E171" s="1">
        <v>5</v>
      </c>
      <c r="G171" s="26" t="str">
        <v>轴图片</v>
      </c>
      <c r="H171" s="9">
        <f>IF(H170="横轴","Graphics/往复暴击轴/qte横轴背景图.png",IF(H170="圆盘","Graphics/往复暴击轴/qte圆盘背景图.png","Graphics/往复暴击轴/qte半圆背景图.png"))</f>
      </c>
      <c r="AH171" s="1"/>
      <c r="AI171" s="1"/>
      <c r="AJ171" s="1"/>
      <c r="AK171" s="1"/>
      <c r="AM171" s="1" t="str">
        <v>横轴</v>
      </c>
      <c r="AN171" s="1" t="str">
        <v>目标点击区域Y</v>
      </c>
      <c r="AO171" s="1">
        <v>18</v>
      </c>
    </row>
    <row customHeight="true" ht="15" r="172">
      <c r="D172" s="19" t="str">
        <v>优秀通关点击次数</v>
      </c>
      <c r="E172" s="1">
        <v>8</v>
      </c>
      <c r="G172" s="11" t="str">
        <v>背景色(Hex码)</v>
      </c>
      <c r="H172" s="1"/>
      <c r="AH172" s="1"/>
      <c r="AI172" s="1"/>
      <c r="AJ172" s="1"/>
      <c r="AK172" s="1"/>
      <c r="AM172" s="1" t="str">
        <v>横轴</v>
      </c>
      <c r="AN172" s="1" t="str">
        <v>目标点击区域H</v>
      </c>
      <c r="AO172" s="1">
        <v>36</v>
      </c>
    </row>
    <row customHeight="true" ht="15" r="173">
      <c r="D173" s="19" t="str">
        <v>一般通关点击次数</v>
      </c>
      <c r="E173" s="1">
        <v>12</v>
      </c>
      <c r="AH173" s="1"/>
      <c r="AI173" s="1"/>
      <c r="AJ173" s="1"/>
      <c r="AK173" s="1"/>
      <c r="AM173" s="1" t="str">
        <v>横轴</v>
      </c>
      <c r="AN173" s="1" t="str">
        <v>进度条图Y偏移</v>
      </c>
      <c r="AO173" s="1">
        <v>10</v>
      </c>
    </row>
    <row customHeight="true" ht="15" r="174">
      <c r="D174" s="19" t="str">
        <v>一般区域往复次数</v>
      </c>
      <c r="E174" s="1">
        <v>2</v>
      </c>
      <c r="G174" s="27" t="str">
        <v>指针相关</v>
      </c>
      <c r="H174" s="27"/>
      <c r="AH174" s="1"/>
      <c r="AI174" s="1"/>
      <c r="AJ174" s="1"/>
      <c r="AK174" s="1"/>
      <c r="AM174" s="1" t="str">
        <v>横轴</v>
      </c>
      <c r="AN174" s="28" t="str">
        <v>进度条图H</v>
      </c>
      <c r="AO174" s="28" t="str">
        <v>-</v>
      </c>
    </row>
    <row customHeight="true" ht="15" r="175">
      <c r="D175" s="24" t="str">
        <v>默认指针移速</v>
      </c>
      <c r="E175" s="1">
        <f>ROUND(IF(H170="横轴",((E169*(E173*E174))/E168)*E182,IF(H170="圆盘",((360*(E173*E174))/E168)*E182,((180*(E173*E174))/E168)))*E182,0)</f>
      </c>
      <c r="G175" s="23" t="str">
        <v>指针循环</v>
      </c>
      <c r="H175" s="9" t="str">
        <v>往复循环</v>
      </c>
      <c r="AH175" s="1"/>
      <c r="AI175" s="1"/>
      <c r="AJ175" s="1"/>
      <c r="AK175" s="1"/>
      <c r="AM175" s="1" t="str">
        <v>圆盘</v>
      </c>
      <c r="AN175" s="1" t="str">
        <v>容器X</v>
      </c>
      <c r="AO175" s="1">
        <v>508</v>
      </c>
    </row>
    <row customHeight="true" ht="15" r="176">
      <c r="D176" s="24" t="str">
        <v>默认单次高分</v>
      </c>
      <c r="E176" s="1">
        <f>ROUND(E170/E171,0)</f>
      </c>
      <c r="G176" s="23" t="str">
        <v>初始方向</v>
      </c>
      <c r="H176" s="9" t="str">
        <v>左→右/顺时针</v>
      </c>
      <c r="AH176" s="1"/>
      <c r="AI176" s="1"/>
      <c r="AJ176" s="1"/>
      <c r="AK176" s="1"/>
      <c r="AM176" s="1" t="str">
        <v>圆盘</v>
      </c>
      <c r="AN176" s="1" t="str">
        <v>容器Y</v>
      </c>
      <c r="AO176" s="1">
        <v>228</v>
      </c>
    </row>
    <row customHeight="true" ht="15" r="177">
      <c r="D177" s="24" t="str">
        <v>默认单次中分</v>
      </c>
      <c r="E177" s="1">
        <f>ROUND(E170/E172,0)</f>
      </c>
      <c r="G177" s="23" t="str">
        <v>指针移速</v>
      </c>
      <c r="H177" s="9">
        <f>E175</f>
      </c>
      <c r="AH177" s="1"/>
      <c r="AI177" s="1"/>
      <c r="AJ177" s="1"/>
      <c r="AK177" s="1"/>
      <c r="AM177" s="1" t="str">
        <v>圆盘</v>
      </c>
      <c r="AN177" s="1" t="str">
        <v>容器W</v>
      </c>
      <c r="AO177" s="1">
        <v>400</v>
      </c>
    </row>
    <row customHeight="true" ht="15" r="178">
      <c r="D178" s="24" t="str">
        <v>默认单次低分</v>
      </c>
      <c r="E178" s="1">
        <f>ROUND(E170/E173,0)</f>
      </c>
      <c r="G178" s="26" t="str">
        <v>指针图片-横轴</v>
      </c>
      <c r="H178" s="1" t="str">
        <v>Graphics/往复暴击轴/横轴指针.png</v>
      </c>
      <c r="I178" s="20"/>
      <c r="AH178" s="1"/>
      <c r="AI178" s="1"/>
      <c r="AJ178" s="1"/>
      <c r="AK178" s="1"/>
      <c r="AM178" s="1" t="str">
        <v>圆盘</v>
      </c>
      <c r="AN178" s="1" t="str">
        <v>容器H</v>
      </c>
      <c r="AO178" s="1">
        <v>400</v>
      </c>
    </row>
    <row customHeight="true" ht="15" r="179">
      <c r="D179" s="19" t="str">
        <v>到达总分是否立即结束游戏</v>
      </c>
      <c r="E179" s="1" t="str">
        <v>立即结束</v>
      </c>
      <c r="G179" s="26" t="str">
        <v>指针图片-圆盘</v>
      </c>
      <c r="H179" s="1" t="str">
        <v>Graphics/往复暴击轴/箭头指针.png</v>
      </c>
      <c r="I179" s="20"/>
      <c r="AH179" s="1"/>
      <c r="AI179" s="1"/>
      <c r="AJ179" s="1"/>
      <c r="AK179" s="1"/>
    </row>
    <row customHeight="true" ht="15" r="180">
      <c r="D180" s="19" t="str">
        <v>是否限时</v>
      </c>
      <c r="E180" s="1" t="str">
        <v>否</v>
      </c>
      <c r="I180" s="20"/>
      <c r="AH180" s="1"/>
      <c r="AI180" s="1"/>
      <c r="AJ180" s="1"/>
      <c r="AK180" s="1"/>
    </row>
    <row customHeight="true" ht="15" r="181">
      <c r="D181" s="19" t="str">
        <v>预期指针来回几次玩家才能命中</v>
      </c>
      <c r="E181" s="1">
        <v>2</v>
      </c>
      <c r="I181" s="20"/>
      <c r="AH181" s="22" t="str">
        <v>如果是半圆，只看右半边</v>
      </c>
      <c r="AI181" s="22"/>
      <c r="AJ181" s="22"/>
      <c r="AK181" s="22"/>
    </row>
    <row customHeight="true" ht="15" r="182">
      <c r="D182" s="25" t="str">
        <v>指针移速修正</v>
      </c>
      <c r="E182" s="1">
        <v>0.7</v>
      </c>
      <c r="I182" s="20"/>
      <c r="AH182" s="22"/>
      <c r="AI182" s="22"/>
      <c r="AJ182" s="22"/>
      <c r="AK182" s="22"/>
    </row>
    <row customHeight="true" ht="15" r="183">
      <c r="I183" s="20"/>
      <c r="AH183" s="22"/>
      <c r="AI183" s="22"/>
      <c r="AJ183" s="22"/>
      <c r="AK183" s="22"/>
    </row>
    <row customHeight="true" ht="15" r="184"/>
    <row customHeight="true" ht="15" r="185">
      <c r="D185" s="16" t="str">
        <v>点击区域相关</v>
      </c>
      <c r="AF185" s="21" t="str">
        <v>圆盘/半圆盘预览</v>
      </c>
      <c r="AG185" s="21"/>
      <c r="AH185" s="21"/>
      <c r="AI185" s="21"/>
      <c r="AJ185" s="21"/>
      <c r="AK185" s="21"/>
      <c r="AL185" s="21"/>
      <c r="AM185" s="21"/>
      <c r="AN185" s="21"/>
      <c r="AO185" s="21"/>
    </row>
    <row customHeight="true" ht="15" r="186">
      <c r="C186" s="16"/>
      <c r="D186" s="11" t="str">
        <v>所属游戏</v>
      </c>
      <c r="E186" s="11" t="str">
        <v>名称</v>
      </c>
      <c r="F186" s="17" t="str">
        <v>击中得分</v>
      </c>
      <c r="G186" s="10" t="str">
        <v>区域1位置</v>
      </c>
      <c r="H186" s="10" t="str">
        <v>区域2位置</v>
      </c>
      <c r="I186" s="10" t="str">
        <v>区域3位置</v>
      </c>
      <c r="J186" s="10" t="str">
        <v>区域4位置</v>
      </c>
      <c r="K186" s="10" t="str">
        <v>区域5位置</v>
      </c>
      <c r="L186" s="15" t="str">
        <v>辅助区域填写(仅限横轴)</v>
      </c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8"/>
      <c r="AF186" s="10" t="str">
        <v>1起始</v>
      </c>
      <c r="AG186" s="10" t="str">
        <v>1角度</v>
      </c>
      <c r="AH186" s="10" t="str">
        <v>2起始</v>
      </c>
      <c r="AI186" s="10" t="str">
        <v>2角度</v>
      </c>
      <c r="AJ186" s="10" t="str">
        <v>3起始</v>
      </c>
      <c r="AK186" s="10" t="str">
        <v>3角度</v>
      </c>
      <c r="AL186" s="10" t="str">
        <v>4起始</v>
      </c>
      <c r="AM186" s="10" t="str">
        <v>4角度</v>
      </c>
      <c r="AN186" s="10" t="str">
        <v>5起始</v>
      </c>
      <c r="AO186" s="10" t="str">
        <v>5角度</v>
      </c>
      <c r="AP186" s="13" t="str">
        <v>区域集合</v>
      </c>
      <c r="AQ186" s="11" t="str">
        <v>区域5°图</v>
      </c>
      <c r="AR186" s="14" t="str">
        <v>区域颜色</v>
      </c>
      <c r="AS186" s="11" t="str">
        <v>命中音效</v>
      </c>
      <c r="AT186" s="11" t="str">
        <v>命中特效</v>
      </c>
      <c r="AU186" s="11" t="str">
        <v>特效持续时间</v>
      </c>
    </row>
    <row customHeight="true" ht="15" r="187">
      <c r="D187" s="1">
        <f>B164</f>
      </c>
      <c r="E187" s="1" t="str">
        <v>低分区</v>
      </c>
      <c r="F187" s="1">
        <f>E178</f>
      </c>
      <c r="G187" s="1">
        <f>IFERROR(IF(H170="横轴","["&amp;ROUND((MATCH(1,L187:AE187,0)-1)*(E169/20),0)&amp;","&amp;ROUND(COUNTIF(L187:AE187,1)*(E169/20),0)&amp;"]",IF(H170="圆盘",IF(AF187&lt;&gt;"","["&amp;AF187&amp;","&amp;AG187&amp;"]",""),IF(AF187&lt;&gt;"","["&amp;AF187&amp;","&amp;AG187&amp;"]",""))),"")</f>
      </c>
      <c r="H187" s="1">
        <f>IFERROR(IF(H170="横轴","["&amp;ROUND((MATCH(2,L187:AE187,0)-1)*(E169/20),0)&amp;","&amp;ROUND(COUNTIF(L187:AE187,2)*(E169/20),0)&amp;"]",IF(H170="圆盘",IF(AH187&lt;&gt;"","["&amp;AH187&amp;","&amp;AI187&amp;"]",""),IF(AH187&lt;&gt;"","["&amp;AH187&amp;","&amp;AI187&amp;"]",""))),"")</f>
      </c>
      <c r="I187" s="1">
        <f>IFERROR(IF(H170="横轴","["&amp;ROUND((MATCH(3,L187:AE187,0)-1)*(E169/20),0)&amp;","&amp;ROUND(COUNTIF(L187:AE187,3)*(E169/20),0)&amp;"]",IF(H170="圆盘",IF(AJ187&lt;&gt;"","["&amp;AJ187&amp;","&amp;AK187&amp;"]",""),IF(AJ187&lt;&gt;"","["&amp;AJ187&amp;","&amp;AK187&amp;"]",""))),"")</f>
      </c>
      <c r="J187" s="1">
        <f>IFERROR(IF(H170="横轴","["&amp;ROUND((MATCH(4,L187:AE187,0)-1)*(E169/20),0)&amp;","&amp;ROUND(COUNTIF(L187:AE187,4)*(E169/20),0)&amp;"]",IF(H170="圆盘",IF(AL187&lt;&gt;"","["&amp;AL187&amp;","&amp;AM187&amp;"]",""),IF(AL187&lt;&gt;"","["&amp;AL187&amp;","&amp;AM187&amp;"]",""))),"")</f>
      </c>
      <c r="K187" s="3">
        <f>IFERROR(IF(H170="横轴","["&amp;ROUND((MATCH(5,L187:AE187,0)-1)*(E169/20),0)&amp;","&amp;ROUND(COUNTIF(L187:AE187,5)*(E169/20),0)&amp;"]",IF(H170="圆盘",IF(AN187&lt;&gt;"","["&amp;AN187&amp;","&amp;AO187&amp;"]",""),IF(AN187&lt;&gt;"","["&amp;AN187&amp;","&amp;AO187&amp;"]",""))),"")</f>
      </c>
      <c r="L187" s="5"/>
      <c r="M187" s="2"/>
      <c r="N187" s="2"/>
      <c r="O187" s="2"/>
      <c r="P187" s="2"/>
      <c r="Q187" s="2">
        <v>1</v>
      </c>
      <c r="R187" s="2">
        <v>1</v>
      </c>
      <c r="S187" s="2">
        <v>1</v>
      </c>
      <c r="T187" s="2">
        <v>1</v>
      </c>
      <c r="U187" s="2"/>
      <c r="V187" s="2"/>
      <c r="W187" s="2"/>
      <c r="X187" s="2"/>
      <c r="Y187" s="2"/>
      <c r="Z187" s="2">
        <v>2</v>
      </c>
      <c r="AA187" s="2">
        <v>2</v>
      </c>
      <c r="AB187" s="2">
        <v>2</v>
      </c>
      <c r="AC187" s="2">
        <v>2</v>
      </c>
      <c r="AD187" s="2">
        <v>2</v>
      </c>
      <c r="AE187" s="2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6">
        <f>"["&amp;G187&amp;IF(H187="","",","&amp;H187)&amp;IF(I187="","",","&amp;I187)&amp;IF(J187="","",","&amp;J187)&amp;IF(K187="","",","&amp;K187)&amp;"]"</f>
      </c>
      <c r="AQ187" s="1" t="str">
        <v>Graphics/往复暴击轴/低分区-圆盘.png</v>
      </c>
      <c r="AR187" s="4" t="str">
        <v>#8673e5</v>
      </c>
      <c r="AS187" s="9" t="str">
        <v>Audio/小按钮.mp3</v>
      </c>
      <c r="AT187" s="1"/>
      <c r="AU187" s="1"/>
    </row>
    <row customHeight="true" ht="15" r="188">
      <c r="D188" s="1">
        <f>B164</f>
      </c>
      <c r="E188" s="1" t="str">
        <v>中分区</v>
      </c>
      <c r="F188" s="1">
        <f>E177</f>
      </c>
      <c r="G188" s="1">
        <f>IFERROR(IF(H170="横轴","["&amp;ROUND((MATCH(1,L188:AE188,0)-1)*(E169/20),0)&amp;","&amp;ROUND(COUNTIF(L188:AE188,1)*(E169/20),0)&amp;"]",IF(H170="圆盘",IF(AF188&lt;&gt;"","["&amp;AF188&amp;","&amp;AG188&amp;"]",""),IF(AF188&lt;&gt;"","["&amp;AF188&amp;","&amp;AG188&amp;"]",""))),"")</f>
      </c>
      <c r="H188" s="1">
        <f>IFERROR(IF(H170="横轴","["&amp;ROUND((MATCH(2,L188:AE188,0)-1)*(E169/20),0)&amp;","&amp;ROUND(COUNTIF(L188:AE188,2)*(E169/20),0)&amp;"]",IF(H170="圆盘",IF(AH188&lt;&gt;"","["&amp;AH188&amp;","&amp;AI188&amp;"]",""),IF(AH188&lt;&gt;"","["&amp;AH188&amp;","&amp;AI188&amp;"]",""))),"")</f>
      </c>
      <c r="I188" s="1">
        <f>IFERROR(IF(H170="横轴","["&amp;ROUND((MATCH(3,L188:AE188,0)-1)*(E169/20),0)&amp;","&amp;ROUND(COUNTIF(L188:AE188,3)*(E169/20),0)&amp;"]",IF(H170="圆盘",IF(AJ188&lt;&gt;"","["&amp;AJ188&amp;","&amp;AK188&amp;"]",""),IF(AJ188&lt;&gt;"","["&amp;AJ188&amp;","&amp;AK188&amp;"]",""))),"")</f>
      </c>
      <c r="J188" s="1">
        <f>IFERROR(IF(H170="横轴","["&amp;ROUND((MATCH(4,L188:AE188,0)-1)*(E169/20),0)&amp;","&amp;ROUND(COUNTIF(L188:AE188,4)*(E169/20),0)&amp;"]",IF(H170="圆盘",IF(AL188&lt;&gt;"","["&amp;AL188&amp;","&amp;AM188&amp;"]",""),IF(AL188&lt;&gt;"","["&amp;AL188&amp;","&amp;AM188&amp;"]",""))),"")</f>
      </c>
      <c r="K188" s="3">
        <f>IFERROR(IF(H170="横轴","["&amp;ROUND((MATCH(5,L188:AE188,0)-1)*(E169/20),0)&amp;","&amp;ROUND(COUNTIF(L188:AE188,5)*(E169/20),0)&amp;"]",IF(H170="圆盘",IF(AN188&lt;&gt;"","["&amp;AN188&amp;","&amp;AO188&amp;"]",""),IF(AN188&lt;&gt;"","["&amp;AN188&amp;","&amp;AO188&amp;"]",""))),"")</f>
      </c>
      <c r="L188" s="5"/>
      <c r="M188" s="2"/>
      <c r="N188" s="2"/>
      <c r="O188" s="2"/>
      <c r="P188" s="2"/>
      <c r="Q188" s="2"/>
      <c r="R188" s="2">
        <v>1</v>
      </c>
      <c r="S188" s="2">
        <v>1</v>
      </c>
      <c r="T188" s="2"/>
      <c r="U188" s="2"/>
      <c r="V188" s="2"/>
      <c r="W188" s="2"/>
      <c r="X188" s="2"/>
      <c r="Y188" s="2"/>
      <c r="Z188" s="2"/>
      <c r="AA188" s="2">
        <v>2</v>
      </c>
      <c r="AB188" s="2">
        <v>2</v>
      </c>
      <c r="AC188" s="2">
        <v>2</v>
      </c>
      <c r="AD188" s="2"/>
      <c r="AE188" s="2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6">
        <f>"["&amp;G188&amp;IF(H188="","",","&amp;H188)&amp;IF(I188="","",","&amp;I188)&amp;IF(J188="","",","&amp;J188)&amp;IF(K188="","",","&amp;K188)&amp;"]"</f>
      </c>
      <c r="AQ188" s="1" t="str">
        <v>Graphics/往复暴击轴/中分区-圆盘.png</v>
      </c>
      <c r="AR188" s="4" t="str">
        <v>#88cc66</v>
      </c>
      <c r="AS188" s="1">
        <f>AS187</f>
      </c>
      <c r="AT188" s="1"/>
      <c r="AU188" s="1"/>
    </row>
    <row customHeight="true" ht="15" r="189">
      <c r="D189" s="1">
        <f>B164</f>
      </c>
      <c r="E189" s="1" t="str">
        <v>高分区</v>
      </c>
      <c r="F189" s="1">
        <f>E176</f>
      </c>
      <c r="G189" s="1">
        <f>IFERROR(IF(H170="横轴","["&amp;ROUND((MATCH(1,L189:AE189,0)-1)*(E169/20),0)&amp;","&amp;ROUND(COUNTIF(L189:AE189,1)*(E169/20),0)&amp;"]",IF(H170="圆盘",IF(AF189&lt;&gt;"","["&amp;AF189&amp;","&amp;AG189&amp;"]",""),IF(AF189&lt;&gt;"","["&amp;AF189&amp;","&amp;AG189&amp;"]",""))),"")</f>
      </c>
      <c r="H189" s="1">
        <f>IFERROR(IF(H170="横轴","["&amp;ROUND((MATCH(2,L189:AE189,0)-1)*(E169/20),0)&amp;","&amp;ROUND(COUNTIF(L189:AE189,2)*(E169/20),0)&amp;"]",IF(H170="圆盘",IF(AH189&lt;&gt;"","["&amp;AH189&amp;","&amp;AI189&amp;"]",""),IF(AH189&lt;&gt;"","["&amp;AH189&amp;","&amp;AI189&amp;"]",""))),"")</f>
      </c>
      <c r="I189" s="1">
        <f>IFERROR(IF(H170="横轴","["&amp;ROUND((MATCH(3,L189:AE189,0)-1)*(E169/20),0)&amp;","&amp;ROUND(COUNTIF(L189:AE189,3)*(E169/20),0)&amp;"]",IF(H170="圆盘",IF(AJ189&lt;&gt;"","["&amp;AJ189&amp;","&amp;AK189&amp;"]",""),IF(AJ189&lt;&gt;"","["&amp;AJ189&amp;","&amp;AK189&amp;"]",""))),"")</f>
      </c>
      <c r="J189" s="1">
        <f>IFERROR(IF(H170="横轴","["&amp;ROUND((MATCH(4,L189:AE189,0)-1)*(E169/20),0)&amp;","&amp;ROUND(COUNTIF(L189:AE189,4)*(E169/20),0)&amp;"]",IF(H170="圆盘",IF(AL189&lt;&gt;"","["&amp;AL189&amp;","&amp;AM189&amp;"]",""),IF(AL189&lt;&gt;"","["&amp;AL189&amp;","&amp;AM189&amp;"]",""))),"")</f>
      </c>
      <c r="K189" s="3">
        <f>IFERROR(IF(H170="横轴","["&amp;ROUND((MATCH(5,L189:AE189,0)-1)*(E169/20),0)&amp;","&amp;ROUND(COUNTIF(L189:AE189,5)*(E169/20),0)&amp;"]",IF(H170="圆盘",IF(AN189&lt;&gt;"","["&amp;AN189&amp;","&amp;AO189&amp;"]",""),IF(AN189&lt;&gt;"","["&amp;AN189&amp;","&amp;AO189&amp;"]",""))),"")</f>
      </c>
      <c r="L189" s="5"/>
      <c r="M189" s="2"/>
      <c r="N189" s="2"/>
      <c r="O189" s="2"/>
      <c r="P189" s="2"/>
      <c r="Q189" s="2"/>
      <c r="R189" s="2"/>
      <c r="S189" s="2">
        <v>1</v>
      </c>
      <c r="T189" s="2"/>
      <c r="U189" s="2"/>
      <c r="V189" s="2"/>
      <c r="W189" s="2"/>
      <c r="X189" s="2"/>
      <c r="Y189" s="2"/>
      <c r="Z189" s="2"/>
      <c r="AA189" s="2"/>
      <c r="AB189" s="2">
        <v>2</v>
      </c>
      <c r="AC189" s="2"/>
      <c r="AD189" s="2"/>
      <c r="AE189" s="2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6">
        <f>"["&amp;G189&amp;IF(H189="","",","&amp;H189)&amp;IF(I189="","",","&amp;I189)&amp;IF(J189="","",","&amp;J189)&amp;IF(K189="","",","&amp;K189)&amp;"]"</f>
      </c>
      <c r="AQ189" s="1" t="str">
        <v>Graphics/往复暴击轴/高分区-圆盘.png</v>
      </c>
      <c r="AR189" s="4" t="str">
        <v>#73e5e5</v>
      </c>
      <c r="AS189" s="1">
        <f>AS187</f>
      </c>
      <c r="AT189" s="1"/>
      <c r="AU189" s="1"/>
    </row>
    <row customHeight="true" ht="15" r="190">
      <c r="D190" s="1">
        <f>B164</f>
      </c>
      <c r="E190" s="1" t="str">
        <v>其余区域</v>
      </c>
      <c r="F190" s="1">
        <v>0</v>
      </c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8"/>
      <c r="AS190" s="9" t="str">
        <v>Audio/点击错误.mp3</v>
      </c>
      <c r="AT190" s="1"/>
      <c r="AU190" s="1"/>
    </row>
    <row customHeight="true" ht="15" r="191"/>
    <row customHeight="true" ht="15" r="19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3"/>
    </row>
    <row customHeight="true" ht="15" r="193"/>
    <row customHeight="true" ht="15" r="194">
      <c r="G194" s="24" t="str">
        <v>步骤表索引数据</v>
      </c>
      <c r="H194" s="24"/>
      <c r="I194" s="24"/>
      <c r="J194" s="24"/>
      <c r="K194" s="24"/>
      <c r="AY194" s="41" t="str">
        <v>辅助填写数据</v>
      </c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40"/>
    </row>
    <row customHeight="true" ht="15" r="195">
      <c r="B195" s="32" t="str">
        <v>索引值</v>
      </c>
      <c r="D195" s="34" t="str">
        <v>所属人物</v>
      </c>
      <c r="E195" s="35" t="str">
        <v>菜品</v>
      </c>
      <c r="F195" s="36" t="str">
        <v>步骤名</v>
      </c>
      <c r="G195" s="30" t="str">
        <v>关卡倒计时</v>
      </c>
      <c r="H195" s="30" t="str">
        <v>满分值</v>
      </c>
      <c r="I195" s="30" t="str">
        <v>及格分值</v>
      </c>
      <c r="J195" s="30" t="str">
        <v>失败后处理</v>
      </c>
      <c r="K195" s="30" t="str">
        <v>失败处理值</v>
      </c>
      <c r="AY195" s="33" t="str">
        <v>名称</v>
      </c>
      <c r="AZ195" s="16" t="str">
        <v>AxisType(轴类型:1=横轴 2=圆盘 3=半圆盘)</v>
      </c>
      <c r="BA195" s="16" t="str">
        <v>LoopMode(指针-循环模式：0=不循环 1=往复循环 2=从头循环)</v>
      </c>
      <c r="BB195" s="16" t="str">
        <v>StartDirection(初始方向：1=从左到右/顺时针 2=从右到左/逆时针)</v>
      </c>
      <c r="BC195" s="16" t="str">
        <v>PointerMoveSpeed(指针移动速度:n 像素/秒或角度/秒)</v>
      </c>
      <c r="BD195" s="16" t="str">
        <v>ClickZone1Point（1号点击区-得分）</v>
      </c>
      <c r="BE195" s="16" t="str">
        <v>ClickZone2Point（2号点击区的得分数）</v>
      </c>
      <c r="BF195" s="16" t="str">
        <v>ClickZone3Point（3号点击区的得分数）</v>
      </c>
      <c r="BG195" s="16" t="str">
        <v>ClickZone4Point（其他点击区的得分数）</v>
      </c>
      <c r="BH195" s="16" t="str">
        <v>SettleOnPassingScore(控制游戏到达合格分数是否立即进行结算,0:不立即结束，1:分数一达到合格分就结算)</v>
      </c>
      <c r="BI195" s="16" t="str">
        <v>RCAxisAreaHeight 横轴区域块高度</v>
      </c>
      <c r="BJ195" s="16" t="str" xml:space="preserve">
        <v>RCAxisBgHeight 横轴qte背景图高度 </v>
      </c>
      <c r="BK195" s="16" t="str">
        <v>RCAxisAreaY 横轴区域块y值</v>
      </c>
      <c r="BL195" s="16" t="str">
        <v>RCAxisBgY 横轴qte背景图y值</v>
      </c>
      <c r="BM195" s="16" t="str">
        <v>RCAxisH 横轴容器高度</v>
      </c>
      <c r="BN195" s="16" t="str">
        <v>RCAxisW 横轴容器宽度</v>
      </c>
      <c r="BO195" s="16" t="str">
        <v>HorizAxisCircleW 圆盘背景宽度</v>
      </c>
      <c r="BP195" s="16" t="str">
        <v>HorizAxisCircleH 圆盘背景高度</v>
      </c>
      <c r="BQ195" s="16" t="str">
        <v>RCAxisId(自己Id)</v>
      </c>
      <c r="BR195" s="16" t="str">
        <v>PointerImg(指针图片)</v>
      </c>
      <c r="BS195" s="16" t="str">
        <v>QteBgHengZhouImg(qte横轴背景图)</v>
      </c>
      <c r="BT195" s="16" t="str">
        <v>QteBgCircleImg(qte圆盘背景图)</v>
      </c>
      <c r="BU195" s="16" t="str">
        <v>QteBgColor(背景底色，Hex码)</v>
      </c>
      <c r="BV195" s="16" t="str">
        <v>ClickZone1Color（Hex码）区域块颜色，仅对横轴有效</v>
      </c>
      <c r="BW195" s="16" t="str">
        <v>ClickZone2Color（Hex码）</v>
      </c>
      <c r="BX195" s="16" t="str">
        <v>ClickZone3Color（Hex码）</v>
      </c>
      <c r="BY195" s="16" t="str">
        <v>ClickZone1HitEffectSrc(命中特效1资源图片路径)</v>
      </c>
      <c r="BZ195" s="16" t="str">
        <v>ClickZone1HitEffectTimer(特效1持续时间（秒）)</v>
      </c>
      <c r="CA195" s="16" t="str">
        <v>ClickZone2HitEffectSrc(命中特效2资源图片路径)</v>
      </c>
      <c r="CB195" s="16" t="str">
        <v>ClickZone2HitEffectTimer(特效2持续时间（秒）)</v>
      </c>
      <c r="CC195" s="16" t="str">
        <v>ClickZone3HitEffectSrc(命中特效3资源图片路径)</v>
      </c>
      <c r="CD195" s="16" t="str">
        <v>ClickZone3HitEffectTimer(特效3持续时间（秒）)</v>
      </c>
      <c r="CE195" s="16" t="str">
        <v>ClickZone4HitEffectSrc(命中特效Other资源图片路径)</v>
      </c>
      <c r="CF195" s="16" t="str">
        <v>ClickZone4HitEffectTimer(特效Other持续时间（秒）)</v>
      </c>
      <c r="CG195" s="16" t="str">
        <v>ClickZone1Src（区域1的5度图片路径）</v>
      </c>
      <c r="CH195" s="16" t="str">
        <v>ClickZone2Src（区域2的5度图片路径）</v>
      </c>
      <c r="CI195" s="16" t="str">
        <v>ClickZone3Src（区域3的5度图片路径）</v>
      </c>
      <c r="CJ195" s="16" t="str">
        <v>高分区点击音</v>
      </c>
      <c r="CK195" s="16" t="str">
        <v>中分区点击音</v>
      </c>
      <c r="CL195" s="16" t="str">
        <v>低分区点击音</v>
      </c>
      <c r="CM195" s="16" t="str">
        <v>miss区点击音</v>
      </c>
      <c r="CN195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195" s="16" t="str">
        <v>ClickZone2</v>
      </c>
      <c r="CP195" s="16" t="str">
        <v>ClickZone3</v>
      </c>
      <c r="CQ195" s="1" t="str">
        <v>游戏容器位置</v>
      </c>
    </row>
    <row customHeight="true" ht="15" r="196">
      <c r="B196" s="9">
        <f>COUNT($B$3:B195)+1</f>
      </c>
      <c r="D196" s="9" t="str">
        <v>陈茜</v>
      </c>
      <c r="E196" s="9" t="str">
        <v>葫芦鸡</v>
      </c>
      <c r="F196" s="9" t="str">
        <v>汆水去腥</v>
      </c>
      <c r="G196" s="1">
        <f>IF(E212="是",E200,"")</f>
      </c>
      <c r="H196" s="1">
        <f>E202</f>
      </c>
      <c r="I196" s="1">
        <f>E202</f>
      </c>
      <c r="J196" s="1" t="str">
        <v>当前步骤重新开始</v>
      </c>
      <c r="K196" s="24">
        <f>IF(J196="当前步骤重新开始",1,IF(J196="从菜品第一步开始",2,3))</f>
      </c>
      <c r="AY196" s="38">
        <f>D196&amp;"-"&amp;E196&amp;"-"&amp;F196</f>
      </c>
      <c r="AZ196" s="37">
        <f>IF(H202="横轴",1,IF(H202="圆盘",2,3))</f>
      </c>
      <c r="BA196" s="37">
        <f>IF(H207="不循环",0,IF(H207="往复循环",1,2))</f>
      </c>
      <c r="BB196" s="37">
        <f>IF(H208="左→右/顺时针",1,2)</f>
      </c>
      <c r="BC196" s="37">
        <f>H209</f>
      </c>
      <c r="BD196" s="37">
        <f>F221</f>
      </c>
      <c r="BE196" s="37">
        <f>F220</f>
      </c>
      <c r="BF196" s="37">
        <f>F219</f>
      </c>
      <c r="BG196" s="37">
        <f>F222</f>
      </c>
      <c r="BH196" s="37">
        <f>IF(E211="不结束",0,1)</f>
      </c>
      <c r="BI196" s="37">
        <f>IF(H202="横轴",AO204,"")</f>
      </c>
      <c r="BJ196" s="37"/>
      <c r="BK196" s="37">
        <f>IF(H202="横轴",AO203,"")</f>
      </c>
      <c r="BL196" s="37">
        <f>IF(H202="横轴",AO205,"")</f>
      </c>
      <c r="BM196" s="37">
        <f>IF(H202="横轴",AO202,"")</f>
      </c>
      <c r="BN196" s="37">
        <f>IF(H202="横轴",AO201,"")</f>
      </c>
      <c r="BO196" s="37">
        <f>IF(H202="横轴","",AO209)</f>
      </c>
      <c r="BP196" s="37">
        <f>IF(H202="横轴","",AO210)</f>
      </c>
      <c r="BQ196" s="37">
        <f>AY196</f>
      </c>
      <c r="BR196" s="37">
        <f>IF(H202="横轴",H210,H211)</f>
      </c>
      <c r="BS196" s="37">
        <f>IF(H202="横轴",IF(H203&lt;&gt;"",H203,""),"")</f>
      </c>
      <c r="BT196" s="37">
        <f>IF(H202="横轴","",IF(H203&lt;&gt;"",H203,""))</f>
      </c>
      <c r="BU196" s="37">
        <f>IF(H203&lt;&gt;"","",H204)</f>
      </c>
      <c r="BV196" s="37">
        <f>IF(H202="横轴",AR221,"")</f>
      </c>
      <c r="BW196" s="37">
        <f>IF(H202="横轴",AR220,"")</f>
      </c>
      <c r="BX196" s="37">
        <f>IF(H202="横轴",AR219,"")</f>
      </c>
      <c r="BY196" s="37">
        <f>AT221</f>
      </c>
      <c r="BZ196" s="37">
        <f>AU221</f>
      </c>
      <c r="CA196" s="37">
        <f>AT220</f>
      </c>
      <c r="CB196" s="37">
        <f>AU220</f>
      </c>
      <c r="CC196" s="37">
        <f>AT219</f>
      </c>
      <c r="CD196" s="37">
        <f>AU219</f>
      </c>
      <c r="CE196" s="37">
        <f>AT222</f>
      </c>
      <c r="CF196" s="37">
        <f>AU222</f>
      </c>
      <c r="CG196" s="37">
        <f>IF(H202="横轴","",AQ219)</f>
      </c>
      <c r="CH196" s="37">
        <f>IF(H202="横轴","",AQ220)</f>
      </c>
      <c r="CI196" s="37">
        <f>IF(H202="横轴","",AQ221)</f>
      </c>
      <c r="CJ196" s="37">
        <f>AS221</f>
      </c>
      <c r="CK196" s="37">
        <f>AS220</f>
      </c>
      <c r="CL196" s="37">
        <f>AS219</f>
      </c>
      <c r="CM196" s="37">
        <f>AS222</f>
      </c>
      <c r="CN196" s="37">
        <f>AP221</f>
      </c>
      <c r="CO196" s="37">
        <f>AP220</f>
      </c>
      <c r="CP196" s="37">
        <f>AP219</f>
      </c>
      <c r="CQ196" s="1">
        <f>IF(H202="横轴","["&amp;AO199&amp;","&amp;AO200&amp;"]","["&amp;AO207&amp;","&amp;AO208&amp;"]")</f>
      </c>
    </row>
    <row customHeight="true" ht="15" r="197"/>
    <row customHeight="true" ht="15" r="198">
      <c r="AH198" s="19" t="str">
        <v>预览分区</v>
      </c>
      <c r="AI198" s="1" t="str">
        <v>中分区</v>
      </c>
      <c r="AJ198" s="10" t="str">
        <v>预览区域</v>
      </c>
      <c r="AK198" s="1">
        <v>2</v>
      </c>
      <c r="AM198" s="25" t="str">
        <v>QTE数据（根据美术资源而来）</v>
      </c>
      <c r="AN198" s="25"/>
      <c r="AO198" s="25"/>
    </row>
    <row customHeight="true" ht="15" r="199">
      <c r="D199" s="31" t="str">
        <v>设计相关</v>
      </c>
      <c r="E199" s="31"/>
      <c r="G199" s="29" t="str">
        <v>轴整体</v>
      </c>
      <c r="H199" s="29"/>
      <c r="AH199" s="24" t="str">
        <v>辅助数据</v>
      </c>
      <c r="AI199" s="30">
        <f>INDEX(AF219:AO221,MATCH(AI198,E219:E221,0),MATCH(AK198&amp;"起始",AF218:AO218,0))</f>
      </c>
      <c r="AJ199" s="30">
        <f>INDEX(AF219:AO221,MATCH(AI198,E219:E221,0),MATCH(AK198&amp;"角度",AF218:AO218,0))</f>
      </c>
      <c r="AK199" s="30">
        <f>360-AI199-AJ199</f>
      </c>
      <c r="AM199" s="1" t="str">
        <v>横轴</v>
      </c>
      <c r="AN199" s="1" t="str">
        <v>容器X</v>
      </c>
      <c r="AO199" s="1">
        <v>134</v>
      </c>
    </row>
    <row customHeight="true" ht="15" r="200">
      <c r="D200" s="19" t="str">
        <v>关卡预期时间(s)</v>
      </c>
      <c r="E200" s="1">
        <v>15</v>
      </c>
      <c r="G200" s="23" t="str">
        <v>X</v>
      </c>
      <c r="H200" s="1" t="str">
        <v>测试X</v>
      </c>
      <c r="AH200" s="1"/>
      <c r="AI200" s="1"/>
      <c r="AJ200" s="1"/>
      <c r="AK200" s="1"/>
      <c r="AM200" s="1" t="str">
        <v>横轴</v>
      </c>
      <c r="AN200" s="1" t="str">
        <v>容器Y</v>
      </c>
      <c r="AO200" s="1">
        <v>324</v>
      </c>
    </row>
    <row customHeight="true" ht="15" r="201">
      <c r="D201" s="19" t="str">
        <v>条宽度</v>
      </c>
      <c r="E201" s="1">
        <v>1012</v>
      </c>
      <c r="G201" s="23" t="str">
        <v>Y</v>
      </c>
      <c r="H201" s="1" t="str">
        <v>测试Y</v>
      </c>
      <c r="AH201" s="1"/>
      <c r="AI201" s="1"/>
      <c r="AJ201" s="1"/>
      <c r="AK201" s="1"/>
      <c r="AM201" s="1" t="str">
        <v>横轴</v>
      </c>
      <c r="AN201" s="1" t="str">
        <v>容器W</v>
      </c>
      <c r="AO201" s="1">
        <v>1012</v>
      </c>
    </row>
    <row customHeight="true" ht="15" r="202">
      <c r="D202" s="19" t="str">
        <v>通关总分</v>
      </c>
      <c r="E202" s="1">
        <v>100</v>
      </c>
      <c r="G202" s="23" t="str">
        <v>类型</v>
      </c>
      <c r="H202" s="9" t="str">
        <v>圆盘</v>
      </c>
      <c r="AH202" s="1"/>
      <c r="AI202" s="1"/>
      <c r="AJ202" s="1"/>
      <c r="AK202" s="1"/>
      <c r="AM202" s="1" t="str">
        <v>横轴</v>
      </c>
      <c r="AN202" s="1" t="str">
        <v>容器H</v>
      </c>
      <c r="AO202" s="1">
        <v>72</v>
      </c>
    </row>
    <row customHeight="true" ht="15" r="203">
      <c r="D203" s="19" t="str">
        <v>完美通关点击次数</v>
      </c>
      <c r="E203" s="1">
        <v>5</v>
      </c>
      <c r="G203" s="26" t="str">
        <v>轴图片</v>
      </c>
      <c r="H203" s="9">
        <f>IF(H202="横轴","Graphics/往复暴击轴/qte横轴背景图.png",IF(H202="圆盘","Graphics/往复暴击轴/qte圆盘背景图.png","Graphics/往复暴击轴/qte半圆背景图.png"))</f>
      </c>
      <c r="AH203" s="1"/>
      <c r="AI203" s="1"/>
      <c r="AJ203" s="1"/>
      <c r="AK203" s="1"/>
      <c r="AM203" s="1" t="str">
        <v>横轴</v>
      </c>
      <c r="AN203" s="1" t="str">
        <v>目标点击区域Y</v>
      </c>
      <c r="AO203" s="1">
        <v>18</v>
      </c>
    </row>
    <row customHeight="true" ht="15" r="204">
      <c r="D204" s="19" t="str">
        <v>优秀通关点击次数</v>
      </c>
      <c r="E204" s="1">
        <v>8</v>
      </c>
      <c r="G204" s="11" t="str">
        <v>背景色(Hex码)</v>
      </c>
      <c r="H204" s="1"/>
      <c r="AH204" s="1"/>
      <c r="AI204" s="1"/>
      <c r="AJ204" s="1"/>
      <c r="AK204" s="1"/>
      <c r="AM204" s="1" t="str">
        <v>横轴</v>
      </c>
      <c r="AN204" s="1" t="str">
        <v>目标点击区域H</v>
      </c>
      <c r="AO204" s="1">
        <v>36</v>
      </c>
    </row>
    <row customHeight="true" ht="15" r="205">
      <c r="D205" s="19" t="str">
        <v>一般通关点击次数</v>
      </c>
      <c r="E205" s="1">
        <v>12</v>
      </c>
      <c r="AH205" s="1"/>
      <c r="AI205" s="1"/>
      <c r="AJ205" s="1"/>
      <c r="AK205" s="1"/>
      <c r="AM205" s="1" t="str">
        <v>横轴</v>
      </c>
      <c r="AN205" s="1" t="str">
        <v>进度条图Y偏移</v>
      </c>
      <c r="AO205" s="1">
        <v>10</v>
      </c>
    </row>
    <row customHeight="true" ht="15" r="206">
      <c r="D206" s="19" t="str">
        <v>一般区域往复次数</v>
      </c>
      <c r="E206" s="1">
        <v>2</v>
      </c>
      <c r="G206" s="27" t="str">
        <v>指针相关</v>
      </c>
      <c r="H206" s="27"/>
      <c r="AH206" s="1"/>
      <c r="AI206" s="1"/>
      <c r="AJ206" s="1"/>
      <c r="AK206" s="1"/>
      <c r="AM206" s="1" t="str">
        <v>横轴</v>
      </c>
      <c r="AN206" s="28" t="str">
        <v>进度条图H</v>
      </c>
      <c r="AO206" s="28" t="str">
        <v>-</v>
      </c>
    </row>
    <row customHeight="true" ht="15" r="207">
      <c r="D207" s="24" t="str">
        <v>默认指针移速</v>
      </c>
      <c r="E207" s="1">
        <f>ROUND(IF(H202="横轴",((E201*(E205*E206))/E200)*E214,IF(H202="圆盘",((360*(E205*E206))/E200)*E214,((180*(E205*E206))/E200)))*E214,0)</f>
      </c>
      <c r="G207" s="23" t="str">
        <v>指针循环</v>
      </c>
      <c r="H207" s="9" t="str">
        <v>从头循环</v>
      </c>
      <c r="AH207" s="1"/>
      <c r="AI207" s="1"/>
      <c r="AJ207" s="1"/>
      <c r="AK207" s="1"/>
      <c r="AM207" s="1" t="str">
        <v>圆盘</v>
      </c>
      <c r="AN207" s="1" t="str">
        <v>容器X</v>
      </c>
      <c r="AO207" s="1">
        <v>508</v>
      </c>
    </row>
    <row customHeight="true" ht="15" r="208">
      <c r="D208" s="24" t="str">
        <v>默认单次高分</v>
      </c>
      <c r="E208" s="1">
        <f>ROUND(E202/E203,0)</f>
      </c>
      <c r="G208" s="23" t="str">
        <v>初始方向</v>
      </c>
      <c r="H208" s="9" t="str">
        <v>左→右/顺时针</v>
      </c>
      <c r="AH208" s="1"/>
      <c r="AI208" s="1"/>
      <c r="AJ208" s="1"/>
      <c r="AK208" s="1"/>
      <c r="AM208" s="1" t="str">
        <v>圆盘</v>
      </c>
      <c r="AN208" s="1" t="str">
        <v>容器Y</v>
      </c>
      <c r="AO208" s="1">
        <v>228</v>
      </c>
    </row>
    <row customHeight="true" ht="15" r="209">
      <c r="D209" s="24" t="str">
        <v>默认单次中分</v>
      </c>
      <c r="E209" s="1">
        <f>ROUND(E202/E204,0)</f>
      </c>
      <c r="G209" s="23" t="str">
        <v>指针移速</v>
      </c>
      <c r="H209" s="9">
        <f>E207</f>
      </c>
      <c r="AH209" s="1"/>
      <c r="AI209" s="1"/>
      <c r="AJ209" s="1"/>
      <c r="AK209" s="1"/>
      <c r="AM209" s="1" t="str">
        <v>圆盘</v>
      </c>
      <c r="AN209" s="1" t="str">
        <v>容器W</v>
      </c>
      <c r="AO209" s="1">
        <v>400</v>
      </c>
    </row>
    <row customHeight="true" ht="15" r="210">
      <c r="D210" s="24" t="str">
        <v>默认单次低分</v>
      </c>
      <c r="E210" s="1">
        <f>ROUND(E202/E205,0)</f>
      </c>
      <c r="G210" s="26" t="str">
        <v>指针图片-横轴</v>
      </c>
      <c r="H210" s="1" t="str">
        <v>Graphics/往复暴击轴/横轴指针.png</v>
      </c>
      <c r="I210" s="20"/>
      <c r="AH210" s="1"/>
      <c r="AI210" s="1"/>
      <c r="AJ210" s="1"/>
      <c r="AK210" s="1"/>
      <c r="AM210" s="1" t="str">
        <v>圆盘</v>
      </c>
      <c r="AN210" s="1" t="str">
        <v>容器H</v>
      </c>
      <c r="AO210" s="1">
        <v>400</v>
      </c>
    </row>
    <row customHeight="true" ht="15" r="211">
      <c r="D211" s="19" t="str">
        <v>到达总分是否立即结束游戏</v>
      </c>
      <c r="E211" s="1" t="str">
        <v>立即结束</v>
      </c>
      <c r="G211" s="26" t="str">
        <v>指针图片-圆盘</v>
      </c>
      <c r="H211" s="1" t="str">
        <v>Graphics/往复暴击轴/箭头指针.png</v>
      </c>
      <c r="I211" s="20"/>
      <c r="AH211" s="1"/>
      <c r="AI211" s="1"/>
      <c r="AJ211" s="1"/>
      <c r="AK211" s="1"/>
    </row>
    <row customHeight="true" ht="15" r="212">
      <c r="D212" s="19" t="str">
        <v>是否限时</v>
      </c>
      <c r="E212" s="1" t="str">
        <v>否</v>
      </c>
      <c r="I212" s="20"/>
      <c r="AH212" s="1"/>
      <c r="AI212" s="1"/>
      <c r="AJ212" s="1"/>
      <c r="AK212" s="1"/>
    </row>
    <row customHeight="true" ht="15" r="213">
      <c r="D213" s="19" t="str">
        <v>预期指针来回几次玩家才能命中</v>
      </c>
      <c r="E213" s="1">
        <v>2</v>
      </c>
      <c r="I213" s="20"/>
      <c r="AH213" s="22" t="str">
        <v>如果是半圆，只看右半边</v>
      </c>
      <c r="AI213" s="22"/>
      <c r="AJ213" s="22"/>
      <c r="AK213" s="22"/>
    </row>
    <row customHeight="true" ht="15" r="214">
      <c r="D214" s="25" t="str">
        <v>指针移速修正</v>
      </c>
      <c r="E214" s="1">
        <v>0.7</v>
      </c>
      <c r="I214" s="20"/>
      <c r="AH214" s="22"/>
      <c r="AI214" s="22"/>
      <c r="AJ214" s="22"/>
      <c r="AK214" s="22"/>
    </row>
    <row customHeight="true" ht="15" r="215">
      <c r="I215" s="20"/>
      <c r="AH215" s="22"/>
      <c r="AI215" s="22"/>
      <c r="AJ215" s="22"/>
      <c r="AK215" s="22"/>
    </row>
    <row customHeight="true" ht="15" r="216"/>
    <row customHeight="true" ht="15" r="217">
      <c r="D217" s="16" t="str">
        <v>点击区域相关</v>
      </c>
      <c r="AF217" s="21" t="str">
        <v>圆盘/半圆盘预览</v>
      </c>
      <c r="AG217" s="21"/>
      <c r="AH217" s="21"/>
      <c r="AI217" s="21"/>
      <c r="AJ217" s="21"/>
      <c r="AK217" s="21"/>
      <c r="AL217" s="21"/>
      <c r="AM217" s="21"/>
      <c r="AN217" s="21"/>
      <c r="AO217" s="21"/>
    </row>
    <row customHeight="true" ht="15" r="218">
      <c r="C218" s="16"/>
      <c r="D218" s="11" t="str">
        <v>所属游戏</v>
      </c>
      <c r="E218" s="11" t="str">
        <v>名称</v>
      </c>
      <c r="F218" s="17" t="str">
        <v>击中得分</v>
      </c>
      <c r="G218" s="10" t="str">
        <v>区域1位置</v>
      </c>
      <c r="H218" s="10" t="str">
        <v>区域2位置</v>
      </c>
      <c r="I218" s="10" t="str">
        <v>区域3位置</v>
      </c>
      <c r="J218" s="10" t="str">
        <v>区域4位置</v>
      </c>
      <c r="K218" s="10" t="str">
        <v>区域5位置</v>
      </c>
      <c r="L218" s="15" t="str">
        <v>辅助区域填写(仅限横轴)</v>
      </c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8"/>
      <c r="AF218" s="10" t="str">
        <v>1起始</v>
      </c>
      <c r="AG218" s="10" t="str">
        <v>1角度</v>
      </c>
      <c r="AH218" s="10" t="str">
        <v>2起始</v>
      </c>
      <c r="AI218" s="10" t="str">
        <v>2角度</v>
      </c>
      <c r="AJ218" s="10" t="str">
        <v>3起始</v>
      </c>
      <c r="AK218" s="10" t="str">
        <v>3角度</v>
      </c>
      <c r="AL218" s="10" t="str">
        <v>4起始</v>
      </c>
      <c r="AM218" s="10" t="str">
        <v>4角度</v>
      </c>
      <c r="AN218" s="10" t="str">
        <v>5起始</v>
      </c>
      <c r="AO218" s="10" t="str">
        <v>5角度</v>
      </c>
      <c r="AP218" s="13" t="str">
        <v>区域集合</v>
      </c>
      <c r="AQ218" s="11" t="str">
        <v>区域5°图</v>
      </c>
      <c r="AR218" s="14" t="str">
        <v>区域颜色</v>
      </c>
      <c r="AS218" s="11" t="str">
        <v>命中音效</v>
      </c>
      <c r="AT218" s="11" t="str">
        <v>命中特效</v>
      </c>
      <c r="AU218" s="11" t="str">
        <v>特效持续时间</v>
      </c>
    </row>
    <row customHeight="true" ht="15" r="219">
      <c r="D219" s="1">
        <f>B196</f>
      </c>
      <c r="E219" s="1" t="str">
        <v>低分区</v>
      </c>
      <c r="F219" s="1">
        <f>E210</f>
      </c>
      <c r="G219" s="1">
        <f>IFERROR(IF(H202="横轴","["&amp;ROUND((MATCH(1,L219:AE219,0)-1)*(E201/20),0)&amp;","&amp;ROUND(COUNTIF(L219:AE219,1)*(E201/20),0)&amp;"]",IF(H202="圆盘",IF(AF219&lt;&gt;"","["&amp;AF219&amp;","&amp;AG219&amp;"]",""),IF(AF219&lt;&gt;"","["&amp;AF219&amp;","&amp;AG219&amp;"]",""))),"")</f>
      </c>
      <c r="H219" s="1">
        <f>IFERROR(IF(H202="横轴","["&amp;ROUND((MATCH(2,L219:AE219,0)-1)*(E201/20),0)&amp;","&amp;ROUND(COUNTIF(L219:AE219,2)*(E201/20),0)&amp;"]",IF(H202="圆盘",IF(AH219&lt;&gt;"","["&amp;AH219&amp;","&amp;AI219&amp;"]",""),IF(AH219&lt;&gt;"","["&amp;AH219&amp;","&amp;AI219&amp;"]",""))),"")</f>
      </c>
      <c r="I219" s="1">
        <f>IFERROR(IF(H202="横轴","["&amp;ROUND((MATCH(3,L219:AE219,0)-1)*(E201/20),0)&amp;","&amp;ROUND(COUNTIF(L219:AE219,3)*(E201/20),0)&amp;"]",IF(H202="圆盘",IF(AJ219&lt;&gt;"","["&amp;AJ219&amp;","&amp;AK219&amp;"]",""),IF(AJ219&lt;&gt;"","["&amp;AJ219&amp;","&amp;AK219&amp;"]",""))),"")</f>
      </c>
      <c r="J219" s="1">
        <f>IFERROR(IF(H202="横轴","["&amp;ROUND((MATCH(4,L219:AE219,0)-1)*(E201/20),0)&amp;","&amp;ROUND(COUNTIF(L219:AE219,4)*(E201/20),0)&amp;"]",IF(H202="圆盘",IF(AL219&lt;&gt;"","["&amp;AL219&amp;","&amp;AM219&amp;"]",""),IF(AL219&lt;&gt;"","["&amp;AL219&amp;","&amp;AM219&amp;"]",""))),"")</f>
      </c>
      <c r="K219" s="3">
        <f>IFERROR(IF(H202="横轴","["&amp;ROUND((MATCH(5,L219:AE219,0)-1)*(E201/20),0)&amp;","&amp;ROUND(COUNTIF(L219:AE219,5)*(E201/20),0)&amp;"]",IF(H202="圆盘",IF(AN219&lt;&gt;"","["&amp;AN219&amp;","&amp;AO219&amp;"]",""),IF(AN219&lt;&gt;"","["&amp;AN219&amp;","&amp;AO219&amp;"]",""))),"")</f>
      </c>
      <c r="L219" s="5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1">
        <v>32</v>
      </c>
      <c r="AG219" s="1">
        <v>34</v>
      </c>
      <c r="AH219" s="1">
        <v>240</v>
      </c>
      <c r="AI219" s="1">
        <v>35</v>
      </c>
      <c r="AJ219" s="1"/>
      <c r="AK219" s="1"/>
      <c r="AL219" s="1"/>
      <c r="AM219" s="1"/>
      <c r="AN219" s="1"/>
      <c r="AO219" s="1"/>
      <c r="AP219" s="6">
        <f>"["&amp;G219&amp;IF(H219="","",","&amp;H219)&amp;IF(I219="","",","&amp;I219)&amp;IF(J219="","",","&amp;J219)&amp;IF(K219="","",","&amp;K219)&amp;"]"</f>
      </c>
      <c r="AQ219" s="1" t="str">
        <v>Graphics/往复暴击轴/低分区-圆盘.png</v>
      </c>
      <c r="AR219" s="4" t="str">
        <v>#8673e5</v>
      </c>
      <c r="AS219" s="9" t="str">
        <v>Audio/小按钮.mp3</v>
      </c>
      <c r="AT219" s="1"/>
      <c r="AU219" s="1"/>
    </row>
    <row customHeight="true" ht="15" r="220">
      <c r="D220" s="1">
        <f>B196</f>
      </c>
      <c r="E220" s="1" t="str">
        <v>中分区</v>
      </c>
      <c r="F220" s="1">
        <f>E209</f>
      </c>
      <c r="G220" s="1">
        <f>IFERROR(IF(H202="横轴","["&amp;ROUND((MATCH(1,L220:AE220,0)-1)*(E201/20),0)&amp;","&amp;ROUND(COUNTIF(L220:AE220,1)*(E201/20),0)&amp;"]",IF(H202="圆盘",IF(AF220&lt;&gt;"","["&amp;AF220&amp;","&amp;AG220&amp;"]",""),IF(AF220&lt;&gt;"","["&amp;AF220&amp;","&amp;AG220&amp;"]",""))),"")</f>
      </c>
      <c r="H220" s="1">
        <f>IFERROR(IF(H202="横轴","["&amp;ROUND((MATCH(2,L220:AE220,0)-1)*(E201/20),0)&amp;","&amp;ROUND(COUNTIF(L220:AE220,2)*(E201/20),0)&amp;"]",IF(H202="圆盘",IF(AH220&lt;&gt;"","["&amp;AH220&amp;","&amp;AI220&amp;"]",""),IF(AH220&lt;&gt;"","["&amp;AH220&amp;","&amp;AI220&amp;"]",""))),"")</f>
      </c>
      <c r="I220" s="1">
        <f>IFERROR(IF(H202="横轴","["&amp;ROUND((MATCH(3,L220:AE220,0)-1)*(E201/20),0)&amp;","&amp;ROUND(COUNTIF(L220:AE220,3)*(E201/20),0)&amp;"]",IF(H202="圆盘",IF(AJ220&lt;&gt;"","["&amp;AJ220&amp;","&amp;AK220&amp;"]",""),IF(AJ220&lt;&gt;"","["&amp;AJ220&amp;","&amp;AK220&amp;"]",""))),"")</f>
      </c>
      <c r="J220" s="1">
        <f>IFERROR(IF(H202="横轴","["&amp;ROUND((MATCH(4,L220:AE220,0)-1)*(E201/20),0)&amp;","&amp;ROUND(COUNTIF(L220:AE220,4)*(E201/20),0)&amp;"]",IF(H202="圆盘",IF(AL220&lt;&gt;"","["&amp;AL220&amp;","&amp;AM220&amp;"]",""),IF(AL220&lt;&gt;"","["&amp;AL220&amp;","&amp;AM220&amp;"]",""))),"")</f>
      </c>
      <c r="K220" s="3">
        <f>IFERROR(IF(H202="横轴","["&amp;ROUND((MATCH(5,L220:AE220,0)-1)*(E201/20),0)&amp;","&amp;ROUND(COUNTIF(L220:AE220,5)*(E201/20),0)&amp;"]",IF(H202="圆盘",IF(AN220&lt;&gt;"","["&amp;AN220&amp;","&amp;AO220&amp;"]",""),IF(AN220&lt;&gt;"","["&amp;AN220&amp;","&amp;AO220&amp;"]",""))),"")</f>
      </c>
      <c r="L220" s="5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1">
        <v>41</v>
      </c>
      <c r="AG220" s="1">
        <v>20</v>
      </c>
      <c r="AH220" s="1">
        <v>251</v>
      </c>
      <c r="AI220" s="1">
        <v>17</v>
      </c>
      <c r="AJ220" s="1"/>
      <c r="AK220" s="1"/>
      <c r="AL220" s="1"/>
      <c r="AM220" s="1"/>
      <c r="AN220" s="1"/>
      <c r="AO220" s="1"/>
      <c r="AP220" s="6">
        <f>"["&amp;G220&amp;IF(H220="","",","&amp;H220)&amp;IF(I220="","",","&amp;I220)&amp;IF(J220="","",","&amp;J220)&amp;IF(K220="","",","&amp;K220)&amp;"]"</f>
      </c>
      <c r="AQ220" s="1" t="str">
        <v>Graphics/往复暴击轴/中分区-圆盘.png</v>
      </c>
      <c r="AR220" s="4" t="str">
        <v>#88cc66</v>
      </c>
      <c r="AS220" s="1">
        <f>AS219</f>
      </c>
      <c r="AT220" s="1"/>
      <c r="AU220" s="1"/>
    </row>
    <row customHeight="true" ht="15" r="221">
      <c r="D221" s="1">
        <f>B196</f>
      </c>
      <c r="E221" s="1" t="str">
        <v>高分区</v>
      </c>
      <c r="F221" s="1">
        <f>E208</f>
      </c>
      <c r="G221" s="1">
        <f>IFERROR(IF(H202="横轴","["&amp;ROUND((MATCH(1,L221:AE221,0)-1)*(E201/20),0)&amp;","&amp;ROUND(COUNTIF(L221:AE221,1)*(E201/20),0)&amp;"]",IF(H202="圆盘",IF(AF221&lt;&gt;"","["&amp;AF221&amp;","&amp;AG221&amp;"]",""),IF(AF221&lt;&gt;"","["&amp;AF221&amp;","&amp;AG221&amp;"]",""))),"")</f>
      </c>
      <c r="H221" s="1">
        <f>IFERROR(IF(H202="横轴","["&amp;ROUND((MATCH(2,L221:AE221,0)-1)*(E201/20),0)&amp;","&amp;ROUND(COUNTIF(L221:AE221,2)*(E201/20),0)&amp;"]",IF(H202="圆盘",IF(AH221&lt;&gt;"","["&amp;AH221&amp;","&amp;AI221&amp;"]",""),IF(AH221&lt;&gt;"","["&amp;AH221&amp;","&amp;AI221&amp;"]",""))),"")</f>
      </c>
      <c r="I221" s="1">
        <f>IFERROR(IF(H202="横轴","["&amp;ROUND((MATCH(3,L221:AE221,0)-1)*(E201/20),0)&amp;","&amp;ROUND(COUNTIF(L221:AE221,3)*(E201/20),0)&amp;"]",IF(H202="圆盘",IF(AJ221&lt;&gt;"","["&amp;AJ221&amp;","&amp;AK221&amp;"]",""),IF(AJ221&lt;&gt;"","["&amp;AJ221&amp;","&amp;AK221&amp;"]",""))),"")</f>
      </c>
      <c r="J221" s="1">
        <f>IFERROR(IF(H202="横轴","["&amp;ROUND((MATCH(4,L221:AE221,0)-1)*(E201/20),0)&amp;","&amp;ROUND(COUNTIF(L221:AE221,4)*(E201/20),0)&amp;"]",IF(H202="圆盘",IF(AL221&lt;&gt;"","["&amp;AL221&amp;","&amp;AM221&amp;"]",""),IF(AL221&lt;&gt;"","["&amp;AL221&amp;","&amp;AM221&amp;"]",""))),"")</f>
      </c>
      <c r="K221" s="3">
        <f>IFERROR(IF(H202="横轴","["&amp;ROUND((MATCH(5,L221:AE221,0)-1)*(E201/20),0)&amp;","&amp;ROUND(COUNTIF(L221:AE221,5)*(E201/20),0)&amp;"]",IF(H202="圆盘",IF(AN221&lt;&gt;"","["&amp;AN221&amp;","&amp;AO221&amp;"]",""),IF(AN221&lt;&gt;"","["&amp;AN221&amp;","&amp;AO221&amp;"]",""))),"")</f>
      </c>
      <c r="L221" s="5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1">
        <v>180</v>
      </c>
      <c r="AG221" s="1">
        <v>13</v>
      </c>
      <c r="AH221" s="1"/>
      <c r="AI221" s="1"/>
      <c r="AJ221" s="1"/>
      <c r="AK221" s="1"/>
      <c r="AL221" s="1"/>
      <c r="AM221" s="1"/>
      <c r="AN221" s="1"/>
      <c r="AO221" s="1"/>
      <c r="AP221" s="6">
        <f>"["&amp;G221&amp;IF(H221="","",","&amp;H221)&amp;IF(I221="","",","&amp;I221)&amp;IF(J221="","",","&amp;J221)&amp;IF(K221="","",","&amp;K221)&amp;"]"</f>
      </c>
      <c r="AQ221" s="1" t="str">
        <v>Graphics/往复暴击轴/高分区-圆盘.png</v>
      </c>
      <c r="AR221" s="4" t="str">
        <v>#73e5e5</v>
      </c>
      <c r="AS221" s="1">
        <f>AS219</f>
      </c>
      <c r="AT221" s="1"/>
      <c r="AU221" s="1"/>
    </row>
    <row customHeight="true" ht="15" r="222">
      <c r="D222" s="1">
        <f>B196</f>
      </c>
      <c r="E222" s="1" t="str">
        <v>其余区域</v>
      </c>
      <c r="F222" s="1">
        <v>0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8"/>
      <c r="AS222" s="9" t="str">
        <v>Audio/点击错误.mp3</v>
      </c>
      <c r="AT222" s="1"/>
      <c r="AU222" s="1"/>
    </row>
    <row customHeight="true" ht="15" r="223"/>
    <row customHeight="true" ht="15" r="224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3"/>
    </row>
    <row customHeight="true" ht="15" r="225"/>
    <row customHeight="true" ht="15" r="226">
      <c r="G226" s="24" t="str">
        <v>步骤表索引数据</v>
      </c>
      <c r="H226" s="24"/>
      <c r="I226" s="24"/>
      <c r="J226" s="24"/>
      <c r="K226" s="24"/>
      <c r="AY226" s="41" t="str">
        <v>辅助填写数据</v>
      </c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40"/>
    </row>
    <row customHeight="true" ht="15" r="227">
      <c r="B227" s="32" t="str">
        <v>索引值</v>
      </c>
      <c r="D227" s="34" t="str">
        <v>所属人物</v>
      </c>
      <c r="E227" s="35" t="str">
        <v>菜品</v>
      </c>
      <c r="F227" s="36" t="str">
        <v>步骤名</v>
      </c>
      <c r="G227" s="30" t="str">
        <v>关卡倒计时</v>
      </c>
      <c r="H227" s="30" t="str">
        <v>满分值</v>
      </c>
      <c r="I227" s="30" t="str">
        <v>及格分值</v>
      </c>
      <c r="J227" s="30" t="str">
        <v>失败后处理</v>
      </c>
      <c r="K227" s="30" t="str">
        <v>失败处理值</v>
      </c>
      <c r="AY227" s="33" t="str">
        <v>名称</v>
      </c>
      <c r="AZ227" s="16" t="str">
        <v>AxisType(轴类型:1=横轴 2=圆盘 3=半圆盘)</v>
      </c>
      <c r="BA227" s="16" t="str">
        <v>LoopMode(指针-循环模式：0=不循环 1=往复循环 2=从头循环)</v>
      </c>
      <c r="BB227" s="16" t="str">
        <v>StartDirection(初始方向：1=从左到右/顺时针 2=从右到左/逆时针)</v>
      </c>
      <c r="BC227" s="16" t="str">
        <v>PointerMoveSpeed(指针移动速度:n 像素/秒或角度/秒)</v>
      </c>
      <c r="BD227" s="16" t="str">
        <v>ClickZone1Point（1号点击区-得分）</v>
      </c>
      <c r="BE227" s="16" t="str">
        <v>ClickZone2Point（2号点击区的得分数）</v>
      </c>
      <c r="BF227" s="16" t="str">
        <v>ClickZone3Point（3号点击区的得分数）</v>
      </c>
      <c r="BG227" s="16" t="str">
        <v>ClickZone4Point（其他点击区的得分数）</v>
      </c>
      <c r="BH227" s="16" t="str">
        <v>SettleOnPassingScore(控制游戏到达合格分数是否立即进行结算,0:不立即结束，1:分数一达到合格分就结算)</v>
      </c>
      <c r="BI227" s="16" t="str">
        <v>RCAxisAreaHeight 横轴区域块高度</v>
      </c>
      <c r="BJ227" s="16" t="str" xml:space="preserve">
        <v>RCAxisBgHeight 横轴qte背景图高度 </v>
      </c>
      <c r="BK227" s="16" t="str">
        <v>RCAxisAreaY 横轴区域块y值</v>
      </c>
      <c r="BL227" s="16" t="str">
        <v>RCAxisBgY 横轴qte背景图y值</v>
      </c>
      <c r="BM227" s="16" t="str">
        <v>RCAxisH 横轴容器高度</v>
      </c>
      <c r="BN227" s="16" t="str">
        <v>RCAxisW 横轴容器宽度</v>
      </c>
      <c r="BO227" s="16" t="str">
        <v>HorizAxisCircleW 圆盘背景宽度</v>
      </c>
      <c r="BP227" s="16" t="str">
        <v>HorizAxisCircleH 圆盘背景高度</v>
      </c>
      <c r="BQ227" s="16" t="str">
        <v>RCAxisId(自己Id)</v>
      </c>
      <c r="BR227" s="16" t="str">
        <v>PointerImg(指针图片)</v>
      </c>
      <c r="BS227" s="16" t="str">
        <v>QteBgHengZhouImg(qte横轴背景图)</v>
      </c>
      <c r="BT227" s="16" t="str">
        <v>QteBgCircleImg(qte圆盘背景图)</v>
      </c>
      <c r="BU227" s="16" t="str">
        <v>QteBgColor(背景底色，Hex码)</v>
      </c>
      <c r="BV227" s="16" t="str">
        <v>ClickZone1Color（Hex码）区域块颜色，仅对横轴有效</v>
      </c>
      <c r="BW227" s="16" t="str">
        <v>ClickZone2Color（Hex码）</v>
      </c>
      <c r="BX227" s="16" t="str">
        <v>ClickZone3Color（Hex码）</v>
      </c>
      <c r="BY227" s="16" t="str">
        <v>ClickZone1HitEffectSrc(命中特效1资源图片路径)</v>
      </c>
      <c r="BZ227" s="16" t="str">
        <v>ClickZone1HitEffectTimer(特效1持续时间（秒）)</v>
      </c>
      <c r="CA227" s="16" t="str">
        <v>ClickZone2HitEffectSrc(命中特效2资源图片路径)</v>
      </c>
      <c r="CB227" s="16" t="str">
        <v>ClickZone2HitEffectTimer(特效2持续时间（秒）)</v>
      </c>
      <c r="CC227" s="16" t="str">
        <v>ClickZone3HitEffectSrc(命中特效3资源图片路径)</v>
      </c>
      <c r="CD227" s="16" t="str">
        <v>ClickZone3HitEffectTimer(特效3持续时间（秒）)</v>
      </c>
      <c r="CE227" s="16" t="str">
        <v>ClickZone4HitEffectSrc(命中特效Other资源图片路径)</v>
      </c>
      <c r="CF227" s="16" t="str">
        <v>ClickZone4HitEffectTimer(特效Other持续时间（秒）)</v>
      </c>
      <c r="CG227" s="16" t="str">
        <v>ClickZone1Src（区域1的5度图片路径）</v>
      </c>
      <c r="CH227" s="16" t="str">
        <v>ClickZone2Src（区域2的5度图片路径）</v>
      </c>
      <c r="CI227" s="16" t="str">
        <v>ClickZone3Src（区域3的5度图片路径）</v>
      </c>
      <c r="CJ227" s="16" t="str">
        <v>高分区点击音</v>
      </c>
      <c r="CK227" s="16" t="str">
        <v>中分区点击音</v>
      </c>
      <c r="CL227" s="16" t="str">
        <v>低分区点击音</v>
      </c>
      <c r="CM227" s="16" t="str">
        <v>miss区点击音</v>
      </c>
      <c r="CN227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227" s="16" t="str">
        <v>ClickZone2</v>
      </c>
      <c r="CP227" s="16" t="str">
        <v>ClickZone3</v>
      </c>
      <c r="CQ227" s="1" t="str">
        <v>游戏容器位置</v>
      </c>
    </row>
    <row customHeight="true" ht="15" r="228">
      <c r="B228" s="9">
        <f>COUNT($B$3:B227)+1</f>
      </c>
      <c r="D228" s="9" t="str">
        <v>阿杰</v>
      </c>
      <c r="E228" s="9" t="str">
        <v>水烙馍</v>
      </c>
      <c r="F228" s="9" t="str">
        <v>蒸制</v>
      </c>
      <c r="G228" s="1">
        <f>IF(E244="是",E232,"")</f>
      </c>
      <c r="H228" s="1">
        <f>E234</f>
      </c>
      <c r="I228" s="1">
        <f>E234</f>
      </c>
      <c r="J228" s="1" t="str">
        <v>当前步骤重新开始</v>
      </c>
      <c r="K228" s="24">
        <f>IF(J228="当前步骤重新开始",1,IF(J228="从菜品第一步开始",2,3))</f>
      </c>
      <c r="AY228" s="38">
        <f>D228&amp;"-"&amp;E228&amp;"-"&amp;F228</f>
      </c>
      <c r="AZ228" s="37">
        <f>IF(H234="横轴",1,IF(H234="圆盘",2,3))</f>
      </c>
      <c r="BA228" s="37">
        <f>IF(H239="不循环",0,IF(H239="往复循环",1,2))</f>
      </c>
      <c r="BB228" s="37">
        <f>IF(H240="左→右/顺时针",1,2)</f>
      </c>
      <c r="BC228" s="37">
        <f>H241</f>
      </c>
      <c r="BD228" s="37">
        <f>F253</f>
      </c>
      <c r="BE228" s="37">
        <f>F252</f>
      </c>
      <c r="BF228" s="37">
        <f>F251</f>
      </c>
      <c r="BG228" s="37">
        <f>F254</f>
      </c>
      <c r="BH228" s="37">
        <f>IF(E243="不结束",0,1)</f>
      </c>
      <c r="BI228" s="37">
        <f>IF(H234="横轴",AO236,"")</f>
      </c>
      <c r="BJ228" s="37"/>
      <c r="BK228" s="37">
        <f>IF(H234="横轴",AO235,"")</f>
      </c>
      <c r="BL228" s="37">
        <f>IF(H234="横轴",AO237,"")</f>
      </c>
      <c r="BM228" s="37">
        <f>IF(H234="横轴",AO234,"")</f>
      </c>
      <c r="BN228" s="37">
        <f>IF(H234="横轴",AO233,"")</f>
      </c>
      <c r="BO228" s="37">
        <f>IF(H234="横轴","",AO241)</f>
      </c>
      <c r="BP228" s="37">
        <f>IF(H234="横轴","",AO242)</f>
      </c>
      <c r="BQ228" s="37">
        <f>AY228</f>
      </c>
      <c r="BR228" s="37">
        <f>IF(H234="横轴",H242,H243)</f>
      </c>
      <c r="BS228" s="37">
        <f>IF(H234="横轴",IF(H235&lt;&gt;"",H235,""),"")</f>
      </c>
      <c r="BT228" s="37">
        <f>IF(H234="横轴","",IF(H235&lt;&gt;"",H235,""))</f>
      </c>
      <c r="BU228" s="37">
        <f>IF(H235&lt;&gt;"","",H236)</f>
      </c>
      <c r="BV228" s="37">
        <f>IF(H234="横轴",AR253,"")</f>
      </c>
      <c r="BW228" s="37">
        <f>IF(H234="横轴",AR252,"")</f>
      </c>
      <c r="BX228" s="37">
        <f>IF(H234="横轴",AR251,"")</f>
      </c>
      <c r="BY228" s="37">
        <f>AT253</f>
      </c>
      <c r="BZ228" s="37">
        <f>AU253</f>
      </c>
      <c r="CA228" s="37">
        <f>AT252</f>
      </c>
      <c r="CB228" s="37">
        <f>AU252</f>
      </c>
      <c r="CC228" s="37">
        <f>AT251</f>
      </c>
      <c r="CD228" s="37">
        <f>AU251</f>
      </c>
      <c r="CE228" s="37">
        <f>AT254</f>
      </c>
      <c r="CF228" s="37">
        <f>AU254</f>
      </c>
      <c r="CG228" s="37">
        <f>IF(H234="横轴","",AQ251)</f>
      </c>
      <c r="CH228" s="37">
        <f>IF(H234="横轴","",AQ252)</f>
      </c>
      <c r="CI228" s="37">
        <f>IF(H234="横轴","",AQ253)</f>
      </c>
      <c r="CJ228" s="37">
        <f>AS253</f>
      </c>
      <c r="CK228" s="37">
        <f>AS252</f>
      </c>
      <c r="CL228" s="37">
        <f>AS251</f>
      </c>
      <c r="CM228" s="37">
        <f>AS254</f>
      </c>
      <c r="CN228" s="37">
        <f>AP253</f>
      </c>
      <c r="CO228" s="37">
        <f>AP252</f>
      </c>
      <c r="CP228" s="37">
        <f>AP251</f>
      </c>
      <c r="CQ228" s="1">
        <f>IF(H234="横轴","["&amp;AO231&amp;","&amp;AO232&amp;"]","["&amp;AO239&amp;","&amp;AO240&amp;"]")</f>
      </c>
    </row>
    <row customHeight="true" ht="15" r="229"/>
    <row customHeight="true" ht="15" r="230">
      <c r="AH230" s="19" t="str">
        <v>预览分区</v>
      </c>
      <c r="AI230" s="1" t="str">
        <v>高分区</v>
      </c>
      <c r="AJ230" s="10" t="str">
        <v>预览区域</v>
      </c>
      <c r="AK230" s="1">
        <v>1</v>
      </c>
      <c r="AM230" s="25" t="str">
        <v>QTE数据（根据美术资源而来）</v>
      </c>
      <c r="AN230" s="25"/>
      <c r="AO230" s="25"/>
    </row>
    <row customHeight="true" ht="15" r="231">
      <c r="D231" s="31" t="str">
        <v>设计相关</v>
      </c>
      <c r="E231" s="31"/>
      <c r="G231" s="29" t="str">
        <v>轴整体</v>
      </c>
      <c r="H231" s="29"/>
      <c r="AH231" s="24" t="str">
        <v>辅助数据</v>
      </c>
      <c r="AI231" s="30">
        <f>INDEX(AF251:AO253,MATCH(AI230,E251:E253,0),MATCH(AK230&amp;"起始",AF250:AO250,0))</f>
      </c>
      <c r="AJ231" s="30">
        <f>INDEX(AF251:AO253,MATCH(AI230,E251:E253,0),MATCH(AK230&amp;"角度",AF250:AO250,0))</f>
      </c>
      <c r="AK231" s="30">
        <f>360-AI231-AJ231</f>
      </c>
      <c r="AM231" s="1" t="str">
        <v>横轴</v>
      </c>
      <c r="AN231" s="1" t="str">
        <v>容器X</v>
      </c>
      <c r="AO231" s="1">
        <v>134</v>
      </c>
    </row>
    <row customHeight="true" ht="15" r="232">
      <c r="D232" s="19" t="str">
        <v>关卡预期时间(s)</v>
      </c>
      <c r="E232" s="1">
        <v>15</v>
      </c>
      <c r="G232" s="23" t="str">
        <v>X</v>
      </c>
      <c r="H232" s="1" t="str">
        <v>测试X</v>
      </c>
      <c r="AH232" s="1"/>
      <c r="AI232" s="1"/>
      <c r="AJ232" s="1"/>
      <c r="AK232" s="1"/>
      <c r="AM232" s="1" t="str">
        <v>横轴</v>
      </c>
      <c r="AN232" s="1" t="str">
        <v>容器Y</v>
      </c>
      <c r="AO232" s="1">
        <v>324</v>
      </c>
    </row>
    <row customHeight="true" ht="15" r="233">
      <c r="D233" s="19" t="str">
        <v>条宽度</v>
      </c>
      <c r="E233" s="1">
        <v>1012</v>
      </c>
      <c r="G233" s="23" t="str">
        <v>Y</v>
      </c>
      <c r="H233" s="1" t="str">
        <v>测试Y</v>
      </c>
      <c r="AH233" s="1"/>
      <c r="AI233" s="1"/>
      <c r="AJ233" s="1"/>
      <c r="AK233" s="1"/>
      <c r="AM233" s="1" t="str">
        <v>横轴</v>
      </c>
      <c r="AN233" s="1" t="str">
        <v>容器W</v>
      </c>
      <c r="AO233" s="1">
        <v>1012</v>
      </c>
    </row>
    <row customHeight="true" ht="15" r="234">
      <c r="D234" s="19" t="str">
        <v>通关总分</v>
      </c>
      <c r="E234" s="1">
        <v>100</v>
      </c>
      <c r="G234" s="23" t="str">
        <v>类型</v>
      </c>
      <c r="H234" s="9" t="str">
        <v>半圆</v>
      </c>
      <c r="AH234" s="1"/>
      <c r="AI234" s="1"/>
      <c r="AJ234" s="1"/>
      <c r="AK234" s="1"/>
      <c r="AM234" s="1" t="str">
        <v>横轴</v>
      </c>
      <c r="AN234" s="1" t="str">
        <v>容器H</v>
      </c>
      <c r="AO234" s="1">
        <v>72</v>
      </c>
    </row>
    <row customHeight="true" ht="15" r="235">
      <c r="D235" s="19" t="str">
        <v>完美通关点击次数</v>
      </c>
      <c r="E235" s="1">
        <v>5</v>
      </c>
      <c r="G235" s="26" t="str">
        <v>轴图片</v>
      </c>
      <c r="H235" s="9">
        <f>IF(H234="横轴","Graphics/往复暴击轴/qte横轴背景图.png",IF(H234="圆盘","Graphics/往复暴击轴/qte圆盘背景图.png","Graphics/往复暴击轴/qte半圆背景图.png"))</f>
      </c>
      <c r="AH235" s="1"/>
      <c r="AI235" s="1"/>
      <c r="AJ235" s="1"/>
      <c r="AK235" s="1"/>
      <c r="AM235" s="1" t="str">
        <v>横轴</v>
      </c>
      <c r="AN235" s="1" t="str">
        <v>目标点击区域Y</v>
      </c>
      <c r="AO235" s="1">
        <v>18</v>
      </c>
    </row>
    <row customHeight="true" ht="15" r="236">
      <c r="D236" s="19" t="str">
        <v>优秀通关点击次数</v>
      </c>
      <c r="E236" s="1">
        <v>8</v>
      </c>
      <c r="G236" s="11" t="str">
        <v>背景色(Hex码)</v>
      </c>
      <c r="H236" s="1"/>
      <c r="AH236" s="1"/>
      <c r="AI236" s="1"/>
      <c r="AJ236" s="1"/>
      <c r="AK236" s="1"/>
      <c r="AM236" s="1" t="str">
        <v>横轴</v>
      </c>
      <c r="AN236" s="1" t="str">
        <v>目标点击区域H</v>
      </c>
      <c r="AO236" s="1">
        <v>36</v>
      </c>
    </row>
    <row customHeight="true" ht="15" r="237">
      <c r="D237" s="19" t="str">
        <v>一般通关点击次数</v>
      </c>
      <c r="E237" s="1">
        <v>12</v>
      </c>
      <c r="AH237" s="1"/>
      <c r="AI237" s="1"/>
      <c r="AJ237" s="1"/>
      <c r="AK237" s="1"/>
      <c r="AM237" s="1" t="str">
        <v>横轴</v>
      </c>
      <c r="AN237" s="1" t="str">
        <v>进度条图Y偏移</v>
      </c>
      <c r="AO237" s="1">
        <v>10</v>
      </c>
    </row>
    <row customHeight="true" ht="15" r="238">
      <c r="D238" s="19" t="str">
        <v>一般区域往复次数</v>
      </c>
      <c r="E238" s="1">
        <v>2</v>
      </c>
      <c r="G238" s="27" t="str">
        <v>指针相关</v>
      </c>
      <c r="H238" s="27"/>
      <c r="AH238" s="1"/>
      <c r="AI238" s="1"/>
      <c r="AJ238" s="1"/>
      <c r="AK238" s="1"/>
      <c r="AM238" s="1" t="str">
        <v>横轴</v>
      </c>
      <c r="AN238" s="28" t="str">
        <v>进度条图H</v>
      </c>
      <c r="AO238" s="28" t="str">
        <v>-</v>
      </c>
    </row>
    <row customHeight="true" ht="15" r="239">
      <c r="D239" s="24" t="str">
        <v>默认指针移速</v>
      </c>
      <c r="E239" s="1">
        <f>ROUND(IF(H234="横轴",((E233*(E237*E238))/E232)*E246,IF(H234="圆盘",((360*(E237*E238))/E232)*E246,((180*(E237*E238))/E232)))*E246,0)</f>
      </c>
      <c r="G239" s="23" t="str">
        <v>指针循环</v>
      </c>
      <c r="H239" s="9" t="str">
        <v>往复循环</v>
      </c>
      <c r="AH239" s="1"/>
      <c r="AI239" s="1"/>
      <c r="AJ239" s="1"/>
      <c r="AK239" s="1"/>
      <c r="AM239" s="1" t="str">
        <v>圆盘</v>
      </c>
      <c r="AN239" s="1" t="str">
        <v>容器X</v>
      </c>
      <c r="AO239" s="1">
        <v>508</v>
      </c>
    </row>
    <row customHeight="true" ht="15" r="240">
      <c r="D240" s="24" t="str">
        <v>默认单次高分</v>
      </c>
      <c r="E240" s="1">
        <f>ROUND(E234/E235,0)</f>
      </c>
      <c r="G240" s="23" t="str">
        <v>初始方向</v>
      </c>
      <c r="H240" s="9" t="str">
        <v>左→右/顺时针</v>
      </c>
      <c r="AH240" s="1"/>
      <c r="AI240" s="1"/>
      <c r="AJ240" s="1"/>
      <c r="AK240" s="1"/>
      <c r="AM240" s="1" t="str">
        <v>圆盘</v>
      </c>
      <c r="AN240" s="1" t="str">
        <v>容器Y</v>
      </c>
      <c r="AO240" s="1">
        <v>228</v>
      </c>
    </row>
    <row customHeight="true" ht="15" r="241">
      <c r="D241" s="24" t="str">
        <v>默认单次中分</v>
      </c>
      <c r="E241" s="1">
        <f>ROUND(E234/E236,0)</f>
      </c>
      <c r="G241" s="23" t="str">
        <v>指针移速</v>
      </c>
      <c r="H241" s="9">
        <f>E239</f>
      </c>
      <c r="AH241" s="1"/>
      <c r="AI241" s="1"/>
      <c r="AJ241" s="1"/>
      <c r="AK241" s="1"/>
      <c r="AM241" s="1" t="str">
        <v>圆盘</v>
      </c>
      <c r="AN241" s="1" t="str">
        <v>容器W</v>
      </c>
      <c r="AO241" s="1">
        <v>400</v>
      </c>
    </row>
    <row customHeight="true" ht="15" r="242">
      <c r="D242" s="24" t="str">
        <v>默认单次低分</v>
      </c>
      <c r="E242" s="1">
        <f>ROUND(E234/E237,0)</f>
      </c>
      <c r="G242" s="26" t="str">
        <v>指针图片-横轴</v>
      </c>
      <c r="H242" s="1" t="str">
        <v>Graphics/往复暴击轴/横轴指针.png</v>
      </c>
      <c r="I242" s="20"/>
      <c r="AH242" s="1"/>
      <c r="AI242" s="1"/>
      <c r="AJ242" s="1"/>
      <c r="AK242" s="1"/>
      <c r="AM242" s="1" t="str">
        <v>圆盘</v>
      </c>
      <c r="AN242" s="1" t="str">
        <v>容器H</v>
      </c>
      <c r="AO242" s="1">
        <v>400</v>
      </c>
    </row>
    <row customHeight="true" ht="15" r="243">
      <c r="D243" s="19" t="str">
        <v>到达总分是否立即结束游戏</v>
      </c>
      <c r="E243" s="1" t="str">
        <v>立即结束</v>
      </c>
      <c r="G243" s="26" t="str">
        <v>指针图片-圆盘</v>
      </c>
      <c r="H243" s="1" t="str">
        <v>Graphics/往复暴击轴/箭头指针.png</v>
      </c>
      <c r="I243" s="20"/>
      <c r="AH243" s="1"/>
      <c r="AI243" s="1"/>
      <c r="AJ243" s="1"/>
      <c r="AK243" s="1"/>
    </row>
    <row customHeight="true" ht="15" r="244">
      <c r="D244" s="19" t="str">
        <v>是否限时</v>
      </c>
      <c r="E244" s="1" t="str">
        <v>否</v>
      </c>
      <c r="I244" s="20"/>
      <c r="AH244" s="1"/>
      <c r="AI244" s="1"/>
      <c r="AJ244" s="1"/>
      <c r="AK244" s="1"/>
    </row>
    <row customHeight="true" ht="15" r="245">
      <c r="D245" s="19" t="str">
        <v>预期指针来回几次玩家才能命中</v>
      </c>
      <c r="E245" s="1">
        <v>2</v>
      </c>
      <c r="I245" s="20"/>
      <c r="AH245" s="22" t="str">
        <v>如果是半圆，只看右半边</v>
      </c>
      <c r="AI245" s="22"/>
      <c r="AJ245" s="22"/>
      <c r="AK245" s="22"/>
    </row>
    <row customHeight="true" ht="15" r="246">
      <c r="D246" s="25" t="str">
        <v>指针移速修正</v>
      </c>
      <c r="E246" s="1">
        <v>0.7</v>
      </c>
      <c r="I246" s="20"/>
      <c r="AH246" s="22"/>
      <c r="AI246" s="22"/>
      <c r="AJ246" s="22"/>
      <c r="AK246" s="22"/>
    </row>
    <row customHeight="true" ht="15" r="247">
      <c r="I247" s="20"/>
      <c r="AH247" s="22"/>
      <c r="AI247" s="22"/>
      <c r="AJ247" s="22"/>
      <c r="AK247" s="22"/>
    </row>
    <row customHeight="true" ht="15" r="248"/>
    <row customHeight="true" ht="15" r="249">
      <c r="D249" s="16" t="str">
        <v>点击区域相关</v>
      </c>
      <c r="AF249" s="21" t="str">
        <v>圆盘/半圆盘预览</v>
      </c>
      <c r="AG249" s="21"/>
      <c r="AH249" s="21"/>
      <c r="AI249" s="21"/>
      <c r="AJ249" s="21"/>
      <c r="AK249" s="21"/>
      <c r="AL249" s="21"/>
      <c r="AM249" s="21"/>
      <c r="AN249" s="21"/>
      <c r="AO249" s="21"/>
    </row>
    <row customHeight="true" ht="15" r="250">
      <c r="C250" s="16"/>
      <c r="D250" s="11" t="str">
        <v>所属游戏</v>
      </c>
      <c r="E250" s="11" t="str">
        <v>名称</v>
      </c>
      <c r="F250" s="17" t="str">
        <v>击中得分</v>
      </c>
      <c r="G250" s="10" t="str">
        <v>区域1位置</v>
      </c>
      <c r="H250" s="10" t="str">
        <v>区域2位置</v>
      </c>
      <c r="I250" s="10" t="str">
        <v>区域3位置</v>
      </c>
      <c r="J250" s="10" t="str">
        <v>区域4位置</v>
      </c>
      <c r="K250" s="10" t="str">
        <v>区域5位置</v>
      </c>
      <c r="L250" s="15" t="str">
        <v>辅助区域填写(仅限横轴)</v>
      </c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8"/>
      <c r="AF250" s="10" t="str">
        <v>1起始</v>
      </c>
      <c r="AG250" s="10" t="str">
        <v>1角度</v>
      </c>
      <c r="AH250" s="10" t="str">
        <v>2起始</v>
      </c>
      <c r="AI250" s="10" t="str">
        <v>2角度</v>
      </c>
      <c r="AJ250" s="10" t="str">
        <v>3起始</v>
      </c>
      <c r="AK250" s="10" t="str">
        <v>3角度</v>
      </c>
      <c r="AL250" s="10" t="str">
        <v>4起始</v>
      </c>
      <c r="AM250" s="10" t="str">
        <v>4角度</v>
      </c>
      <c r="AN250" s="10" t="str">
        <v>5起始</v>
      </c>
      <c r="AO250" s="10" t="str">
        <v>5角度</v>
      </c>
      <c r="AP250" s="13" t="str">
        <v>区域集合</v>
      </c>
      <c r="AQ250" s="11" t="str">
        <v>区域5°图</v>
      </c>
      <c r="AR250" s="14" t="str">
        <v>区域颜色</v>
      </c>
      <c r="AS250" s="11" t="str">
        <v>命中音效</v>
      </c>
      <c r="AT250" s="11" t="str">
        <v>命中特效</v>
      </c>
      <c r="AU250" s="11" t="str">
        <v>特效持续时间</v>
      </c>
    </row>
    <row customHeight="true" ht="15" r="251">
      <c r="D251" s="1">
        <f>B228</f>
      </c>
      <c r="E251" s="1" t="str">
        <v>低分区</v>
      </c>
      <c r="F251" s="1">
        <f>E242</f>
      </c>
      <c r="G251" s="1">
        <f>IFERROR(IF(H234="横轴","["&amp;ROUND((MATCH(1,L251:AE251,0)-1)*(E233/20),0)&amp;","&amp;ROUND(COUNTIF(L251:AE251,1)*(E233/20),0)&amp;"]",IF(H234="圆盘",IF(AF251&lt;&gt;"","["&amp;AF251&amp;","&amp;AG251&amp;"]",""),IF(AF251&lt;&gt;"","["&amp;AF251&amp;","&amp;AG251&amp;"]",""))),"")</f>
      </c>
      <c r="H251" s="1">
        <f>IFERROR(IF(H234="横轴","["&amp;ROUND((MATCH(2,L251:AE251,0)-1)*(E233/20),0)&amp;","&amp;ROUND(COUNTIF(L251:AE251,2)*(E233/20),0)&amp;"]",IF(H234="圆盘",IF(AH251&lt;&gt;"","["&amp;AH251&amp;","&amp;AI251&amp;"]",""),IF(AH251&lt;&gt;"","["&amp;AH251&amp;","&amp;AI251&amp;"]",""))),"")</f>
      </c>
      <c r="I251" s="1">
        <f>IFERROR(IF(H234="横轴","["&amp;ROUND((MATCH(3,L251:AE251,0)-1)*(E233/20),0)&amp;","&amp;ROUND(COUNTIF(L251:AE251,3)*(E233/20),0)&amp;"]",IF(H234="圆盘",IF(AJ251&lt;&gt;"","["&amp;AJ251&amp;","&amp;AK251&amp;"]",""),IF(AJ251&lt;&gt;"","["&amp;AJ251&amp;","&amp;AK251&amp;"]",""))),"")</f>
      </c>
      <c r="J251" s="1">
        <f>IFERROR(IF(H234="横轴","["&amp;ROUND((MATCH(4,L251:AE251,0)-1)*(E233/20),0)&amp;","&amp;ROUND(COUNTIF(L251:AE251,4)*(E233/20),0)&amp;"]",IF(H234="圆盘",IF(AL251&lt;&gt;"","["&amp;AL251&amp;","&amp;AM251&amp;"]",""),IF(AL251&lt;&gt;"","["&amp;AL251&amp;","&amp;AM251&amp;"]",""))),"")</f>
      </c>
      <c r="K251" s="3">
        <f>IFERROR(IF(H234="横轴","["&amp;ROUND((MATCH(5,L251:AE251,0)-1)*(E233/20),0)&amp;","&amp;ROUND(COUNTIF(L251:AE251,5)*(E233/20),0)&amp;"]",IF(H234="圆盘",IF(AN251&lt;&gt;"","["&amp;AN251&amp;","&amp;AO251&amp;"]",""),IF(AN251&lt;&gt;"","["&amp;AN251&amp;","&amp;AO251&amp;"]",""))),"")</f>
      </c>
      <c r="L251" s="5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1">
        <v>11</v>
      </c>
      <c r="AG251" s="1">
        <v>34</v>
      </c>
      <c r="AH251" s="1">
        <v>125</v>
      </c>
      <c r="AI251" s="1">
        <v>35</v>
      </c>
      <c r="AJ251" s="1"/>
      <c r="AK251" s="1"/>
      <c r="AL251" s="1"/>
      <c r="AM251" s="1"/>
      <c r="AN251" s="1"/>
      <c r="AO251" s="1"/>
      <c r="AP251" s="6">
        <f>"["&amp;G251&amp;IF(H251="","",","&amp;H251)&amp;IF(I251="","",","&amp;I251)&amp;IF(J251="","",","&amp;J251)&amp;IF(K251="","",","&amp;K251)&amp;"]"</f>
      </c>
      <c r="AQ251" s="1" t="str">
        <v>Graphics/往复暴击轴/低分区-圆盘.png</v>
      </c>
      <c r="AR251" s="4" t="str">
        <v>#8673e5</v>
      </c>
      <c r="AS251" s="9" t="str">
        <v>Audio/小按钮.mp3</v>
      </c>
      <c r="AT251" s="1"/>
      <c r="AU251" s="1"/>
    </row>
    <row customHeight="true" ht="15" r="252">
      <c r="D252" s="1">
        <f>B228</f>
      </c>
      <c r="E252" s="1" t="str">
        <v>中分区</v>
      </c>
      <c r="F252" s="1">
        <f>E241</f>
      </c>
      <c r="G252" s="1">
        <f>IFERROR(IF(H234="横轴","["&amp;ROUND((MATCH(1,L252:AE252,0)-1)*(E233/20),0)&amp;","&amp;ROUND(COUNTIF(L252:AE252,1)*(E233/20),0)&amp;"]",IF(H234="圆盘",IF(AF252&lt;&gt;"","["&amp;AF252&amp;","&amp;AG252&amp;"]",""),IF(AF252&lt;&gt;"","["&amp;AF252&amp;","&amp;AG252&amp;"]",""))),"")</f>
      </c>
      <c r="H252" s="1">
        <f>IFERROR(IF(H234="横轴","["&amp;ROUND((MATCH(2,L252:AE252,0)-1)*(E233/20),0)&amp;","&amp;ROUND(COUNTIF(L252:AE252,2)*(E233/20),0)&amp;"]",IF(H234="圆盘",IF(AH252&lt;&gt;"","["&amp;AH252&amp;","&amp;AI252&amp;"]",""),IF(AH252&lt;&gt;"","["&amp;AH252&amp;","&amp;AI252&amp;"]",""))),"")</f>
      </c>
      <c r="I252" s="1">
        <f>IFERROR(IF(H234="横轴","["&amp;ROUND((MATCH(3,L252:AE252,0)-1)*(E233/20),0)&amp;","&amp;ROUND(COUNTIF(L252:AE252,3)*(E233/20),0)&amp;"]",IF(H234="圆盘",IF(AJ252&lt;&gt;"","["&amp;AJ252&amp;","&amp;AK252&amp;"]",""),IF(AJ252&lt;&gt;"","["&amp;AJ252&amp;","&amp;AK252&amp;"]",""))),"")</f>
      </c>
      <c r="J252" s="1">
        <f>IFERROR(IF(H234="横轴","["&amp;ROUND((MATCH(4,L252:AE252,0)-1)*(E233/20),0)&amp;","&amp;ROUND(COUNTIF(L252:AE252,4)*(E233/20),0)&amp;"]",IF(H234="圆盘",IF(AL252&lt;&gt;"","["&amp;AL252&amp;","&amp;AM252&amp;"]",""),IF(AL252&lt;&gt;"","["&amp;AL252&amp;","&amp;AM252&amp;"]",""))),"")</f>
      </c>
      <c r="K252" s="3">
        <f>IFERROR(IF(H234="横轴","["&amp;ROUND((MATCH(5,L252:AE252,0)-1)*(E233/20),0)&amp;","&amp;ROUND(COUNTIF(L252:AE252,5)*(E233/20),0)&amp;"]",IF(H234="圆盘",IF(AN252&lt;&gt;"","["&amp;AN252&amp;","&amp;AO252&amp;"]",""),IF(AN252&lt;&gt;"","["&amp;AN252&amp;","&amp;AO252&amp;"]",""))),"")</f>
      </c>
      <c r="L252" s="5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1">
        <v>14</v>
      </c>
      <c r="AG252" s="1">
        <v>15</v>
      </c>
      <c r="AH252" s="1">
        <v>134</v>
      </c>
      <c r="AI252" s="1">
        <v>17</v>
      </c>
      <c r="AJ252" s="1"/>
      <c r="AK252" s="1"/>
      <c r="AL252" s="1"/>
      <c r="AM252" s="1"/>
      <c r="AN252" s="1"/>
      <c r="AO252" s="1"/>
      <c r="AP252" s="6">
        <f>"["&amp;G252&amp;IF(H252="","",","&amp;H252)&amp;IF(I252="","",","&amp;I252)&amp;IF(J252="","",","&amp;J252)&amp;IF(K252="","",","&amp;K252)&amp;"]"</f>
      </c>
      <c r="AQ252" s="1" t="str">
        <v>Graphics/往复暴击轴/中分区-圆盘.png</v>
      </c>
      <c r="AR252" s="4" t="str">
        <v>#88cc66</v>
      </c>
      <c r="AS252" s="1">
        <f>AS251</f>
      </c>
      <c r="AT252" s="1"/>
      <c r="AU252" s="1"/>
    </row>
    <row customHeight="true" ht="15" r="253">
      <c r="D253" s="1">
        <f>B228</f>
      </c>
      <c r="E253" s="1" t="str">
        <v>高分区</v>
      </c>
      <c r="F253" s="1">
        <f>E240</f>
      </c>
      <c r="G253" s="1">
        <f>IFERROR(IF(H234="横轴","["&amp;ROUND((MATCH(1,L253:AE253,0)-1)*(E233/20),0)&amp;","&amp;ROUND(COUNTIF(L253:AE253,1)*(E233/20),0)&amp;"]",IF(H234="圆盘",IF(AF253&lt;&gt;"","["&amp;AF253&amp;","&amp;AG253&amp;"]",""),IF(AF253&lt;&gt;"","["&amp;AF253&amp;","&amp;AG253&amp;"]",""))),"")</f>
      </c>
      <c r="H253" s="1">
        <f>IFERROR(IF(H234="横轴","["&amp;ROUND((MATCH(2,L253:AE253,0)-1)*(E233/20),0)&amp;","&amp;ROUND(COUNTIF(L253:AE253,2)*(E233/20),0)&amp;"]",IF(H234="圆盘",IF(AH253&lt;&gt;"","["&amp;AH253&amp;","&amp;AI253&amp;"]",""),IF(AH253&lt;&gt;"","["&amp;AH253&amp;","&amp;AI253&amp;"]",""))),"")</f>
      </c>
      <c r="I253" s="1">
        <f>IFERROR(IF(H234="横轴","["&amp;ROUND((MATCH(3,L253:AE253,0)-1)*(E233/20),0)&amp;","&amp;ROUND(COUNTIF(L253:AE253,3)*(E233/20),0)&amp;"]",IF(H234="圆盘",IF(AJ253&lt;&gt;"","["&amp;AJ253&amp;","&amp;AK253&amp;"]",""),IF(AJ253&lt;&gt;"","["&amp;AJ253&amp;","&amp;AK253&amp;"]",""))),"")</f>
      </c>
      <c r="J253" s="1">
        <f>IFERROR(IF(H234="横轴","["&amp;ROUND((MATCH(4,L253:AE253,0)-1)*(E233/20),0)&amp;","&amp;ROUND(COUNTIF(L253:AE253,4)*(E233/20),0)&amp;"]",IF(H234="圆盘",IF(AL253&lt;&gt;"","["&amp;AL253&amp;","&amp;AM253&amp;"]",""),IF(AL253&lt;&gt;"","["&amp;AL253&amp;","&amp;AM253&amp;"]",""))),"")</f>
      </c>
      <c r="K253" s="3">
        <f>IFERROR(IF(H234="横轴","["&amp;ROUND((MATCH(5,L253:AE253,0)-1)*(E233/20),0)&amp;","&amp;ROUND(COUNTIF(L253:AE253,5)*(E233/20),0)&amp;"]",IF(H234="圆盘",IF(AN253&lt;&gt;"","["&amp;AN253&amp;","&amp;AO253&amp;"]",""),IF(AN253&lt;&gt;"","["&amp;AN253&amp;","&amp;AO253&amp;"]",""))),"")</f>
      </c>
      <c r="L253" s="5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1">
        <v>61</v>
      </c>
      <c r="AG253" s="1">
        <v>12</v>
      </c>
      <c r="AH253" s="1"/>
      <c r="AI253" s="1"/>
      <c r="AJ253" s="1"/>
      <c r="AK253" s="1"/>
      <c r="AL253" s="1"/>
      <c r="AM253" s="1"/>
      <c r="AN253" s="1"/>
      <c r="AO253" s="1"/>
      <c r="AP253" s="6">
        <f>"["&amp;G253&amp;IF(H253="","",","&amp;H253)&amp;IF(I253="","",","&amp;I253)&amp;IF(J253="","",","&amp;J253)&amp;IF(K253="","",","&amp;K253)&amp;"]"</f>
      </c>
      <c r="AQ253" s="1" t="str">
        <v>Graphics/往复暴击轴/高分区-圆盘.png</v>
      </c>
      <c r="AR253" s="4" t="str">
        <v>#73e5e5</v>
      </c>
      <c r="AS253" s="1">
        <f>AS251</f>
      </c>
      <c r="AT253" s="1"/>
      <c r="AU253" s="1"/>
    </row>
    <row customHeight="true" ht="15" r="254">
      <c r="D254" s="1">
        <f>B228</f>
      </c>
      <c r="E254" s="1" t="str">
        <v>其余区域</v>
      </c>
      <c r="F254" s="1">
        <v>0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8"/>
      <c r="AS254" s="9" t="str">
        <v>Audio/点击错误.mp3</v>
      </c>
      <c r="AT254" s="1"/>
      <c r="AU254" s="1"/>
    </row>
    <row customHeight="true" ht="15" r="255"/>
    <row customHeight="true" ht="15" r="256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3"/>
    </row>
    <row customHeight="true" ht="15" r="257"/>
    <row customHeight="true" ht="15" r="258">
      <c r="G258" s="24" t="str">
        <v>步骤表索引数据</v>
      </c>
      <c r="H258" s="24"/>
      <c r="I258" s="24"/>
      <c r="J258" s="24"/>
      <c r="K258" s="24"/>
      <c r="AY258" s="41" t="str">
        <v>辅助填写数据</v>
      </c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40"/>
    </row>
    <row customHeight="true" ht="15" r="259">
      <c r="B259" s="32" t="str">
        <v>索引值</v>
      </c>
      <c r="D259" s="34" t="str">
        <v>所属人物</v>
      </c>
      <c r="E259" s="35" t="str">
        <v>菜品</v>
      </c>
      <c r="F259" s="36" t="str">
        <v>步骤名</v>
      </c>
      <c r="G259" s="30" t="str">
        <v>关卡倒计时</v>
      </c>
      <c r="H259" s="30" t="str">
        <v>满分值</v>
      </c>
      <c r="I259" s="30" t="str">
        <v>及格分值</v>
      </c>
      <c r="J259" s="30" t="str">
        <v>失败后处理</v>
      </c>
      <c r="K259" s="30" t="str">
        <v>失败处理值</v>
      </c>
      <c r="AY259" s="33" t="str">
        <v>名称</v>
      </c>
      <c r="AZ259" s="16" t="str">
        <v>AxisType(轴类型:1=横轴 2=圆盘 3=半圆盘)</v>
      </c>
      <c r="BA259" s="16" t="str">
        <v>LoopMode(指针-循环模式：0=不循环 1=往复循环 2=从头循环)</v>
      </c>
      <c r="BB259" s="16" t="str">
        <v>StartDirection(初始方向：1=从左到右/顺时针 2=从右到左/逆时针)</v>
      </c>
      <c r="BC259" s="16" t="str">
        <v>PointerMoveSpeed(指针移动速度:n 像素/秒或角度/秒)</v>
      </c>
      <c r="BD259" s="16" t="str">
        <v>ClickZone1Point（1号点击区-得分）</v>
      </c>
      <c r="BE259" s="16" t="str">
        <v>ClickZone2Point（2号点击区的得分数）</v>
      </c>
      <c r="BF259" s="16" t="str">
        <v>ClickZone3Point（3号点击区的得分数）</v>
      </c>
      <c r="BG259" s="16" t="str">
        <v>ClickZone4Point（其他点击区的得分数）</v>
      </c>
      <c r="BH259" s="16" t="str">
        <v>SettleOnPassingScore(控制游戏到达合格分数是否立即进行结算,0:不立即结束，1:分数一达到合格分就结算)</v>
      </c>
      <c r="BI259" s="16" t="str">
        <v>RCAxisAreaHeight 横轴区域块高度</v>
      </c>
      <c r="BJ259" s="16" t="str" xml:space="preserve">
        <v>RCAxisBgHeight 横轴qte背景图高度 </v>
      </c>
      <c r="BK259" s="16" t="str">
        <v>RCAxisAreaY 横轴区域块y值</v>
      </c>
      <c r="BL259" s="16" t="str">
        <v>RCAxisBgY 横轴qte背景图y值</v>
      </c>
      <c r="BM259" s="16" t="str">
        <v>RCAxisH 横轴容器高度</v>
      </c>
      <c r="BN259" s="16" t="str">
        <v>RCAxisW 横轴容器宽度</v>
      </c>
      <c r="BO259" s="16" t="str">
        <v>HorizAxisCircleW 圆盘背景宽度</v>
      </c>
      <c r="BP259" s="16" t="str">
        <v>HorizAxisCircleH 圆盘背景高度</v>
      </c>
      <c r="BQ259" s="16" t="str">
        <v>RCAxisId(自己Id)</v>
      </c>
      <c r="BR259" s="16" t="str">
        <v>PointerImg(指针图片)</v>
      </c>
      <c r="BS259" s="16" t="str">
        <v>QteBgHengZhouImg(qte横轴背景图)</v>
      </c>
      <c r="BT259" s="16" t="str">
        <v>QteBgCircleImg(qte圆盘背景图)</v>
      </c>
      <c r="BU259" s="16" t="str">
        <v>QteBgColor(背景底色，Hex码)</v>
      </c>
      <c r="BV259" s="16" t="str">
        <v>ClickZone1Color（Hex码）区域块颜色，仅对横轴有效</v>
      </c>
      <c r="BW259" s="16" t="str">
        <v>ClickZone2Color（Hex码）</v>
      </c>
      <c r="BX259" s="16" t="str">
        <v>ClickZone3Color（Hex码）</v>
      </c>
      <c r="BY259" s="16" t="str">
        <v>ClickZone1HitEffectSrc(命中特效1资源图片路径)</v>
      </c>
      <c r="BZ259" s="16" t="str">
        <v>ClickZone1HitEffectTimer(特效1持续时间（秒）)</v>
      </c>
      <c r="CA259" s="16" t="str">
        <v>ClickZone2HitEffectSrc(命中特效2资源图片路径)</v>
      </c>
      <c r="CB259" s="16" t="str">
        <v>ClickZone2HitEffectTimer(特效2持续时间（秒）)</v>
      </c>
      <c r="CC259" s="16" t="str">
        <v>ClickZone3HitEffectSrc(命中特效3资源图片路径)</v>
      </c>
      <c r="CD259" s="16" t="str">
        <v>ClickZone3HitEffectTimer(特效3持续时间（秒）)</v>
      </c>
      <c r="CE259" s="16" t="str">
        <v>ClickZone4HitEffectSrc(命中特效Other资源图片路径)</v>
      </c>
      <c r="CF259" s="16" t="str">
        <v>ClickZone4HitEffectTimer(特效Other持续时间（秒）)</v>
      </c>
      <c r="CG259" s="16" t="str">
        <v>ClickZone1Src（区域1的5度图片路径）</v>
      </c>
      <c r="CH259" s="16" t="str">
        <v>ClickZone2Src（区域2的5度图片路径）</v>
      </c>
      <c r="CI259" s="16" t="str">
        <v>ClickZone3Src（区域3的5度图片路径）</v>
      </c>
      <c r="CJ259" s="16" t="str">
        <v>高分区点击音</v>
      </c>
      <c r="CK259" s="16" t="str">
        <v>中分区点击音</v>
      </c>
      <c r="CL259" s="16" t="str">
        <v>低分区点击音</v>
      </c>
      <c r="CM259" s="16" t="str">
        <v>miss区点击音</v>
      </c>
      <c r="CN259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259" s="16" t="str">
        <v>ClickZone2</v>
      </c>
      <c r="CP259" s="16" t="str">
        <v>ClickZone3</v>
      </c>
      <c r="CQ259" s="1" t="str">
        <v>游戏容器位置</v>
      </c>
    </row>
    <row customHeight="true" ht="15" r="260">
      <c r="B260" s="9">
        <f>COUNT($B$3:B259)+1</f>
      </c>
      <c r="D260" s="9" t="str">
        <v>阿杰</v>
      </c>
      <c r="E260" s="9" t="str">
        <v>丸子汤</v>
      </c>
      <c r="F260" s="9" t="str">
        <v>搅打肉馅</v>
      </c>
      <c r="G260" s="1">
        <f>IF(E276="是",E264,"")</f>
      </c>
      <c r="H260" s="1">
        <f>E266</f>
      </c>
      <c r="I260" s="1">
        <f>E266</f>
      </c>
      <c r="J260" s="1" t="str">
        <v>当前步骤重新开始</v>
      </c>
      <c r="K260" s="24">
        <f>IF(J260="当前步骤重新开始",1,IF(J260="从菜品第一步开始",2,3))</f>
      </c>
      <c r="AY260" s="38">
        <f>D260&amp;"-"&amp;E260&amp;"-"&amp;F260</f>
      </c>
      <c r="AZ260" s="37">
        <f>IF(H266="横轴",1,IF(H266="圆盘",2,3))</f>
      </c>
      <c r="BA260" s="37">
        <f>IF(H271="不循环",0,IF(H271="往复循环",1,2))</f>
      </c>
      <c r="BB260" s="37">
        <f>IF(H272="左→右/顺时针",1,2)</f>
      </c>
      <c r="BC260" s="37">
        <f>H273</f>
      </c>
      <c r="BD260" s="37">
        <f>F285</f>
      </c>
      <c r="BE260" s="37">
        <f>F284</f>
      </c>
      <c r="BF260" s="37">
        <f>F283</f>
      </c>
      <c r="BG260" s="37">
        <f>F286</f>
      </c>
      <c r="BH260" s="37">
        <f>IF(E275="不结束",0,1)</f>
      </c>
      <c r="BI260" s="37">
        <f>IF(H266="横轴",AO268,"")</f>
      </c>
      <c r="BJ260" s="37"/>
      <c r="BK260" s="37">
        <f>IF(H266="横轴",AO267,"")</f>
      </c>
      <c r="BL260" s="37">
        <f>IF(H266="横轴",AO269,"")</f>
      </c>
      <c r="BM260" s="37">
        <f>IF(H266="横轴",AO266,"")</f>
      </c>
      <c r="BN260" s="37">
        <f>IF(H266="横轴",AO265,"")</f>
      </c>
      <c r="BO260" s="37">
        <f>IF(H266="横轴","",AO273)</f>
      </c>
      <c r="BP260" s="37">
        <f>IF(H266="横轴","",AO274)</f>
      </c>
      <c r="BQ260" s="37">
        <f>AY260</f>
      </c>
      <c r="BR260" s="37">
        <f>IF(H266="横轴",H274,H275)</f>
      </c>
      <c r="BS260" s="37">
        <f>IF(H266="横轴",IF(H267&lt;&gt;"",H267,""),"")</f>
      </c>
      <c r="BT260" s="37">
        <f>IF(H266="横轴","",IF(H267&lt;&gt;"",H267,""))</f>
      </c>
      <c r="BU260" s="37">
        <f>IF(H267&lt;&gt;"","",H268)</f>
      </c>
      <c r="BV260" s="37">
        <f>IF(H266="横轴",AR285,"")</f>
      </c>
      <c r="BW260" s="37">
        <f>IF(H266="横轴",AR284,"")</f>
      </c>
      <c r="BX260" s="37">
        <f>IF(H266="横轴",AR283,"")</f>
      </c>
      <c r="BY260" s="37">
        <f>AT285</f>
      </c>
      <c r="BZ260" s="37">
        <f>AU285</f>
      </c>
      <c r="CA260" s="37">
        <f>AT284</f>
      </c>
      <c r="CB260" s="37">
        <f>AU284</f>
      </c>
      <c r="CC260" s="37">
        <f>AT283</f>
      </c>
      <c r="CD260" s="37">
        <f>AU283</f>
      </c>
      <c r="CE260" s="37">
        <f>AT286</f>
      </c>
      <c r="CF260" s="37">
        <f>AU286</f>
      </c>
      <c r="CG260" s="37">
        <f>IF(H266="横轴","",AQ283)</f>
      </c>
      <c r="CH260" s="37">
        <f>IF(H266="横轴","",AQ284)</f>
      </c>
      <c r="CI260" s="37">
        <f>IF(H266="横轴","",AQ285)</f>
      </c>
      <c r="CJ260" s="37">
        <f>AS285</f>
      </c>
      <c r="CK260" s="37">
        <f>AS284</f>
      </c>
      <c r="CL260" s="37">
        <f>AS283</f>
      </c>
      <c r="CM260" s="37">
        <f>AS286</f>
      </c>
      <c r="CN260" s="37">
        <f>AP285</f>
      </c>
      <c r="CO260" s="37">
        <f>AP284</f>
      </c>
      <c r="CP260" s="37">
        <f>AP283</f>
      </c>
      <c r="CQ260" s="1">
        <f>IF(H266="横轴","["&amp;AO263&amp;","&amp;AO264&amp;"]","["&amp;AO271&amp;","&amp;AO272&amp;"]")</f>
      </c>
    </row>
    <row customHeight="true" ht="15" r="261"/>
    <row customHeight="true" ht="15" r="262">
      <c r="AH262" s="19" t="str">
        <v>预览分区</v>
      </c>
      <c r="AI262" s="1" t="str">
        <v>高分区</v>
      </c>
      <c r="AJ262" s="10" t="str">
        <v>预览区域</v>
      </c>
      <c r="AK262" s="1">
        <v>1</v>
      </c>
      <c r="AM262" s="25" t="str">
        <v>QTE数据（根据美术资源而来）</v>
      </c>
      <c r="AN262" s="25"/>
      <c r="AO262" s="25"/>
    </row>
    <row customHeight="true" ht="15" r="263">
      <c r="D263" s="31" t="str">
        <v>设计相关</v>
      </c>
      <c r="E263" s="31"/>
      <c r="G263" s="29" t="str">
        <v>轴整体</v>
      </c>
      <c r="H263" s="29"/>
      <c r="AH263" s="24" t="str">
        <v>辅助数据</v>
      </c>
      <c r="AI263" s="30">
        <f>INDEX(AF283:AO285,MATCH(AI262,E283:E285,0),MATCH(AK262&amp;"起始",AF282:AO282,0))</f>
      </c>
      <c r="AJ263" s="30">
        <f>INDEX(AF283:AO285,MATCH(AI262,E283:E285,0),MATCH(AK262&amp;"角度",AF282:AO282,0))</f>
      </c>
      <c r="AK263" s="30">
        <f>360-AI263-AJ263</f>
      </c>
      <c r="AM263" s="1" t="str">
        <v>横轴</v>
      </c>
      <c r="AN263" s="1" t="str">
        <v>容器X</v>
      </c>
      <c r="AO263" s="1">
        <v>134</v>
      </c>
    </row>
    <row customHeight="true" ht="15" r="264">
      <c r="D264" s="19" t="str">
        <v>关卡预期时间(s)</v>
      </c>
      <c r="E264" s="1">
        <v>15</v>
      </c>
      <c r="G264" s="23" t="str">
        <v>X</v>
      </c>
      <c r="H264" s="1" t="str">
        <v>测试X</v>
      </c>
      <c r="AH264" s="1"/>
      <c r="AI264" s="1"/>
      <c r="AJ264" s="1"/>
      <c r="AK264" s="1"/>
      <c r="AM264" s="1" t="str">
        <v>横轴</v>
      </c>
      <c r="AN264" s="1" t="str">
        <v>容器Y</v>
      </c>
      <c r="AO264" s="1">
        <v>324</v>
      </c>
    </row>
    <row customHeight="true" ht="15" r="265">
      <c r="D265" s="19" t="str">
        <v>条宽度</v>
      </c>
      <c r="E265" s="1">
        <v>1012</v>
      </c>
      <c r="G265" s="23" t="str">
        <v>Y</v>
      </c>
      <c r="H265" s="1" t="str">
        <v>测试Y</v>
      </c>
      <c r="AH265" s="1"/>
      <c r="AI265" s="1"/>
      <c r="AJ265" s="1"/>
      <c r="AK265" s="1"/>
      <c r="AM265" s="1" t="str">
        <v>横轴</v>
      </c>
      <c r="AN265" s="1" t="str">
        <v>容器W</v>
      </c>
      <c r="AO265" s="1">
        <v>1012</v>
      </c>
    </row>
    <row customHeight="true" ht="15" r="266">
      <c r="D266" s="19" t="str">
        <v>通关总分</v>
      </c>
      <c r="E266" s="1">
        <v>100</v>
      </c>
      <c r="G266" s="23" t="str">
        <v>类型</v>
      </c>
      <c r="H266" s="9" t="str">
        <v>横轴</v>
      </c>
      <c r="AH266" s="1"/>
      <c r="AI266" s="1"/>
      <c r="AJ266" s="1"/>
      <c r="AK266" s="1"/>
      <c r="AM266" s="1" t="str">
        <v>横轴</v>
      </c>
      <c r="AN266" s="1" t="str">
        <v>容器H</v>
      </c>
      <c r="AO266" s="1">
        <v>72</v>
      </c>
    </row>
    <row customHeight="true" ht="15" r="267">
      <c r="D267" s="19" t="str">
        <v>完美通关点击次数</v>
      </c>
      <c r="E267" s="1">
        <v>5</v>
      </c>
      <c r="G267" s="26" t="str">
        <v>轴图片</v>
      </c>
      <c r="H267" s="9">
        <f>IF(H266="横轴","Graphics/往复暴击轴/qte横轴背景图.png",IF(H266="圆盘","Graphics/往复暴击轴/qte圆盘背景图.png","Graphics/往复暴击轴/qte半圆背景图.png"))</f>
      </c>
      <c r="AH267" s="1"/>
      <c r="AI267" s="1"/>
      <c r="AJ267" s="1"/>
      <c r="AK267" s="1"/>
      <c r="AM267" s="1" t="str">
        <v>横轴</v>
      </c>
      <c r="AN267" s="1" t="str">
        <v>目标点击区域Y</v>
      </c>
      <c r="AO267" s="1">
        <v>18</v>
      </c>
    </row>
    <row customHeight="true" ht="15" r="268">
      <c r="D268" s="19" t="str">
        <v>优秀通关点击次数</v>
      </c>
      <c r="E268" s="1">
        <v>8</v>
      </c>
      <c r="G268" s="11" t="str">
        <v>背景色(Hex码)</v>
      </c>
      <c r="H268" s="1"/>
      <c r="AH268" s="1"/>
      <c r="AI268" s="1"/>
      <c r="AJ268" s="1"/>
      <c r="AK268" s="1"/>
      <c r="AM268" s="1" t="str">
        <v>横轴</v>
      </c>
      <c r="AN268" s="1" t="str">
        <v>目标点击区域H</v>
      </c>
      <c r="AO268" s="1">
        <v>36</v>
      </c>
    </row>
    <row customHeight="true" ht="15" r="269">
      <c r="D269" s="19" t="str">
        <v>一般通关点击次数</v>
      </c>
      <c r="E269" s="1">
        <v>12</v>
      </c>
      <c r="AH269" s="1"/>
      <c r="AI269" s="1"/>
      <c r="AJ269" s="1"/>
      <c r="AK269" s="1"/>
      <c r="AM269" s="1" t="str">
        <v>横轴</v>
      </c>
      <c r="AN269" s="1" t="str">
        <v>进度条图Y偏移</v>
      </c>
      <c r="AO269" s="1">
        <v>10</v>
      </c>
    </row>
    <row customHeight="true" ht="15" r="270">
      <c r="D270" s="19" t="str">
        <v>一般区域往复次数</v>
      </c>
      <c r="E270" s="1">
        <v>2</v>
      </c>
      <c r="G270" s="27" t="str">
        <v>指针相关</v>
      </c>
      <c r="H270" s="27"/>
      <c r="AH270" s="1"/>
      <c r="AI270" s="1"/>
      <c r="AJ270" s="1"/>
      <c r="AK270" s="1"/>
      <c r="AM270" s="1" t="str">
        <v>横轴</v>
      </c>
      <c r="AN270" s="28" t="str">
        <v>进度条图H</v>
      </c>
      <c r="AO270" s="28" t="str">
        <v>-</v>
      </c>
    </row>
    <row customHeight="true" ht="15" r="271">
      <c r="D271" s="24" t="str">
        <v>默认指针移速</v>
      </c>
      <c r="E271" s="1">
        <f>ROUND(IF(H266="横轴",((E265*(E269*E270))/E264)*E278,IF(H266="圆盘",((360*(E269*E270))/E264)*E278,((180*(E269*E270))/E264)))*E278,0)</f>
      </c>
      <c r="G271" s="23" t="str">
        <v>指针循环</v>
      </c>
      <c r="H271" s="9" t="str">
        <v>往复循环</v>
      </c>
      <c r="AH271" s="1"/>
      <c r="AI271" s="1"/>
      <c r="AJ271" s="1"/>
      <c r="AK271" s="1"/>
      <c r="AM271" s="1" t="str">
        <v>圆盘</v>
      </c>
      <c r="AN271" s="1" t="str">
        <v>容器X</v>
      </c>
      <c r="AO271" s="1">
        <v>508</v>
      </c>
    </row>
    <row customHeight="true" ht="15" r="272">
      <c r="D272" s="24" t="str">
        <v>默认单次高分</v>
      </c>
      <c r="E272" s="1">
        <f>ROUND(E266/E267,0)</f>
      </c>
      <c r="G272" s="23" t="str">
        <v>初始方向</v>
      </c>
      <c r="H272" s="9" t="str">
        <v>左→右/顺时针</v>
      </c>
      <c r="AH272" s="1"/>
      <c r="AI272" s="1"/>
      <c r="AJ272" s="1"/>
      <c r="AK272" s="1"/>
      <c r="AM272" s="1" t="str">
        <v>圆盘</v>
      </c>
      <c r="AN272" s="1" t="str">
        <v>容器Y</v>
      </c>
      <c r="AO272" s="1">
        <v>228</v>
      </c>
    </row>
    <row customHeight="true" ht="15" r="273">
      <c r="D273" s="24" t="str">
        <v>默认单次中分</v>
      </c>
      <c r="E273" s="1">
        <f>ROUND(E266/E268,0)</f>
      </c>
      <c r="G273" s="23" t="str">
        <v>指针移速</v>
      </c>
      <c r="H273" s="9">
        <f>E271</f>
      </c>
      <c r="AH273" s="1"/>
      <c r="AI273" s="1"/>
      <c r="AJ273" s="1"/>
      <c r="AK273" s="1"/>
      <c r="AM273" s="1" t="str">
        <v>圆盘</v>
      </c>
      <c r="AN273" s="1" t="str">
        <v>容器W</v>
      </c>
      <c r="AO273" s="1">
        <v>400</v>
      </c>
    </row>
    <row customHeight="true" ht="15" r="274">
      <c r="D274" s="24" t="str">
        <v>默认单次低分</v>
      </c>
      <c r="E274" s="1">
        <f>ROUND(E266/E269,0)</f>
      </c>
      <c r="G274" s="26" t="str">
        <v>指针图片-横轴</v>
      </c>
      <c r="H274" s="1" t="str">
        <v>Graphics/往复暴击轴/横轴指针.png</v>
      </c>
      <c r="I274" s="20"/>
      <c r="AH274" s="1"/>
      <c r="AI274" s="1"/>
      <c r="AJ274" s="1"/>
      <c r="AK274" s="1"/>
      <c r="AM274" s="1" t="str">
        <v>圆盘</v>
      </c>
      <c r="AN274" s="1" t="str">
        <v>容器H</v>
      </c>
      <c r="AO274" s="1">
        <v>400</v>
      </c>
    </row>
    <row customHeight="true" ht="15" r="275">
      <c r="D275" s="19" t="str">
        <v>到达总分是否立即结束游戏</v>
      </c>
      <c r="E275" s="1" t="str">
        <v>立即结束</v>
      </c>
      <c r="G275" s="26" t="str">
        <v>指针图片-圆盘</v>
      </c>
      <c r="H275" s="1" t="str">
        <v>Graphics/往复暴击轴/箭头指针.png</v>
      </c>
      <c r="I275" s="20"/>
      <c r="AH275" s="1"/>
      <c r="AI275" s="1"/>
      <c r="AJ275" s="1"/>
      <c r="AK275" s="1"/>
    </row>
    <row customHeight="true" ht="15" r="276">
      <c r="D276" s="19" t="str">
        <v>是否限时</v>
      </c>
      <c r="E276" s="1" t="str">
        <v>否</v>
      </c>
      <c r="I276" s="20"/>
      <c r="AH276" s="1"/>
      <c r="AI276" s="1"/>
      <c r="AJ276" s="1"/>
      <c r="AK276" s="1"/>
    </row>
    <row customHeight="true" ht="15" r="277">
      <c r="D277" s="19" t="str">
        <v>预期指针来回几次玩家才能命中</v>
      </c>
      <c r="E277" s="1">
        <v>2</v>
      </c>
      <c r="I277" s="20"/>
      <c r="AH277" s="22" t="str">
        <v>如果是半圆，只看右半边</v>
      </c>
      <c r="AI277" s="22"/>
      <c r="AJ277" s="22"/>
      <c r="AK277" s="22"/>
    </row>
    <row customHeight="true" ht="15" r="278">
      <c r="D278" s="25" t="str">
        <v>指针移速修正</v>
      </c>
      <c r="E278" s="1">
        <v>0.8</v>
      </c>
      <c r="I278" s="20"/>
      <c r="AH278" s="22"/>
      <c r="AI278" s="22"/>
      <c r="AJ278" s="22"/>
      <c r="AK278" s="22"/>
    </row>
    <row customHeight="true" ht="15" r="279">
      <c r="I279" s="20"/>
      <c r="AH279" s="22"/>
      <c r="AI279" s="22"/>
      <c r="AJ279" s="22"/>
      <c r="AK279" s="22"/>
    </row>
    <row customHeight="true" ht="15" r="280"/>
    <row customHeight="true" ht="15" r="281">
      <c r="D281" s="16" t="str">
        <v>点击区域相关</v>
      </c>
      <c r="AF281" s="21" t="str">
        <v>圆盘/半圆盘预览</v>
      </c>
      <c r="AG281" s="21"/>
      <c r="AH281" s="21"/>
      <c r="AI281" s="21"/>
      <c r="AJ281" s="21"/>
      <c r="AK281" s="21"/>
      <c r="AL281" s="21"/>
      <c r="AM281" s="21"/>
      <c r="AN281" s="21"/>
      <c r="AO281" s="21"/>
    </row>
    <row customHeight="true" ht="15" r="282">
      <c r="C282" s="16"/>
      <c r="D282" s="11" t="str">
        <v>所属游戏</v>
      </c>
      <c r="E282" s="11" t="str">
        <v>名称</v>
      </c>
      <c r="F282" s="17" t="str">
        <v>击中得分</v>
      </c>
      <c r="G282" s="10" t="str">
        <v>区域1位置</v>
      </c>
      <c r="H282" s="10" t="str">
        <v>区域2位置</v>
      </c>
      <c r="I282" s="10" t="str">
        <v>区域3位置</v>
      </c>
      <c r="J282" s="10" t="str">
        <v>区域4位置</v>
      </c>
      <c r="K282" s="10" t="str">
        <v>区域5位置</v>
      </c>
      <c r="L282" s="15" t="str">
        <v>辅助区域填写(仅限横轴)</v>
      </c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8"/>
      <c r="AF282" s="10" t="str">
        <v>1起始</v>
      </c>
      <c r="AG282" s="10" t="str">
        <v>1角度</v>
      </c>
      <c r="AH282" s="10" t="str">
        <v>2起始</v>
      </c>
      <c r="AI282" s="10" t="str">
        <v>2角度</v>
      </c>
      <c r="AJ282" s="10" t="str">
        <v>3起始</v>
      </c>
      <c r="AK282" s="10" t="str">
        <v>3角度</v>
      </c>
      <c r="AL282" s="10" t="str">
        <v>4起始</v>
      </c>
      <c r="AM282" s="10" t="str">
        <v>4角度</v>
      </c>
      <c r="AN282" s="10" t="str">
        <v>5起始</v>
      </c>
      <c r="AO282" s="10" t="str">
        <v>5角度</v>
      </c>
      <c r="AP282" s="13" t="str">
        <v>区域集合</v>
      </c>
      <c r="AQ282" s="11" t="str">
        <v>区域5°图</v>
      </c>
      <c r="AR282" s="14" t="str">
        <v>区域颜色</v>
      </c>
      <c r="AS282" s="11" t="str">
        <v>命中音效</v>
      </c>
      <c r="AT282" s="11" t="str">
        <v>命中特效</v>
      </c>
      <c r="AU282" s="11" t="str">
        <v>特效持续时间</v>
      </c>
    </row>
    <row customHeight="true" ht="15" r="283">
      <c r="D283" s="1">
        <f>B260</f>
      </c>
      <c r="E283" s="1" t="str">
        <v>低分区</v>
      </c>
      <c r="F283" s="1">
        <f>E274</f>
      </c>
      <c r="G283" s="1">
        <f>IFERROR(IF(H266="横轴","["&amp;ROUND((MATCH(1,L283:AE283,0)-1)*(E265/20),0)&amp;","&amp;ROUND(COUNTIF(L283:AE283,1)*(E265/20),0)&amp;"]",IF(H266="圆盘",IF(AF283&lt;&gt;"","["&amp;AF283&amp;","&amp;AG283&amp;"]",""),IF(AF283&lt;&gt;"","["&amp;AF283&amp;","&amp;AG283&amp;"]",""))),"")</f>
      </c>
      <c r="H283" s="1">
        <f>IFERROR(IF(H266="横轴","["&amp;ROUND((MATCH(2,L283:AE283,0)-1)*(E265/20),0)&amp;","&amp;ROUND(COUNTIF(L283:AE283,2)*(E265/20),0)&amp;"]",IF(H266="圆盘",IF(AH283&lt;&gt;"","["&amp;AH283&amp;","&amp;AI283&amp;"]",""),IF(AH283&lt;&gt;"","["&amp;AH283&amp;","&amp;AI283&amp;"]",""))),"")</f>
      </c>
      <c r="I283" s="1">
        <f>IFERROR(IF(H266="横轴","["&amp;ROUND((MATCH(3,L283:AE283,0)-1)*(E265/20),0)&amp;","&amp;ROUND(COUNTIF(L283:AE283,3)*(E265/20),0)&amp;"]",IF(H266="圆盘",IF(AJ283&lt;&gt;"","["&amp;AJ283&amp;","&amp;AK283&amp;"]",""),IF(AJ283&lt;&gt;"","["&amp;AJ283&amp;","&amp;AK283&amp;"]",""))),"")</f>
      </c>
      <c r="J283" s="1">
        <f>IFERROR(IF(H266="横轴","["&amp;ROUND((MATCH(4,L283:AE283,0)-1)*(E265/20),0)&amp;","&amp;ROUND(COUNTIF(L283:AE283,4)*(E265/20),0)&amp;"]",IF(H266="圆盘",IF(AL283&lt;&gt;"","["&amp;AL283&amp;","&amp;AM283&amp;"]",""),IF(AL283&lt;&gt;"","["&amp;AL283&amp;","&amp;AM283&amp;"]",""))),"")</f>
      </c>
      <c r="K283" s="3">
        <f>IFERROR(IF(H266="横轴","["&amp;ROUND((MATCH(5,L283:AE283,0)-1)*(E265/20),0)&amp;","&amp;ROUND(COUNTIF(L283:AE283,5)*(E265/20),0)&amp;"]",IF(H266="圆盘",IF(AN283&lt;&gt;"","["&amp;AN283&amp;","&amp;AO283&amp;"]",""),IF(AN283&lt;&gt;"","["&amp;AN283&amp;","&amp;AO283&amp;"]",""))),"")</f>
      </c>
      <c r="L283" s="5"/>
      <c r="M283" s="2"/>
      <c r="N283" s="2">
        <v>1</v>
      </c>
      <c r="O283" s="2">
        <v>1</v>
      </c>
      <c r="P283" s="2">
        <v>1</v>
      </c>
      <c r="Q283" s="2">
        <v>1</v>
      </c>
      <c r="R283" s="2">
        <v>1</v>
      </c>
      <c r="S283" s="2">
        <v>1</v>
      </c>
      <c r="T283" s="2"/>
      <c r="U283" s="2"/>
      <c r="V283" s="2"/>
      <c r="W283" s="2"/>
      <c r="X283" s="2"/>
      <c r="Y283" s="2">
        <v>2</v>
      </c>
      <c r="Z283" s="2">
        <v>2</v>
      </c>
      <c r="AA283" s="2">
        <v>2</v>
      </c>
      <c r="AB283" s="2">
        <v>2</v>
      </c>
      <c r="AC283" s="2">
        <v>2</v>
      </c>
      <c r="AD283" s="2">
        <v>2</v>
      </c>
      <c r="AE283" s="2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6">
        <f>"["&amp;G283&amp;IF(H283="","",","&amp;H283)&amp;IF(I283="","",","&amp;I283)&amp;IF(J283="","",","&amp;J283)&amp;IF(K283="","",","&amp;K283)&amp;"]"</f>
      </c>
      <c r="AQ283" s="1" t="str">
        <v>Graphics/往复暴击轴/低分区-圆盘.png</v>
      </c>
      <c r="AR283" s="4" t="str">
        <v>#8673e5</v>
      </c>
      <c r="AS283" s="9" t="str">
        <v>Audio/剁肉.mp3</v>
      </c>
      <c r="AT283" s="1"/>
      <c r="AU283" s="1"/>
    </row>
    <row customHeight="true" ht="15" r="284">
      <c r="D284" s="1">
        <f>B260</f>
      </c>
      <c r="E284" s="1" t="str">
        <v>中分区</v>
      </c>
      <c r="F284" s="1">
        <f>E273</f>
      </c>
      <c r="G284" s="1">
        <f>IFERROR(IF(H266="横轴","["&amp;ROUND((MATCH(1,L284:AE284,0)-1)*(E265/20),0)&amp;","&amp;ROUND(COUNTIF(L284:AE284,1)*(E265/20),0)&amp;"]",IF(H266="圆盘",IF(AF284&lt;&gt;"","["&amp;AF284&amp;","&amp;AG284&amp;"]",""),IF(AF284&lt;&gt;"","["&amp;AF284&amp;","&amp;AG284&amp;"]",""))),"")</f>
      </c>
      <c r="H284" s="1">
        <f>IFERROR(IF(H266="横轴","["&amp;ROUND((MATCH(2,L284:AE284,0)-1)*(E265/20),0)&amp;","&amp;ROUND(COUNTIF(L284:AE284,2)*(E265/20),0)&amp;"]",IF(H266="圆盘",IF(AH284&lt;&gt;"","["&amp;AH284&amp;","&amp;AI284&amp;"]",""),IF(AH284&lt;&gt;"","["&amp;AH284&amp;","&amp;AI284&amp;"]",""))),"")</f>
      </c>
      <c r="I284" s="1">
        <f>IFERROR(IF(H266="横轴","["&amp;ROUND((MATCH(3,L284:AE284,0)-1)*(E265/20),0)&amp;","&amp;ROUND(COUNTIF(L284:AE284,3)*(E265/20),0)&amp;"]",IF(H266="圆盘",IF(AJ284&lt;&gt;"","["&amp;AJ284&amp;","&amp;AK284&amp;"]",""),IF(AJ284&lt;&gt;"","["&amp;AJ284&amp;","&amp;AK284&amp;"]",""))),"")</f>
      </c>
      <c r="J284" s="1">
        <f>IFERROR(IF(H266="横轴","["&amp;ROUND((MATCH(4,L284:AE284,0)-1)*(E265/20),0)&amp;","&amp;ROUND(COUNTIF(L284:AE284,4)*(E265/20),0)&amp;"]",IF(H266="圆盘",IF(AL284&lt;&gt;"","["&amp;AL284&amp;","&amp;AM284&amp;"]",""),IF(AL284&lt;&gt;"","["&amp;AL284&amp;","&amp;AM284&amp;"]",""))),"")</f>
      </c>
      <c r="K284" s="3">
        <f>IFERROR(IF(H266="横轴","["&amp;ROUND((MATCH(5,L284:AE284,0)-1)*(E265/20),0)&amp;","&amp;ROUND(COUNTIF(L284:AE284,5)*(E265/20),0)&amp;"]",IF(H266="圆盘",IF(AN284&lt;&gt;"","["&amp;AN284&amp;","&amp;AO284&amp;"]",""),IF(AN284&lt;&gt;"","["&amp;AN284&amp;","&amp;AO284&amp;"]",""))),"")</f>
      </c>
      <c r="L284" s="5"/>
      <c r="M284" s="2"/>
      <c r="N284" s="2"/>
      <c r="O284" s="2">
        <v>1</v>
      </c>
      <c r="P284" s="2">
        <v>1</v>
      </c>
      <c r="Q284" s="2">
        <v>1</v>
      </c>
      <c r="R284" s="2"/>
      <c r="S284" s="2"/>
      <c r="T284" s="2"/>
      <c r="U284" s="2"/>
      <c r="V284" s="2"/>
      <c r="W284" s="2"/>
      <c r="X284" s="2"/>
      <c r="Y284" s="2"/>
      <c r="Z284" s="2"/>
      <c r="AA284" s="2">
        <v>2</v>
      </c>
      <c r="AB284" s="2">
        <v>2</v>
      </c>
      <c r="AC284" s="2">
        <v>2</v>
      </c>
      <c r="AD284" s="2"/>
      <c r="AE284" s="2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6">
        <f>"["&amp;G284&amp;IF(H284="","",","&amp;H284)&amp;IF(I284="","",","&amp;I284)&amp;IF(J284="","",","&amp;J284)&amp;IF(K284="","",","&amp;K284)&amp;"]"</f>
      </c>
      <c r="AQ284" s="1" t="str">
        <v>Graphics/往复暴击轴/中分区-圆盘.png</v>
      </c>
      <c r="AR284" s="4" t="str">
        <v>#88cc66</v>
      </c>
      <c r="AS284" s="1">
        <f>AS283</f>
      </c>
      <c r="AT284" s="1"/>
      <c r="AU284" s="1"/>
    </row>
    <row customHeight="true" ht="15" r="285">
      <c r="D285" s="1">
        <f>B260</f>
      </c>
      <c r="E285" s="1" t="str">
        <v>高分区</v>
      </c>
      <c r="F285" s="1">
        <f>E272</f>
      </c>
      <c r="G285" s="1">
        <f>IFERROR(IF(H266="横轴","["&amp;ROUND((MATCH(1,L285:AE285,0)-1)*(E265/20),0)&amp;","&amp;ROUND(COUNTIF(L285:AE285,1)*(E265/20),0)&amp;"]",IF(H266="圆盘",IF(AF285&lt;&gt;"","["&amp;AF285&amp;","&amp;AG285&amp;"]",""),IF(AF285&lt;&gt;"","["&amp;AF285&amp;","&amp;AG285&amp;"]",""))),"")</f>
      </c>
      <c r="H285" s="1">
        <f>IFERROR(IF(H266="横轴","["&amp;ROUND((MATCH(2,L285:AE285,0)-1)*(E265/20),0)&amp;","&amp;ROUND(COUNTIF(L285:AE285,2)*(E265/20),0)&amp;"]",IF(H266="圆盘",IF(AH285&lt;&gt;"","["&amp;AH285&amp;","&amp;AI285&amp;"]",""),IF(AH285&lt;&gt;"","["&amp;AH285&amp;","&amp;AI285&amp;"]",""))),"")</f>
      </c>
      <c r="I285" s="1">
        <f>IFERROR(IF(H266="横轴","["&amp;ROUND((MATCH(3,L285:AE285,0)-1)*(E265/20),0)&amp;","&amp;ROUND(COUNTIF(L285:AE285,3)*(E265/20),0)&amp;"]",IF(H266="圆盘",IF(AJ285&lt;&gt;"","["&amp;AJ285&amp;","&amp;AK285&amp;"]",""),IF(AJ285&lt;&gt;"","["&amp;AJ285&amp;","&amp;AK285&amp;"]",""))),"")</f>
      </c>
      <c r="J285" s="1">
        <f>IFERROR(IF(H266="横轴","["&amp;ROUND((MATCH(4,L285:AE285,0)-1)*(E265/20),0)&amp;","&amp;ROUND(COUNTIF(L285:AE285,4)*(E265/20),0)&amp;"]",IF(H266="圆盘",IF(AL285&lt;&gt;"","["&amp;AL285&amp;","&amp;AM285&amp;"]",""),IF(AL285&lt;&gt;"","["&amp;AL285&amp;","&amp;AM285&amp;"]",""))),"")</f>
      </c>
      <c r="K285" s="3">
        <f>IFERROR(IF(H266="横轴","["&amp;ROUND((MATCH(5,L285:AE285,0)-1)*(E265/20),0)&amp;","&amp;ROUND(COUNTIF(L285:AE285,5)*(E265/20),0)&amp;"]",IF(H266="圆盘",IF(AN285&lt;&gt;"","["&amp;AN285&amp;","&amp;AO285&amp;"]",""),IF(AN285&lt;&gt;"","["&amp;AN285&amp;","&amp;AO285&amp;"]",""))),"")</f>
      </c>
      <c r="L285" s="5"/>
      <c r="M285" s="2"/>
      <c r="N285" s="2"/>
      <c r="O285" s="2"/>
      <c r="P285" s="2">
        <v>1</v>
      </c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>
        <v>2</v>
      </c>
      <c r="AC285" s="2"/>
      <c r="AD285" s="2"/>
      <c r="AE285" s="2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6">
        <f>"["&amp;G285&amp;IF(H285="","",","&amp;H285)&amp;IF(I285="","",","&amp;I285)&amp;IF(J285="","",","&amp;J285)&amp;IF(K285="","",","&amp;K285)&amp;"]"</f>
      </c>
      <c r="AQ285" s="1" t="str">
        <v>Graphics/往复暴击轴/高分区-圆盘.png</v>
      </c>
      <c r="AR285" s="4" t="str">
        <v>#73e5e5</v>
      </c>
      <c r="AS285" s="1">
        <f>AS283</f>
      </c>
      <c r="AT285" s="1"/>
      <c r="AU285" s="1"/>
    </row>
    <row customHeight="true" ht="15" r="286">
      <c r="D286" s="1">
        <f>B260</f>
      </c>
      <c r="E286" s="1" t="str">
        <v>其余区域</v>
      </c>
      <c r="F286" s="1">
        <v>0</v>
      </c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8"/>
      <c r="AS286" s="9" t="str">
        <v>Audio/点击错误.mp3</v>
      </c>
      <c r="AT286" s="1"/>
      <c r="AU286" s="1"/>
    </row>
    <row customHeight="true" ht="15" r="287"/>
    <row customHeight="true" ht="15" r="288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3"/>
    </row>
    <row customHeight="true" ht="15" r="289"/>
    <row customHeight="true" ht="15" r="290">
      <c r="G290" s="24" t="str">
        <v>步骤表索引数据</v>
      </c>
      <c r="H290" s="24"/>
      <c r="I290" s="24"/>
      <c r="J290" s="24"/>
      <c r="K290" s="24"/>
      <c r="AY290" s="41" t="str">
        <v>辅助填写数据</v>
      </c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40"/>
    </row>
    <row customHeight="true" ht="15" r="291">
      <c r="B291" s="32" t="str">
        <v>索引值</v>
      </c>
      <c r="D291" s="34" t="str">
        <v>所属人物</v>
      </c>
      <c r="E291" s="35" t="str">
        <v>菜品</v>
      </c>
      <c r="F291" s="36" t="str">
        <v>步骤名</v>
      </c>
      <c r="G291" s="30" t="str">
        <v>关卡倒计时</v>
      </c>
      <c r="H291" s="30" t="str">
        <v>满分值</v>
      </c>
      <c r="I291" s="30" t="str">
        <v>及格分值</v>
      </c>
      <c r="J291" s="30" t="str">
        <v>失败后处理</v>
      </c>
      <c r="K291" s="30" t="str">
        <v>失败处理值</v>
      </c>
      <c r="AY291" s="33" t="str">
        <v>名称</v>
      </c>
      <c r="AZ291" s="16" t="str">
        <v>AxisType(轴类型:1=横轴 2=圆盘 3=半圆盘)</v>
      </c>
      <c r="BA291" s="16" t="str">
        <v>LoopMode(指针-循环模式：0=不循环 1=往复循环 2=从头循环)</v>
      </c>
      <c r="BB291" s="16" t="str">
        <v>StartDirection(初始方向：1=从左到右/顺时针 2=从右到左/逆时针)</v>
      </c>
      <c r="BC291" s="16" t="str">
        <v>PointerMoveSpeed(指针移动速度:n 像素/秒或角度/秒)</v>
      </c>
      <c r="BD291" s="16" t="str">
        <v>ClickZone1Point（1号点击区-得分）</v>
      </c>
      <c r="BE291" s="16" t="str">
        <v>ClickZone2Point（2号点击区的得分数）</v>
      </c>
      <c r="BF291" s="16" t="str">
        <v>ClickZone3Point（3号点击区的得分数）</v>
      </c>
      <c r="BG291" s="16" t="str">
        <v>ClickZone4Point（其他点击区的得分数）</v>
      </c>
      <c r="BH291" s="16" t="str">
        <v>SettleOnPassingScore(控制游戏到达合格分数是否立即进行结算,0:不立即结束，1:分数一达到合格分就结算)</v>
      </c>
      <c r="BI291" s="16" t="str">
        <v>RCAxisAreaHeight 横轴区域块高度</v>
      </c>
      <c r="BJ291" s="16" t="str" xml:space="preserve">
        <v>RCAxisBgHeight 横轴qte背景图高度 </v>
      </c>
      <c r="BK291" s="16" t="str">
        <v>RCAxisAreaY 横轴区域块y值</v>
      </c>
      <c r="BL291" s="16" t="str">
        <v>RCAxisBgY 横轴qte背景图y值</v>
      </c>
      <c r="BM291" s="16" t="str">
        <v>RCAxisH 横轴容器高度</v>
      </c>
      <c r="BN291" s="16" t="str">
        <v>RCAxisW 横轴容器宽度</v>
      </c>
      <c r="BO291" s="16" t="str">
        <v>HorizAxisCircleW 圆盘背景宽度</v>
      </c>
      <c r="BP291" s="16" t="str">
        <v>HorizAxisCircleH 圆盘背景高度</v>
      </c>
      <c r="BQ291" s="16" t="str">
        <v>RCAxisId(自己Id)</v>
      </c>
      <c r="BR291" s="16" t="str">
        <v>PointerImg(指针图片)</v>
      </c>
      <c r="BS291" s="16" t="str">
        <v>QteBgHengZhouImg(qte横轴背景图)</v>
      </c>
      <c r="BT291" s="16" t="str">
        <v>QteBgCircleImg(qte圆盘背景图)</v>
      </c>
      <c r="BU291" s="16" t="str">
        <v>QteBgColor(背景底色，Hex码)</v>
      </c>
      <c r="BV291" s="16" t="str">
        <v>ClickZone1Color（Hex码）区域块颜色，仅对横轴有效</v>
      </c>
      <c r="BW291" s="16" t="str">
        <v>ClickZone2Color（Hex码）</v>
      </c>
      <c r="BX291" s="16" t="str">
        <v>ClickZone3Color（Hex码）</v>
      </c>
      <c r="BY291" s="16" t="str">
        <v>ClickZone1HitEffectSrc(命中特效1资源图片路径)</v>
      </c>
      <c r="BZ291" s="16" t="str">
        <v>ClickZone1HitEffectTimer(特效1持续时间（秒）)</v>
      </c>
      <c r="CA291" s="16" t="str">
        <v>ClickZone2HitEffectSrc(命中特效2资源图片路径)</v>
      </c>
      <c r="CB291" s="16" t="str">
        <v>ClickZone2HitEffectTimer(特效2持续时间（秒）)</v>
      </c>
      <c r="CC291" s="16" t="str">
        <v>ClickZone3HitEffectSrc(命中特效3资源图片路径)</v>
      </c>
      <c r="CD291" s="16" t="str">
        <v>ClickZone3HitEffectTimer(特效3持续时间（秒）)</v>
      </c>
      <c r="CE291" s="16" t="str">
        <v>ClickZone4HitEffectSrc(命中特效Other资源图片路径)</v>
      </c>
      <c r="CF291" s="16" t="str">
        <v>ClickZone4HitEffectTimer(特效Other持续时间（秒）)</v>
      </c>
      <c r="CG291" s="16" t="str">
        <v>ClickZone1Src（区域1的5度图片路径）</v>
      </c>
      <c r="CH291" s="16" t="str">
        <v>ClickZone2Src（区域2的5度图片路径）</v>
      </c>
      <c r="CI291" s="16" t="str">
        <v>ClickZone3Src（区域3的5度图片路径）</v>
      </c>
      <c r="CJ291" s="16" t="str">
        <v>高分区点击音</v>
      </c>
      <c r="CK291" s="16" t="str">
        <v>中分区点击音</v>
      </c>
      <c r="CL291" s="16" t="str">
        <v>低分区点击音</v>
      </c>
      <c r="CM291" s="16" t="str">
        <v>miss区点击音</v>
      </c>
      <c r="CN291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291" s="16" t="str">
        <v>ClickZone2</v>
      </c>
      <c r="CP291" s="16" t="str">
        <v>ClickZone3</v>
      </c>
      <c r="CQ291" s="1" t="str">
        <v>游戏容器位置</v>
      </c>
    </row>
    <row customHeight="true" ht="15" r="292">
      <c r="B292" s="9">
        <f>COUNT($B$3:B291)+1</f>
      </c>
      <c r="D292" s="9" t="str">
        <v>阿杰</v>
      </c>
      <c r="E292" s="9" t="str">
        <v>把子肉</v>
      </c>
      <c r="F292" s="9" t="str">
        <v>往复收汁</v>
      </c>
      <c r="G292" s="1">
        <f>IF(E308="是",E296,"")</f>
      </c>
      <c r="H292" s="1">
        <f>E298</f>
      </c>
      <c r="I292" s="1">
        <f>E298</f>
      </c>
      <c r="J292" s="1" t="str">
        <v>当前步骤重新开始</v>
      </c>
      <c r="K292" s="24">
        <f>IF(J292="当前步骤重新开始",1,IF(J292="从菜品第一步开始",2,3))</f>
      </c>
      <c r="AY292" s="38">
        <f>D292&amp;"-"&amp;E292&amp;"-"&amp;F292</f>
      </c>
      <c r="AZ292" s="37">
        <f>IF(H298="横轴",1,IF(H298="圆盘",2,3))</f>
      </c>
      <c r="BA292" s="37">
        <f>IF(H303="不循环",0,IF(H303="往复循环",1,2))</f>
      </c>
      <c r="BB292" s="37">
        <f>IF(H304="左→右/顺时针",1,2)</f>
      </c>
      <c r="BC292" s="37">
        <f>H305</f>
      </c>
      <c r="BD292" s="37">
        <f>F317</f>
      </c>
      <c r="BE292" s="37">
        <f>F316</f>
      </c>
      <c r="BF292" s="37">
        <f>F315</f>
      </c>
      <c r="BG292" s="37">
        <f>F318</f>
      </c>
      <c r="BH292" s="37">
        <f>IF(E307="不结束",0,1)</f>
      </c>
      <c r="BI292" s="37">
        <f>IF(H298="横轴",AO300,"")</f>
      </c>
      <c r="BJ292" s="37"/>
      <c r="BK292" s="37">
        <f>IF(H298="横轴",AO299,"")</f>
      </c>
      <c r="BL292" s="37">
        <f>IF(H298="横轴",AO301,"")</f>
      </c>
      <c r="BM292" s="37">
        <f>IF(H298="横轴",AO298,"")</f>
      </c>
      <c r="BN292" s="37">
        <f>IF(H298="横轴",AO297,"")</f>
      </c>
      <c r="BO292" s="37">
        <f>IF(H298="横轴","",AO305)</f>
      </c>
      <c r="BP292" s="37">
        <f>IF(H298="横轴","",AO306)</f>
      </c>
      <c r="BQ292" s="37">
        <f>AY292</f>
      </c>
      <c r="BR292" s="37">
        <f>IF(H298="横轴",H306,H307)</f>
      </c>
      <c r="BS292" s="37">
        <f>IF(H298="横轴",IF(H299&lt;&gt;"",H299,""),"")</f>
      </c>
      <c r="BT292" s="37">
        <f>IF(H298="横轴","",IF(H299&lt;&gt;"",H299,""))</f>
      </c>
      <c r="BU292" s="37">
        <f>IF(H299&lt;&gt;"","",H300)</f>
      </c>
      <c r="BV292" s="37">
        <f>IF(H298="横轴",AR317,"")</f>
      </c>
      <c r="BW292" s="37">
        <f>IF(H298="横轴",AR316,"")</f>
      </c>
      <c r="BX292" s="37">
        <f>IF(H298="横轴",AR315,"")</f>
      </c>
      <c r="BY292" s="37">
        <f>AT317</f>
      </c>
      <c r="BZ292" s="37">
        <f>AU317</f>
      </c>
      <c r="CA292" s="37">
        <f>AT316</f>
      </c>
      <c r="CB292" s="37">
        <f>AU316</f>
      </c>
      <c r="CC292" s="37">
        <f>AT315</f>
      </c>
      <c r="CD292" s="37">
        <f>AU315</f>
      </c>
      <c r="CE292" s="37">
        <f>AT318</f>
      </c>
      <c r="CF292" s="37">
        <f>AU318</f>
      </c>
      <c r="CG292" s="37">
        <f>IF(H298="横轴","",AQ315)</f>
      </c>
      <c r="CH292" s="37">
        <f>IF(H298="横轴","",AQ316)</f>
      </c>
      <c r="CI292" s="37">
        <f>IF(H298="横轴","",AQ317)</f>
      </c>
      <c r="CJ292" s="37">
        <f>AS317</f>
      </c>
      <c r="CK292" s="37">
        <f>AS316</f>
      </c>
      <c r="CL292" s="37">
        <f>AS315</f>
      </c>
      <c r="CM292" s="37">
        <f>AS318</f>
      </c>
      <c r="CN292" s="37">
        <f>AP317</f>
      </c>
      <c r="CO292" s="37">
        <f>AP316</f>
      </c>
      <c r="CP292" s="37">
        <f>AP315</f>
      </c>
      <c r="CQ292" s="1">
        <f>IF(H298="横轴","["&amp;AO295&amp;","&amp;AO296&amp;"]","["&amp;AO303&amp;","&amp;AO304&amp;"]")</f>
      </c>
    </row>
    <row customHeight="true" ht="15" r="293"/>
    <row customHeight="true" ht="15" r="294">
      <c r="AH294" s="19" t="str">
        <v>预览分区</v>
      </c>
      <c r="AI294" s="1" t="str">
        <v>高分区</v>
      </c>
      <c r="AJ294" s="10" t="str">
        <v>预览区域</v>
      </c>
      <c r="AK294" s="1">
        <v>1</v>
      </c>
      <c r="AM294" s="25" t="str">
        <v>QTE数据（根据美术资源而来）</v>
      </c>
      <c r="AN294" s="25"/>
      <c r="AO294" s="25"/>
    </row>
    <row customHeight="true" ht="15" r="295">
      <c r="D295" s="31" t="str">
        <v>设计相关</v>
      </c>
      <c r="E295" s="31"/>
      <c r="G295" s="29" t="str">
        <v>轴整体</v>
      </c>
      <c r="H295" s="29"/>
      <c r="AH295" s="24" t="str">
        <v>辅助数据</v>
      </c>
      <c r="AI295" s="30">
        <f>INDEX(AF315:AO317,MATCH(AI294,E315:E317,0),MATCH(AK294&amp;"起始",AF314:AO314,0))</f>
      </c>
      <c r="AJ295" s="30">
        <f>INDEX(AF315:AO317,MATCH(AI294,E315:E317,0),MATCH(AK294&amp;"角度",AF314:AO314,0))</f>
      </c>
      <c r="AK295" s="30">
        <f>360-AI295-AJ295</f>
      </c>
      <c r="AM295" s="1" t="str">
        <v>横轴</v>
      </c>
      <c r="AN295" s="1" t="str">
        <v>容器X</v>
      </c>
      <c r="AO295" s="1">
        <v>134</v>
      </c>
    </row>
    <row customHeight="true" ht="15" r="296">
      <c r="D296" s="19" t="str">
        <v>关卡预期时间(s)</v>
      </c>
      <c r="E296" s="1">
        <v>15</v>
      </c>
      <c r="G296" s="23" t="str">
        <v>X</v>
      </c>
      <c r="H296" s="1" t="str">
        <v>测试X</v>
      </c>
      <c r="AH296" s="1"/>
      <c r="AI296" s="1"/>
      <c r="AJ296" s="1"/>
      <c r="AK296" s="1"/>
      <c r="AM296" s="1" t="str">
        <v>横轴</v>
      </c>
      <c r="AN296" s="1" t="str">
        <v>容器Y</v>
      </c>
      <c r="AO296" s="1">
        <v>324</v>
      </c>
    </row>
    <row customHeight="true" ht="15" r="297">
      <c r="D297" s="19" t="str">
        <v>条宽度</v>
      </c>
      <c r="E297" s="1">
        <v>1012</v>
      </c>
      <c r="G297" s="23" t="str">
        <v>Y</v>
      </c>
      <c r="H297" s="1" t="str">
        <v>测试Y</v>
      </c>
      <c r="AH297" s="1"/>
      <c r="AI297" s="1"/>
      <c r="AJ297" s="1"/>
      <c r="AK297" s="1"/>
      <c r="AM297" s="1" t="str">
        <v>横轴</v>
      </c>
      <c r="AN297" s="1" t="str">
        <v>容器W</v>
      </c>
      <c r="AO297" s="1">
        <v>1012</v>
      </c>
    </row>
    <row customHeight="true" ht="15" r="298">
      <c r="D298" s="19" t="str">
        <v>通关总分</v>
      </c>
      <c r="E298" s="1">
        <v>100</v>
      </c>
      <c r="G298" s="23" t="str">
        <v>类型</v>
      </c>
      <c r="H298" s="9" t="str">
        <v>半圆</v>
      </c>
      <c r="AH298" s="1"/>
      <c r="AI298" s="1"/>
      <c r="AJ298" s="1"/>
      <c r="AK298" s="1"/>
      <c r="AM298" s="1" t="str">
        <v>横轴</v>
      </c>
      <c r="AN298" s="1" t="str">
        <v>容器H</v>
      </c>
      <c r="AO298" s="1">
        <v>72</v>
      </c>
    </row>
    <row customHeight="true" ht="15" r="299">
      <c r="D299" s="19" t="str">
        <v>完美通关点击次数</v>
      </c>
      <c r="E299" s="1">
        <v>5</v>
      </c>
      <c r="G299" s="26" t="str">
        <v>轴图片</v>
      </c>
      <c r="H299" s="9">
        <f>IF(H298="横轴","Graphics/往复暴击轴/qte横轴背景图.png",IF(H298="圆盘","Graphics/往复暴击轴/qte圆盘背景图.png","Graphics/往复暴击轴/qte半圆背景图.png"))</f>
      </c>
      <c r="AH299" s="1"/>
      <c r="AI299" s="1"/>
      <c r="AJ299" s="1"/>
      <c r="AK299" s="1"/>
      <c r="AM299" s="1" t="str">
        <v>横轴</v>
      </c>
      <c r="AN299" s="1" t="str">
        <v>目标点击区域Y</v>
      </c>
      <c r="AO299" s="1">
        <v>18</v>
      </c>
    </row>
    <row customHeight="true" ht="15" r="300">
      <c r="D300" s="19" t="str">
        <v>优秀通关点击次数</v>
      </c>
      <c r="E300" s="1">
        <v>8</v>
      </c>
      <c r="G300" s="11" t="str">
        <v>背景色(Hex码)</v>
      </c>
      <c r="H300" s="1"/>
      <c r="AH300" s="1"/>
      <c r="AI300" s="1"/>
      <c r="AJ300" s="1"/>
      <c r="AK300" s="1"/>
      <c r="AM300" s="1" t="str">
        <v>横轴</v>
      </c>
      <c r="AN300" s="1" t="str">
        <v>目标点击区域H</v>
      </c>
      <c r="AO300" s="1">
        <v>36</v>
      </c>
    </row>
    <row customHeight="true" ht="15" r="301">
      <c r="D301" s="19" t="str">
        <v>一般通关点击次数</v>
      </c>
      <c r="E301" s="1">
        <v>12</v>
      </c>
      <c r="AH301" s="1"/>
      <c r="AI301" s="1"/>
      <c r="AJ301" s="1"/>
      <c r="AK301" s="1"/>
      <c r="AM301" s="1" t="str">
        <v>横轴</v>
      </c>
      <c r="AN301" s="1" t="str">
        <v>进度条图Y偏移</v>
      </c>
      <c r="AO301" s="1">
        <v>10</v>
      </c>
    </row>
    <row customHeight="true" ht="15" r="302">
      <c r="D302" s="19" t="str">
        <v>一般区域往复次数</v>
      </c>
      <c r="E302" s="1">
        <v>2</v>
      </c>
      <c r="G302" s="27" t="str">
        <v>指针相关</v>
      </c>
      <c r="H302" s="27"/>
      <c r="AH302" s="1"/>
      <c r="AI302" s="1"/>
      <c r="AJ302" s="1"/>
      <c r="AK302" s="1"/>
      <c r="AM302" s="1" t="str">
        <v>横轴</v>
      </c>
      <c r="AN302" s="28" t="str">
        <v>进度条图H</v>
      </c>
      <c r="AO302" s="28" t="str">
        <v>-</v>
      </c>
    </row>
    <row customHeight="true" ht="15" r="303">
      <c r="D303" s="24" t="str">
        <v>默认指针移速</v>
      </c>
      <c r="E303" s="1">
        <f>ROUND(IF(H298="横轴",((E297*(E301*E302))/E296)*E310,IF(H298="圆盘",((360*(E301*E302))/E296)*E310,((180*(E301*E302))/E296)))*E310,0)</f>
      </c>
      <c r="G303" s="23" t="str">
        <v>指针循环</v>
      </c>
      <c r="H303" s="9" t="str">
        <v>往复循环</v>
      </c>
      <c r="AH303" s="1"/>
      <c r="AI303" s="1"/>
      <c r="AJ303" s="1"/>
      <c r="AK303" s="1"/>
      <c r="AM303" s="1" t="str">
        <v>圆盘</v>
      </c>
      <c r="AN303" s="1" t="str">
        <v>容器X</v>
      </c>
      <c r="AO303" s="1">
        <v>508</v>
      </c>
    </row>
    <row customHeight="true" ht="15" r="304">
      <c r="D304" s="24" t="str">
        <v>默认单次高分</v>
      </c>
      <c r="E304" s="1">
        <f>ROUND(E298/E299,0)</f>
      </c>
      <c r="G304" s="23" t="str">
        <v>初始方向</v>
      </c>
      <c r="H304" s="9" t="str">
        <v>左→右/顺时针</v>
      </c>
      <c r="AH304" s="1"/>
      <c r="AI304" s="1"/>
      <c r="AJ304" s="1"/>
      <c r="AK304" s="1"/>
      <c r="AM304" s="1" t="str">
        <v>圆盘</v>
      </c>
      <c r="AN304" s="1" t="str">
        <v>容器Y</v>
      </c>
      <c r="AO304" s="1">
        <v>228</v>
      </c>
    </row>
    <row customHeight="true" ht="15" r="305">
      <c r="D305" s="24" t="str">
        <v>默认单次中分</v>
      </c>
      <c r="E305" s="1">
        <f>ROUND(E298/E300,0)</f>
      </c>
      <c r="G305" s="23" t="str">
        <v>指针移速</v>
      </c>
      <c r="H305" s="9">
        <f>E303</f>
      </c>
      <c r="AH305" s="1"/>
      <c r="AI305" s="1"/>
      <c r="AJ305" s="1"/>
      <c r="AK305" s="1"/>
      <c r="AM305" s="1" t="str">
        <v>圆盘</v>
      </c>
      <c r="AN305" s="1" t="str">
        <v>容器W</v>
      </c>
      <c r="AO305" s="1">
        <v>400</v>
      </c>
    </row>
    <row customHeight="true" ht="15" r="306">
      <c r="D306" s="24" t="str">
        <v>默认单次低分</v>
      </c>
      <c r="E306" s="1">
        <f>ROUND(E298/E301,0)</f>
      </c>
      <c r="G306" s="26" t="str">
        <v>指针图片-横轴</v>
      </c>
      <c r="H306" s="1" t="str">
        <v>Graphics/往复暴击轴/横轴指针.png</v>
      </c>
      <c r="I306" s="20"/>
      <c r="AH306" s="1"/>
      <c r="AI306" s="1"/>
      <c r="AJ306" s="1"/>
      <c r="AK306" s="1"/>
      <c r="AM306" s="1" t="str">
        <v>圆盘</v>
      </c>
      <c r="AN306" s="1" t="str">
        <v>容器H</v>
      </c>
      <c r="AO306" s="1">
        <v>400</v>
      </c>
    </row>
    <row customHeight="true" ht="15" r="307">
      <c r="D307" s="19" t="str">
        <v>到达总分是否立即结束游戏</v>
      </c>
      <c r="E307" s="1" t="str">
        <v>立即结束</v>
      </c>
      <c r="G307" s="26" t="str">
        <v>指针图片-圆盘</v>
      </c>
      <c r="H307" s="1" t="str">
        <v>Graphics/往复暴击轴/箭头指针.png</v>
      </c>
      <c r="I307" s="20"/>
      <c r="AH307" s="1"/>
      <c r="AI307" s="1"/>
      <c r="AJ307" s="1"/>
      <c r="AK307" s="1"/>
    </row>
    <row customHeight="true" ht="15" r="308">
      <c r="D308" s="19" t="str">
        <v>是否限时</v>
      </c>
      <c r="E308" s="1" t="str">
        <v>否</v>
      </c>
      <c r="I308" s="20"/>
      <c r="AH308" s="1"/>
      <c r="AI308" s="1"/>
      <c r="AJ308" s="1"/>
      <c r="AK308" s="1"/>
    </row>
    <row customHeight="true" ht="15" r="309">
      <c r="D309" s="19" t="str">
        <v>预期指针来回几次玩家才能命中</v>
      </c>
      <c r="E309" s="1">
        <v>2</v>
      </c>
      <c r="I309" s="20"/>
      <c r="AH309" s="22" t="str">
        <v>如果是半圆，只看右半边</v>
      </c>
      <c r="AI309" s="22"/>
      <c r="AJ309" s="22"/>
      <c r="AK309" s="22"/>
    </row>
    <row customHeight="true" ht="15" r="310">
      <c r="D310" s="25" t="str">
        <v>指针移速修正</v>
      </c>
      <c r="E310" s="1">
        <v>0.8</v>
      </c>
      <c r="I310" s="20"/>
      <c r="AH310" s="22"/>
      <c r="AI310" s="22"/>
      <c r="AJ310" s="22"/>
      <c r="AK310" s="22"/>
    </row>
    <row customHeight="true" ht="15" r="311">
      <c r="I311" s="20"/>
      <c r="AH311" s="22"/>
      <c r="AI311" s="22"/>
      <c r="AJ311" s="22"/>
      <c r="AK311" s="22"/>
    </row>
    <row customHeight="true" ht="15" r="312"/>
    <row customHeight="true" ht="15" r="313">
      <c r="D313" s="16" t="str">
        <v>点击区域相关</v>
      </c>
      <c r="AF313" s="21" t="str">
        <v>圆盘/半圆盘预览</v>
      </c>
      <c r="AG313" s="21"/>
      <c r="AH313" s="21"/>
      <c r="AI313" s="21"/>
      <c r="AJ313" s="21"/>
      <c r="AK313" s="21"/>
      <c r="AL313" s="21"/>
      <c r="AM313" s="21"/>
      <c r="AN313" s="21"/>
      <c r="AO313" s="21"/>
    </row>
    <row customHeight="true" ht="15" r="314">
      <c r="C314" s="16"/>
      <c r="D314" s="11" t="str">
        <v>所属游戏</v>
      </c>
      <c r="E314" s="11" t="str">
        <v>名称</v>
      </c>
      <c r="F314" s="17" t="str">
        <v>击中得分</v>
      </c>
      <c r="G314" s="10" t="str">
        <v>区域1位置</v>
      </c>
      <c r="H314" s="10" t="str">
        <v>区域2位置</v>
      </c>
      <c r="I314" s="10" t="str">
        <v>区域3位置</v>
      </c>
      <c r="J314" s="10" t="str">
        <v>区域4位置</v>
      </c>
      <c r="K314" s="10" t="str">
        <v>区域5位置</v>
      </c>
      <c r="L314" s="15" t="str">
        <v>辅助区域填写(仅限横轴)</v>
      </c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8"/>
      <c r="AF314" s="10" t="str">
        <v>1起始</v>
      </c>
      <c r="AG314" s="10" t="str">
        <v>1角度</v>
      </c>
      <c r="AH314" s="10" t="str">
        <v>2起始</v>
      </c>
      <c r="AI314" s="10" t="str">
        <v>2角度</v>
      </c>
      <c r="AJ314" s="10" t="str">
        <v>3起始</v>
      </c>
      <c r="AK314" s="10" t="str">
        <v>3角度</v>
      </c>
      <c r="AL314" s="10" t="str">
        <v>4起始</v>
      </c>
      <c r="AM314" s="10" t="str">
        <v>4角度</v>
      </c>
      <c r="AN314" s="10" t="str">
        <v>5起始</v>
      </c>
      <c r="AO314" s="10" t="str">
        <v>5角度</v>
      </c>
      <c r="AP314" s="13" t="str">
        <v>区域集合</v>
      </c>
      <c r="AQ314" s="11" t="str">
        <v>区域5°图</v>
      </c>
      <c r="AR314" s="14" t="str">
        <v>区域颜色</v>
      </c>
      <c r="AS314" s="11" t="str">
        <v>命中音效</v>
      </c>
      <c r="AT314" s="11" t="str">
        <v>命中特效</v>
      </c>
      <c r="AU314" s="11" t="str">
        <v>特效持续时间</v>
      </c>
    </row>
    <row customHeight="true" ht="15" r="315">
      <c r="D315" s="1">
        <f>B292</f>
      </c>
      <c r="E315" s="1" t="str">
        <v>低分区</v>
      </c>
      <c r="F315" s="1">
        <f>E306</f>
      </c>
      <c r="G315" s="1">
        <f>IFERROR(IF(H298="横轴","["&amp;ROUND((MATCH(1,L315:AE315,0)-1)*(E297/20),0)&amp;","&amp;ROUND(COUNTIF(L315:AE315,1)*(E297/20),0)&amp;"]",IF(H298="圆盘",IF(AF315&lt;&gt;"","["&amp;AF315&amp;","&amp;AG315&amp;"]",""),IF(AF315&lt;&gt;"","["&amp;AF315&amp;","&amp;AG315&amp;"]",""))),"")</f>
      </c>
      <c r="H315" s="1">
        <f>IFERROR(IF(H298="横轴","["&amp;ROUND((MATCH(2,L315:AE315,0)-1)*(E297/20),0)&amp;","&amp;ROUND(COUNTIF(L315:AE315,2)*(E297/20),0)&amp;"]",IF(H298="圆盘",IF(AH315&lt;&gt;"","["&amp;AH315&amp;","&amp;AI315&amp;"]",""),IF(AH315&lt;&gt;"","["&amp;AH315&amp;","&amp;AI315&amp;"]",""))),"")</f>
      </c>
      <c r="I315" s="1">
        <f>IFERROR(IF(H298="横轴","["&amp;ROUND((MATCH(3,L315:AE315,0)-1)*(E297/20),0)&amp;","&amp;ROUND(COUNTIF(L315:AE315,3)*(E297/20),0)&amp;"]",IF(H298="圆盘",IF(AJ315&lt;&gt;"","["&amp;AJ315&amp;","&amp;AK315&amp;"]",""),IF(AJ315&lt;&gt;"","["&amp;AJ315&amp;","&amp;AK315&amp;"]",""))),"")</f>
      </c>
      <c r="J315" s="1">
        <f>IFERROR(IF(H298="横轴","["&amp;ROUND((MATCH(4,L315:AE315,0)-1)*(E297/20),0)&amp;","&amp;ROUND(COUNTIF(L315:AE315,4)*(E297/20),0)&amp;"]",IF(H298="圆盘",IF(AL315&lt;&gt;"","["&amp;AL315&amp;","&amp;AM315&amp;"]",""),IF(AL315&lt;&gt;"","["&amp;AL315&amp;","&amp;AM315&amp;"]",""))),"")</f>
      </c>
      <c r="K315" s="3">
        <f>IFERROR(IF(H298="横轴","["&amp;ROUND((MATCH(5,L315:AE315,0)-1)*(E297/20),0)&amp;","&amp;ROUND(COUNTIF(L315:AE315,5)*(E297/20),0)&amp;"]",IF(H298="圆盘",IF(AN315&lt;&gt;"","["&amp;AN315&amp;","&amp;AO315&amp;"]",""),IF(AN315&lt;&gt;"","["&amp;AN315&amp;","&amp;AO315&amp;"]",""))),"")</f>
      </c>
      <c r="L315" s="5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1">
        <v>24</v>
      </c>
      <c r="AG315" s="1">
        <v>34</v>
      </c>
      <c r="AH315" s="1">
        <v>96</v>
      </c>
      <c r="AI315" s="1">
        <v>44</v>
      </c>
      <c r="AJ315" s="1"/>
      <c r="AK315" s="1"/>
      <c r="AL315" s="1"/>
      <c r="AM315" s="1"/>
      <c r="AN315" s="1"/>
      <c r="AO315" s="1"/>
      <c r="AP315" s="6">
        <f>"["&amp;G315&amp;IF(H315="","",","&amp;H315)&amp;IF(I315="","",","&amp;I315)&amp;IF(J315="","",","&amp;J315)&amp;IF(K315="","",","&amp;K315)&amp;"]"</f>
      </c>
      <c r="AQ315" s="1" t="str">
        <v>Graphics/往复暴击轴/低分区-圆盘.png</v>
      </c>
      <c r="AR315" s="4" t="str">
        <v>#8673e5</v>
      </c>
      <c r="AS315" s="9" t="str">
        <v>Audio/油炸.mp3</v>
      </c>
      <c r="AT315" s="1"/>
      <c r="AU315" s="1"/>
    </row>
    <row customHeight="true" ht="15" r="316">
      <c r="D316" s="1">
        <f>B292</f>
      </c>
      <c r="E316" s="1" t="str">
        <v>中分区</v>
      </c>
      <c r="F316" s="1">
        <f>E305</f>
      </c>
      <c r="G316" s="1">
        <f>IFERROR(IF(H298="横轴","["&amp;ROUND((MATCH(1,L316:AE316,0)-1)*(E297/20),0)&amp;","&amp;ROUND(COUNTIF(L316:AE316,1)*(E297/20),0)&amp;"]",IF(H298="圆盘",IF(AF316&lt;&gt;"","["&amp;AF316&amp;","&amp;AG316&amp;"]",""),IF(AF316&lt;&gt;"","["&amp;AF316&amp;","&amp;AG316&amp;"]",""))),"")</f>
      </c>
      <c r="H316" s="1">
        <f>IFERROR(IF(H298="横轴","["&amp;ROUND((MATCH(2,L316:AE316,0)-1)*(E297/20),0)&amp;","&amp;ROUND(COUNTIF(L316:AE316,2)*(E297/20),0)&amp;"]",IF(H298="圆盘",IF(AH316&lt;&gt;"","["&amp;AH316&amp;","&amp;AI316&amp;"]",""),IF(AH316&lt;&gt;"","["&amp;AH316&amp;","&amp;AI316&amp;"]",""))),"")</f>
      </c>
      <c r="I316" s="1">
        <f>IFERROR(IF(H298="横轴","["&amp;ROUND((MATCH(3,L316:AE316,0)-1)*(E297/20),0)&amp;","&amp;ROUND(COUNTIF(L316:AE316,3)*(E297/20),0)&amp;"]",IF(H298="圆盘",IF(AJ316&lt;&gt;"","["&amp;AJ316&amp;","&amp;AK316&amp;"]",""),IF(AJ316&lt;&gt;"","["&amp;AJ316&amp;","&amp;AK316&amp;"]",""))),"")</f>
      </c>
      <c r="J316" s="1">
        <f>IFERROR(IF(H298="横轴","["&amp;ROUND((MATCH(4,L316:AE316,0)-1)*(E297/20),0)&amp;","&amp;ROUND(COUNTIF(L316:AE316,4)*(E297/20),0)&amp;"]",IF(H298="圆盘",IF(AL316&lt;&gt;"","["&amp;AL316&amp;","&amp;AM316&amp;"]",""),IF(AL316&lt;&gt;"","["&amp;AL316&amp;","&amp;AM316&amp;"]",""))),"")</f>
      </c>
      <c r="K316" s="3">
        <f>IFERROR(IF(H298="横轴","["&amp;ROUND((MATCH(5,L316:AE316,0)-1)*(E297/20),0)&amp;","&amp;ROUND(COUNTIF(L316:AE316,5)*(E297/20),0)&amp;"]",IF(H298="圆盘",IF(AN316&lt;&gt;"","["&amp;AN316&amp;","&amp;AO316&amp;"]",""),IF(AN316&lt;&gt;"","["&amp;AN316&amp;","&amp;AO316&amp;"]",""))),"")</f>
      </c>
      <c r="L316" s="5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1">
        <v>26</v>
      </c>
      <c r="AG316" s="1">
        <v>16</v>
      </c>
      <c r="AH316" s="1">
        <v>105</v>
      </c>
      <c r="AI316" s="1">
        <v>22</v>
      </c>
      <c r="AJ316" s="1"/>
      <c r="AK316" s="1"/>
      <c r="AL316" s="1"/>
      <c r="AM316" s="1"/>
      <c r="AN316" s="1"/>
      <c r="AO316" s="1"/>
      <c r="AP316" s="6">
        <f>"["&amp;G316&amp;IF(H316="","",","&amp;H316)&amp;IF(I316="","",","&amp;I316)&amp;IF(J316="","",","&amp;J316)&amp;IF(K316="","",","&amp;K316)&amp;"]"</f>
      </c>
      <c r="AQ316" s="1" t="str">
        <v>Graphics/往复暴击轴/中分区-圆盘.png</v>
      </c>
      <c r="AR316" s="4" t="str">
        <v>#88cc66</v>
      </c>
      <c r="AS316" s="1">
        <f>AS315</f>
      </c>
      <c r="AT316" s="1"/>
      <c r="AU316" s="1"/>
    </row>
    <row customHeight="true" ht="15" r="317">
      <c r="D317" s="1">
        <f>B292</f>
      </c>
      <c r="E317" s="1" t="str">
        <v>高分区</v>
      </c>
      <c r="F317" s="1">
        <f>E304</f>
      </c>
      <c r="G317" s="1">
        <f>IFERROR(IF(H298="横轴","["&amp;ROUND((MATCH(1,L317:AE317,0)-1)*(E297/20),0)&amp;","&amp;ROUND(COUNTIF(L317:AE317,1)*(E297/20),0)&amp;"]",IF(H298="圆盘",IF(AF317&lt;&gt;"","["&amp;AF317&amp;","&amp;AG317&amp;"]",""),IF(AF317&lt;&gt;"","["&amp;AF317&amp;","&amp;AG317&amp;"]",""))),"")</f>
      </c>
      <c r="H317" s="1">
        <f>IFERROR(IF(H298="横轴","["&amp;ROUND((MATCH(2,L317:AE317,0)-1)*(E297/20),0)&amp;","&amp;ROUND(COUNTIF(L317:AE317,2)*(E297/20),0)&amp;"]",IF(H298="圆盘",IF(AH317&lt;&gt;"","["&amp;AH317&amp;","&amp;AI317&amp;"]",""),IF(AH317&lt;&gt;"","["&amp;AH317&amp;","&amp;AI317&amp;"]",""))),"")</f>
      </c>
      <c r="I317" s="1">
        <f>IFERROR(IF(H298="横轴","["&amp;ROUND((MATCH(3,L317:AE317,0)-1)*(E297/20),0)&amp;","&amp;ROUND(COUNTIF(L317:AE317,3)*(E297/20),0)&amp;"]",IF(H298="圆盘",IF(AJ317&lt;&gt;"","["&amp;AJ317&amp;","&amp;AK317&amp;"]",""),IF(AJ317&lt;&gt;"","["&amp;AJ317&amp;","&amp;AK317&amp;"]",""))),"")</f>
      </c>
      <c r="J317" s="1">
        <f>IFERROR(IF(H298="横轴","["&amp;ROUND((MATCH(4,L317:AE317,0)-1)*(E297/20),0)&amp;","&amp;ROUND(COUNTIF(L317:AE317,4)*(E297/20),0)&amp;"]",IF(H298="圆盘",IF(AL317&lt;&gt;"","["&amp;AL317&amp;","&amp;AM317&amp;"]",""),IF(AL317&lt;&gt;"","["&amp;AL317&amp;","&amp;AM317&amp;"]",""))),"")</f>
      </c>
      <c r="K317" s="3">
        <f>IFERROR(IF(H298="横轴","["&amp;ROUND((MATCH(5,L317:AE317,0)-1)*(E297/20),0)&amp;","&amp;ROUND(COUNTIF(L317:AE317,5)*(E297/20),0)&amp;"]",IF(H298="圆盘",IF(AN317&lt;&gt;"","["&amp;AN317&amp;","&amp;AO317&amp;"]",""),IF(AN317&lt;&gt;"","["&amp;AN317&amp;","&amp;AO317&amp;"]",""))),"")</f>
      </c>
      <c r="L317" s="5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1">
        <v>160</v>
      </c>
      <c r="AG317" s="1">
        <v>12</v>
      </c>
      <c r="AH317" s="1"/>
      <c r="AI317" s="1"/>
      <c r="AJ317" s="1"/>
      <c r="AK317" s="1"/>
      <c r="AL317" s="1"/>
      <c r="AM317" s="1"/>
      <c r="AN317" s="1"/>
      <c r="AO317" s="1"/>
      <c r="AP317" s="6">
        <f>"["&amp;G317&amp;IF(H317="","",","&amp;H317)&amp;IF(I317="","",","&amp;I317)&amp;IF(J317="","",","&amp;J317)&amp;IF(K317="","",","&amp;K317)&amp;"]"</f>
      </c>
      <c r="AQ317" s="1" t="str">
        <v>Graphics/往复暴击轴/高分区-圆盘.png</v>
      </c>
      <c r="AR317" s="4" t="str">
        <v>#73e5e5</v>
      </c>
      <c r="AS317" s="1">
        <f>AS315</f>
      </c>
      <c r="AT317" s="1"/>
      <c r="AU317" s="1"/>
    </row>
    <row customHeight="true" ht="15" r="318">
      <c r="D318" s="1">
        <f>B292</f>
      </c>
      <c r="E318" s="1" t="str">
        <v>其余区域</v>
      </c>
      <c r="F318" s="1">
        <v>0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8"/>
      <c r="AS318" s="9" t="str">
        <v>Audio/点击错误.mp3</v>
      </c>
      <c r="AT318" s="1"/>
      <c r="AU318" s="1"/>
    </row>
    <row customHeight="true" ht="15" r="319"/>
    <row customHeight="true" ht="15" r="320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3"/>
    </row>
    <row customHeight="true" ht="15" r="321"/>
    <row customHeight="true" ht="15" r="322">
      <c r="G322" s="24" t="str">
        <v>步骤表索引数据</v>
      </c>
      <c r="H322" s="24"/>
      <c r="I322" s="24"/>
      <c r="J322" s="24"/>
      <c r="K322" s="24"/>
      <c r="AY322" s="41" t="str">
        <v>辅助填写数据</v>
      </c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40"/>
    </row>
    <row customHeight="true" ht="15" r="323">
      <c r="B323" s="32" t="str">
        <v>索引值</v>
      </c>
      <c r="D323" s="34" t="str">
        <v>所属人物</v>
      </c>
      <c r="E323" s="35" t="str">
        <v>菜品</v>
      </c>
      <c r="F323" s="36" t="str">
        <v>步骤名</v>
      </c>
      <c r="G323" s="30" t="str">
        <v>关卡倒计时</v>
      </c>
      <c r="H323" s="30" t="str">
        <v>满分值</v>
      </c>
      <c r="I323" s="30" t="str">
        <v>及格分值</v>
      </c>
      <c r="J323" s="30" t="str">
        <v>失败后处理</v>
      </c>
      <c r="K323" s="30" t="str">
        <v>失败处理值</v>
      </c>
      <c r="AY323" s="33" t="str">
        <v>名称</v>
      </c>
      <c r="AZ323" s="16" t="str">
        <v>AxisType(轴类型:1=横轴 2=圆盘 3=半圆盘)</v>
      </c>
      <c r="BA323" s="16" t="str">
        <v>LoopMode(指针-循环模式：0=不循环 1=往复循环 2=从头循环)</v>
      </c>
      <c r="BB323" s="16" t="str">
        <v>StartDirection(初始方向：1=从左到右/顺时针 2=从右到左/逆时针)</v>
      </c>
      <c r="BC323" s="16" t="str">
        <v>PointerMoveSpeed(指针移动速度:n 像素/秒或角度/秒)</v>
      </c>
      <c r="BD323" s="16" t="str">
        <v>ClickZone1Point（1号点击区-得分）</v>
      </c>
      <c r="BE323" s="16" t="str">
        <v>ClickZone2Point（2号点击区的得分数）</v>
      </c>
      <c r="BF323" s="16" t="str">
        <v>ClickZone3Point（3号点击区的得分数）</v>
      </c>
      <c r="BG323" s="16" t="str">
        <v>ClickZone4Point（其他点击区的得分数）</v>
      </c>
      <c r="BH323" s="16" t="str">
        <v>SettleOnPassingScore(控制游戏到达合格分数是否立即进行结算,0:不立即结束，1:分数一达到合格分就结算)</v>
      </c>
      <c r="BI323" s="16" t="str">
        <v>RCAxisAreaHeight 横轴区域块高度</v>
      </c>
      <c r="BJ323" s="16" t="str" xml:space="preserve">
        <v>RCAxisBgHeight 横轴qte背景图高度 </v>
      </c>
      <c r="BK323" s="16" t="str">
        <v>RCAxisAreaY 横轴区域块y值</v>
      </c>
      <c r="BL323" s="16" t="str">
        <v>RCAxisBgY 横轴qte背景图y值</v>
      </c>
      <c r="BM323" s="16" t="str">
        <v>RCAxisH 横轴容器高度</v>
      </c>
      <c r="BN323" s="16" t="str">
        <v>RCAxisW 横轴容器宽度</v>
      </c>
      <c r="BO323" s="16" t="str">
        <v>HorizAxisCircleW 圆盘背景宽度</v>
      </c>
      <c r="BP323" s="16" t="str">
        <v>HorizAxisCircleH 圆盘背景高度</v>
      </c>
      <c r="BQ323" s="16" t="str">
        <v>RCAxisId(自己Id)</v>
      </c>
      <c r="BR323" s="16" t="str">
        <v>PointerImg(指针图片)</v>
      </c>
      <c r="BS323" s="16" t="str">
        <v>QteBgHengZhouImg(qte横轴背景图)</v>
      </c>
      <c r="BT323" s="16" t="str">
        <v>QteBgCircleImg(qte圆盘背景图)</v>
      </c>
      <c r="BU323" s="16" t="str">
        <v>QteBgColor(背景底色，Hex码)</v>
      </c>
      <c r="BV323" s="16" t="str">
        <v>ClickZone1Color（Hex码）区域块颜色，仅对横轴有效</v>
      </c>
      <c r="BW323" s="16" t="str">
        <v>ClickZone2Color（Hex码）</v>
      </c>
      <c r="BX323" s="16" t="str">
        <v>ClickZone3Color（Hex码）</v>
      </c>
      <c r="BY323" s="16" t="str">
        <v>ClickZone1HitEffectSrc(命中特效1资源图片路径)</v>
      </c>
      <c r="BZ323" s="16" t="str">
        <v>ClickZone1HitEffectTimer(特效1持续时间（秒）)</v>
      </c>
      <c r="CA323" s="16" t="str">
        <v>ClickZone2HitEffectSrc(命中特效2资源图片路径)</v>
      </c>
      <c r="CB323" s="16" t="str">
        <v>ClickZone2HitEffectTimer(特效2持续时间（秒）)</v>
      </c>
      <c r="CC323" s="16" t="str">
        <v>ClickZone3HitEffectSrc(命中特效3资源图片路径)</v>
      </c>
      <c r="CD323" s="16" t="str">
        <v>ClickZone3HitEffectTimer(特效3持续时间（秒）)</v>
      </c>
      <c r="CE323" s="16" t="str">
        <v>ClickZone4HitEffectSrc(命中特效Other资源图片路径)</v>
      </c>
      <c r="CF323" s="16" t="str">
        <v>ClickZone4HitEffectTimer(特效Other持续时间（秒）)</v>
      </c>
      <c r="CG323" s="16" t="str">
        <v>ClickZone1Src（区域1的5度图片路径）</v>
      </c>
      <c r="CH323" s="16" t="str">
        <v>ClickZone2Src（区域2的5度图片路径）</v>
      </c>
      <c r="CI323" s="16" t="str">
        <v>ClickZone3Src（区域3的5度图片路径）</v>
      </c>
      <c r="CJ323" s="16" t="str">
        <v>高分区点击音</v>
      </c>
      <c r="CK323" s="16" t="str">
        <v>中分区点击音</v>
      </c>
      <c r="CL323" s="16" t="str">
        <v>低分区点击音</v>
      </c>
      <c r="CM323" s="16" t="str">
        <v>miss区点击音</v>
      </c>
      <c r="CN323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323" s="16" t="str">
        <v>ClickZone2</v>
      </c>
      <c r="CP323" s="16" t="str">
        <v>ClickZone3</v>
      </c>
      <c r="CQ323" s="1" t="str">
        <v>游戏容器位置</v>
      </c>
    </row>
    <row customHeight="true" ht="15" r="324">
      <c r="B324" s="9">
        <f>COUNT($B$3:B323)+1</f>
      </c>
      <c r="D324" s="9" t="str">
        <v>赖哥</v>
      </c>
      <c r="E324" s="9" t="str">
        <v>猪脚饭</v>
      </c>
      <c r="F324" s="9" t="str">
        <v>焯水去腥</v>
      </c>
      <c r="G324" s="1">
        <f>IF(E340="是",E328,"")</f>
      </c>
      <c r="H324" s="1">
        <f>E330</f>
      </c>
      <c r="I324" s="1">
        <f>E330</f>
      </c>
      <c r="J324" s="1" t="str">
        <v>当前步骤重新开始</v>
      </c>
      <c r="K324" s="24">
        <f>IF(J324="当前步骤重新开始",1,IF(J324="从菜品第一步开始",2,3))</f>
      </c>
      <c r="AY324" s="38">
        <f>D324&amp;"-"&amp;E324&amp;"-"&amp;F324</f>
      </c>
      <c r="AZ324" s="37">
        <f>IF(H330="横轴",1,IF(H330="圆盘",2,3))</f>
      </c>
      <c r="BA324" s="37">
        <f>IF(H335="不循环",0,IF(H335="往复循环",1,2))</f>
      </c>
      <c r="BB324" s="37">
        <f>IF(H336="左→右/顺时针",1,2)</f>
      </c>
      <c r="BC324" s="37">
        <f>H337</f>
      </c>
      <c r="BD324" s="37">
        <f>F349</f>
      </c>
      <c r="BE324" s="37">
        <f>F348</f>
      </c>
      <c r="BF324" s="37">
        <f>F347</f>
      </c>
      <c r="BG324" s="37">
        <f>F350</f>
      </c>
      <c r="BH324" s="37">
        <f>IF(E339="不结束",0,1)</f>
      </c>
      <c r="BI324" s="37">
        <f>IF(H330="横轴",AO332,"")</f>
      </c>
      <c r="BJ324" s="37"/>
      <c r="BK324" s="37">
        <f>IF(H330="横轴",AO331,"")</f>
      </c>
      <c r="BL324" s="37">
        <f>IF(H330="横轴",AO333,"")</f>
      </c>
      <c r="BM324" s="37">
        <f>IF(H330="横轴",AO330,"")</f>
      </c>
      <c r="BN324" s="37">
        <f>IF(H330="横轴",AO329,"")</f>
      </c>
      <c r="BO324" s="37">
        <f>IF(H330="横轴","",AO337)</f>
      </c>
      <c r="BP324" s="37">
        <f>IF(H330="横轴","",AO338)</f>
      </c>
      <c r="BQ324" s="37">
        <f>AY324</f>
      </c>
      <c r="BR324" s="37">
        <f>IF(H330="横轴",H338,H339)</f>
      </c>
      <c r="BS324" s="37">
        <f>IF(H330="横轴",IF(H331&lt;&gt;"",H331,""),"")</f>
      </c>
      <c r="BT324" s="37">
        <f>IF(H330="横轴","",IF(H331&lt;&gt;"",H331,""))</f>
      </c>
      <c r="BU324" s="37">
        <f>IF(H331&lt;&gt;"","",H332)</f>
      </c>
      <c r="BV324" s="37">
        <f>IF(H330="横轴",AR349,"")</f>
      </c>
      <c r="BW324" s="37">
        <f>IF(H330="横轴",AR348,"")</f>
      </c>
      <c r="BX324" s="37">
        <f>IF(H330="横轴",AR347,"")</f>
      </c>
      <c r="BY324" s="37">
        <f>AT349</f>
      </c>
      <c r="BZ324" s="37">
        <f>AU349</f>
      </c>
      <c r="CA324" s="37">
        <f>AT348</f>
      </c>
      <c r="CB324" s="37">
        <f>AU348</f>
      </c>
      <c r="CC324" s="37">
        <f>AT347</f>
      </c>
      <c r="CD324" s="37">
        <f>AU347</f>
      </c>
      <c r="CE324" s="37">
        <f>AT350</f>
      </c>
      <c r="CF324" s="37">
        <f>AU350</f>
      </c>
      <c r="CG324" s="37">
        <f>IF(H330="横轴","",AQ347)</f>
      </c>
      <c r="CH324" s="37">
        <f>IF(H330="横轴","",AQ348)</f>
      </c>
      <c r="CI324" s="37">
        <f>IF(H330="横轴","",AQ349)</f>
      </c>
      <c r="CJ324" s="37">
        <f>AS349</f>
      </c>
      <c r="CK324" s="37">
        <f>AS348</f>
      </c>
      <c r="CL324" s="37">
        <f>AS347</f>
      </c>
      <c r="CM324" s="37">
        <f>AS350</f>
      </c>
      <c r="CN324" s="37">
        <f>AP349</f>
      </c>
      <c r="CO324" s="37">
        <f>AP348</f>
      </c>
      <c r="CP324" s="37">
        <f>AP347</f>
      </c>
      <c r="CQ324" s="1">
        <f>IF(H330="横轴","["&amp;AO327&amp;","&amp;AO328&amp;"]","["&amp;AO335&amp;","&amp;AO336&amp;"]")</f>
      </c>
    </row>
    <row customHeight="true" ht="15" r="325"/>
    <row customHeight="true" ht="15" r="326">
      <c r="AH326" s="19" t="str">
        <v>预览分区</v>
      </c>
      <c r="AI326" s="1" t="str">
        <v>高分区</v>
      </c>
      <c r="AJ326" s="10" t="str">
        <v>预览区域</v>
      </c>
      <c r="AK326" s="1">
        <v>1</v>
      </c>
      <c r="AM326" s="25" t="str">
        <v>QTE数据（根据美术资源而来）</v>
      </c>
      <c r="AN326" s="25"/>
      <c r="AO326" s="25"/>
    </row>
    <row customHeight="true" ht="15" r="327">
      <c r="D327" s="31" t="str">
        <v>设计相关</v>
      </c>
      <c r="E327" s="31"/>
      <c r="G327" s="29" t="str">
        <v>轴整体</v>
      </c>
      <c r="H327" s="29"/>
      <c r="AH327" s="24" t="str">
        <v>辅助数据</v>
      </c>
      <c r="AI327" s="30">
        <f>INDEX(AF347:AO349,MATCH(AI326,E347:E349,0),MATCH(AK326&amp;"起始",AF346:AO346,0))</f>
      </c>
      <c r="AJ327" s="30">
        <f>INDEX(AF347:AO349,MATCH(AI326,E347:E349,0),MATCH(AK326&amp;"角度",AF346:AO346,0))</f>
      </c>
      <c r="AK327" s="30">
        <f>360-AI327-AJ327</f>
      </c>
      <c r="AM327" s="1" t="str">
        <v>横轴</v>
      </c>
      <c r="AN327" s="1" t="str">
        <v>容器X</v>
      </c>
      <c r="AO327" s="1">
        <v>134</v>
      </c>
    </row>
    <row customHeight="true" ht="15" r="328">
      <c r="D328" s="19" t="str">
        <v>关卡预期时间(s)</v>
      </c>
      <c r="E328" s="1">
        <v>15</v>
      </c>
      <c r="G328" s="23" t="str">
        <v>X</v>
      </c>
      <c r="H328" s="1" t="str">
        <v>测试X</v>
      </c>
      <c r="AH328" s="1"/>
      <c r="AI328" s="1"/>
      <c r="AJ328" s="1"/>
      <c r="AK328" s="1"/>
      <c r="AM328" s="1" t="str">
        <v>横轴</v>
      </c>
      <c r="AN328" s="1" t="str">
        <v>容器Y</v>
      </c>
      <c r="AO328" s="1">
        <v>324</v>
      </c>
    </row>
    <row customHeight="true" ht="15" r="329">
      <c r="D329" s="19" t="str">
        <v>条宽度</v>
      </c>
      <c r="E329" s="1">
        <v>1012</v>
      </c>
      <c r="G329" s="23" t="str">
        <v>Y</v>
      </c>
      <c r="H329" s="1" t="str">
        <v>测试Y</v>
      </c>
      <c r="AH329" s="1"/>
      <c r="AI329" s="1"/>
      <c r="AJ329" s="1"/>
      <c r="AK329" s="1"/>
      <c r="AM329" s="1" t="str">
        <v>横轴</v>
      </c>
      <c r="AN329" s="1" t="str">
        <v>容器W</v>
      </c>
      <c r="AO329" s="1">
        <v>1012</v>
      </c>
    </row>
    <row customHeight="true" ht="15" r="330">
      <c r="D330" s="19" t="str">
        <v>通关总分</v>
      </c>
      <c r="E330" s="1">
        <v>100</v>
      </c>
      <c r="G330" s="23" t="str">
        <v>类型</v>
      </c>
      <c r="H330" s="9" t="str">
        <v>横轴</v>
      </c>
      <c r="AH330" s="1"/>
      <c r="AI330" s="1"/>
      <c r="AJ330" s="1"/>
      <c r="AK330" s="1"/>
      <c r="AM330" s="1" t="str">
        <v>横轴</v>
      </c>
      <c r="AN330" s="1" t="str">
        <v>容器H</v>
      </c>
      <c r="AO330" s="1">
        <v>72</v>
      </c>
    </row>
    <row customHeight="true" ht="15" r="331">
      <c r="D331" s="19" t="str">
        <v>完美通关点击次数</v>
      </c>
      <c r="E331" s="1">
        <v>5</v>
      </c>
      <c r="G331" s="26" t="str">
        <v>轴图片</v>
      </c>
      <c r="H331" s="9">
        <f>IF(H330="横轴","Graphics/往复暴击轴/qte横轴背景图.png",IF(H330="圆盘","Graphics/往复暴击轴/qte圆盘背景图.png","Graphics/往复暴击轴/qte半圆背景图.png"))</f>
      </c>
      <c r="AH331" s="1"/>
      <c r="AI331" s="1"/>
      <c r="AJ331" s="1"/>
      <c r="AK331" s="1"/>
      <c r="AM331" s="1" t="str">
        <v>横轴</v>
      </c>
      <c r="AN331" s="1" t="str">
        <v>目标点击区域Y</v>
      </c>
      <c r="AO331" s="1">
        <v>18</v>
      </c>
    </row>
    <row customHeight="true" ht="15" r="332">
      <c r="D332" s="19" t="str">
        <v>优秀通关点击次数</v>
      </c>
      <c r="E332" s="1">
        <v>8</v>
      </c>
      <c r="G332" s="11" t="str">
        <v>背景色(Hex码)</v>
      </c>
      <c r="H332" s="1"/>
      <c r="AH332" s="1"/>
      <c r="AI332" s="1"/>
      <c r="AJ332" s="1"/>
      <c r="AK332" s="1"/>
      <c r="AM332" s="1" t="str">
        <v>横轴</v>
      </c>
      <c r="AN332" s="1" t="str">
        <v>目标点击区域H</v>
      </c>
      <c r="AO332" s="1">
        <v>36</v>
      </c>
    </row>
    <row customHeight="true" ht="15" r="333">
      <c r="D333" s="19" t="str">
        <v>一般通关点击次数</v>
      </c>
      <c r="E333" s="1">
        <v>12</v>
      </c>
      <c r="AH333" s="1"/>
      <c r="AI333" s="1"/>
      <c r="AJ333" s="1"/>
      <c r="AK333" s="1"/>
      <c r="AM333" s="1" t="str">
        <v>横轴</v>
      </c>
      <c r="AN333" s="1" t="str">
        <v>进度条图Y偏移</v>
      </c>
      <c r="AO333" s="1">
        <v>10</v>
      </c>
    </row>
    <row customHeight="true" ht="15" r="334">
      <c r="D334" s="19" t="str">
        <v>一般区域往复次数</v>
      </c>
      <c r="E334" s="1">
        <v>2</v>
      </c>
      <c r="G334" s="27" t="str">
        <v>指针相关</v>
      </c>
      <c r="H334" s="27"/>
      <c r="AH334" s="1"/>
      <c r="AI334" s="1"/>
      <c r="AJ334" s="1"/>
      <c r="AK334" s="1"/>
      <c r="AM334" s="1" t="str">
        <v>横轴</v>
      </c>
      <c r="AN334" s="28" t="str">
        <v>进度条图H</v>
      </c>
      <c r="AO334" s="28" t="str">
        <v>-</v>
      </c>
    </row>
    <row customHeight="true" ht="15" r="335">
      <c r="D335" s="24" t="str">
        <v>默认指针移速</v>
      </c>
      <c r="E335" s="1">
        <f>ROUND(IF(H330="横轴",((E329*(E333*E334))/E328)*E342,IF(H330="圆盘",((360*(E333*E334))/E328)*E342,((180*(E333*E334))/E328)))*E342,0)</f>
      </c>
      <c r="G335" s="23" t="str">
        <v>指针循环</v>
      </c>
      <c r="H335" s="9" t="str">
        <v>往复循环</v>
      </c>
      <c r="AH335" s="1"/>
      <c r="AI335" s="1"/>
      <c r="AJ335" s="1"/>
      <c r="AK335" s="1"/>
      <c r="AM335" s="1" t="str">
        <v>圆盘</v>
      </c>
      <c r="AN335" s="1" t="str">
        <v>容器X</v>
      </c>
      <c r="AO335" s="1">
        <v>508</v>
      </c>
    </row>
    <row customHeight="true" ht="15" r="336">
      <c r="D336" s="24" t="str">
        <v>默认单次高分</v>
      </c>
      <c r="E336" s="1">
        <f>ROUND(E330/E331,0)</f>
      </c>
      <c r="G336" s="23" t="str">
        <v>初始方向</v>
      </c>
      <c r="H336" s="9" t="str">
        <v>左→右/顺时针</v>
      </c>
      <c r="AH336" s="1"/>
      <c r="AI336" s="1"/>
      <c r="AJ336" s="1"/>
      <c r="AK336" s="1"/>
      <c r="AM336" s="1" t="str">
        <v>圆盘</v>
      </c>
      <c r="AN336" s="1" t="str">
        <v>容器Y</v>
      </c>
      <c r="AO336" s="1">
        <v>228</v>
      </c>
    </row>
    <row customHeight="true" ht="15" r="337">
      <c r="D337" s="24" t="str">
        <v>默认单次中分</v>
      </c>
      <c r="E337" s="1">
        <f>ROUND(E330/E332,0)</f>
      </c>
      <c r="G337" s="23" t="str">
        <v>指针移速</v>
      </c>
      <c r="H337" s="9">
        <f>E335</f>
      </c>
      <c r="AH337" s="1"/>
      <c r="AI337" s="1"/>
      <c r="AJ337" s="1"/>
      <c r="AK337" s="1"/>
      <c r="AM337" s="1" t="str">
        <v>圆盘</v>
      </c>
      <c r="AN337" s="1" t="str">
        <v>容器W</v>
      </c>
      <c r="AO337" s="1">
        <v>400</v>
      </c>
    </row>
    <row customHeight="true" ht="15" r="338">
      <c r="D338" s="24" t="str">
        <v>默认单次低分</v>
      </c>
      <c r="E338" s="1">
        <f>ROUND(E330/E333,0)</f>
      </c>
      <c r="G338" s="26" t="str">
        <v>指针图片-横轴</v>
      </c>
      <c r="H338" s="1" t="str">
        <v>Graphics/往复暴击轴/横轴指针.png</v>
      </c>
      <c r="I338" s="20"/>
      <c r="AH338" s="1"/>
      <c r="AI338" s="1"/>
      <c r="AJ338" s="1"/>
      <c r="AK338" s="1"/>
      <c r="AM338" s="1" t="str">
        <v>圆盘</v>
      </c>
      <c r="AN338" s="1" t="str">
        <v>容器H</v>
      </c>
      <c r="AO338" s="1">
        <v>400</v>
      </c>
    </row>
    <row customHeight="true" ht="15" r="339">
      <c r="D339" s="19" t="str">
        <v>到达总分是否立即结束游戏</v>
      </c>
      <c r="E339" s="1" t="str">
        <v>立即结束</v>
      </c>
      <c r="G339" s="26" t="str">
        <v>指针图片-圆盘</v>
      </c>
      <c r="H339" s="1" t="str">
        <v>Graphics/往复暴击轴/箭头指针.png</v>
      </c>
      <c r="I339" s="20"/>
      <c r="AH339" s="1"/>
      <c r="AI339" s="1"/>
      <c r="AJ339" s="1"/>
      <c r="AK339" s="1"/>
    </row>
    <row customHeight="true" ht="15" r="340">
      <c r="D340" s="19" t="str">
        <v>是否限时</v>
      </c>
      <c r="E340" s="1" t="str">
        <v>否</v>
      </c>
      <c r="I340" s="20"/>
      <c r="AH340" s="1"/>
      <c r="AI340" s="1"/>
      <c r="AJ340" s="1"/>
      <c r="AK340" s="1"/>
    </row>
    <row customHeight="true" ht="15" r="341">
      <c r="D341" s="19" t="str">
        <v>预期指针来回几次玩家才能命中</v>
      </c>
      <c r="E341" s="1">
        <v>2</v>
      </c>
      <c r="I341" s="20"/>
      <c r="AH341" s="22" t="str">
        <v>如果是半圆，只看右半边</v>
      </c>
      <c r="AI341" s="22"/>
      <c r="AJ341" s="22"/>
      <c r="AK341" s="22"/>
    </row>
    <row customHeight="true" ht="15" r="342">
      <c r="D342" s="25" t="str">
        <v>指针移速修正</v>
      </c>
      <c r="E342" s="1">
        <v>0.8</v>
      </c>
      <c r="I342" s="20"/>
      <c r="AH342" s="22"/>
      <c r="AI342" s="22"/>
      <c r="AJ342" s="22"/>
      <c r="AK342" s="22"/>
    </row>
    <row customHeight="true" ht="15" r="343">
      <c r="I343" s="20"/>
      <c r="AH343" s="22"/>
      <c r="AI343" s="22"/>
      <c r="AJ343" s="22"/>
      <c r="AK343" s="22"/>
    </row>
    <row customHeight="true" ht="15" r="344"/>
    <row customHeight="true" ht="15" r="345">
      <c r="D345" s="16" t="str">
        <v>点击区域相关</v>
      </c>
      <c r="AF345" s="21" t="str">
        <v>圆盘/半圆盘预览</v>
      </c>
      <c r="AG345" s="21"/>
      <c r="AH345" s="21"/>
      <c r="AI345" s="21"/>
      <c r="AJ345" s="21"/>
      <c r="AK345" s="21"/>
      <c r="AL345" s="21"/>
      <c r="AM345" s="21"/>
      <c r="AN345" s="21"/>
      <c r="AO345" s="21"/>
    </row>
    <row customHeight="true" ht="15" r="346">
      <c r="C346" s="16"/>
      <c r="D346" s="11" t="str">
        <v>所属游戏</v>
      </c>
      <c r="E346" s="11" t="str">
        <v>名称</v>
      </c>
      <c r="F346" s="17" t="str">
        <v>击中得分</v>
      </c>
      <c r="G346" s="10" t="str">
        <v>区域1位置</v>
      </c>
      <c r="H346" s="10" t="str">
        <v>区域2位置</v>
      </c>
      <c r="I346" s="10" t="str">
        <v>区域3位置</v>
      </c>
      <c r="J346" s="10" t="str">
        <v>区域4位置</v>
      </c>
      <c r="K346" s="10" t="str">
        <v>区域5位置</v>
      </c>
      <c r="L346" s="15" t="str">
        <v>辅助区域填写(仅限横轴)</v>
      </c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8"/>
      <c r="AF346" s="10" t="str">
        <v>1起始</v>
      </c>
      <c r="AG346" s="10" t="str">
        <v>1角度</v>
      </c>
      <c r="AH346" s="10" t="str">
        <v>2起始</v>
      </c>
      <c r="AI346" s="10" t="str">
        <v>2角度</v>
      </c>
      <c r="AJ346" s="10" t="str">
        <v>3起始</v>
      </c>
      <c r="AK346" s="10" t="str">
        <v>3角度</v>
      </c>
      <c r="AL346" s="10" t="str">
        <v>4起始</v>
      </c>
      <c r="AM346" s="10" t="str">
        <v>4角度</v>
      </c>
      <c r="AN346" s="10" t="str">
        <v>5起始</v>
      </c>
      <c r="AO346" s="10" t="str">
        <v>5角度</v>
      </c>
      <c r="AP346" s="13" t="str">
        <v>区域集合</v>
      </c>
      <c r="AQ346" s="11" t="str">
        <v>区域5°图</v>
      </c>
      <c r="AR346" s="14" t="str">
        <v>区域颜色</v>
      </c>
      <c r="AS346" s="11" t="str">
        <v>命中音效</v>
      </c>
      <c r="AT346" s="11" t="str">
        <v>命中特效</v>
      </c>
      <c r="AU346" s="11" t="str">
        <v>特效持续时间</v>
      </c>
    </row>
    <row customHeight="true" ht="15" r="347">
      <c r="D347" s="1">
        <f>B324</f>
      </c>
      <c r="E347" s="1" t="str">
        <v>低分区</v>
      </c>
      <c r="F347" s="1">
        <f>E338</f>
      </c>
      <c r="G347" s="1">
        <f>IFERROR(IF(H330="横轴","["&amp;ROUND((MATCH(1,L347:AE347,0)-1)*(E329/20),0)&amp;","&amp;ROUND(COUNTIF(L347:AE347,1)*(E329/20),0)&amp;"]",IF(H330="圆盘",IF(AF347&lt;&gt;"","["&amp;AF347&amp;","&amp;AG347&amp;"]",""),IF(AF347&lt;&gt;"","["&amp;AF347&amp;","&amp;AG347&amp;"]",""))),"")</f>
      </c>
      <c r="H347" s="1">
        <f>IFERROR(IF(H330="横轴","["&amp;ROUND((MATCH(2,L347:AE347,0)-1)*(E329/20),0)&amp;","&amp;ROUND(COUNTIF(L347:AE347,2)*(E329/20),0)&amp;"]",IF(H330="圆盘",IF(AH347&lt;&gt;"","["&amp;AH347&amp;","&amp;AI347&amp;"]",""),IF(AH347&lt;&gt;"","["&amp;AH347&amp;","&amp;AI347&amp;"]",""))),"")</f>
      </c>
      <c r="I347" s="1">
        <f>IFERROR(IF(H330="横轴","["&amp;ROUND((MATCH(3,L347:AE347,0)-1)*(E329/20),0)&amp;","&amp;ROUND(COUNTIF(L347:AE347,3)*(E329/20),0)&amp;"]",IF(H330="圆盘",IF(AJ347&lt;&gt;"","["&amp;AJ347&amp;","&amp;AK347&amp;"]",""),IF(AJ347&lt;&gt;"","["&amp;AJ347&amp;","&amp;AK347&amp;"]",""))),"")</f>
      </c>
      <c r="J347" s="1">
        <f>IFERROR(IF(H330="横轴","["&amp;ROUND((MATCH(4,L347:AE347,0)-1)*(E329/20),0)&amp;","&amp;ROUND(COUNTIF(L347:AE347,4)*(E329/20),0)&amp;"]",IF(H330="圆盘",IF(AL347&lt;&gt;"","["&amp;AL347&amp;","&amp;AM347&amp;"]",""),IF(AL347&lt;&gt;"","["&amp;AL347&amp;","&amp;AM347&amp;"]",""))),"")</f>
      </c>
      <c r="K347" s="3">
        <f>IFERROR(IF(H330="横轴","["&amp;ROUND((MATCH(5,L347:AE347,0)-1)*(E329/20),0)&amp;","&amp;ROUND(COUNTIF(L347:AE347,5)*(E329/20),0)&amp;"]",IF(H330="圆盘",IF(AN347&lt;&gt;"","["&amp;AN347&amp;","&amp;AO347&amp;"]",""),IF(AN347&lt;&gt;"","["&amp;AN347&amp;","&amp;AO347&amp;"]",""))),"")</f>
      </c>
      <c r="L347" s="5"/>
      <c r="M347" s="2"/>
      <c r="N347" s="2">
        <v>1</v>
      </c>
      <c r="O347" s="2">
        <v>1</v>
      </c>
      <c r="P347" s="2">
        <v>1</v>
      </c>
      <c r="Q347" s="2">
        <v>1</v>
      </c>
      <c r="R347" s="2">
        <v>1</v>
      </c>
      <c r="S347" s="2">
        <v>1</v>
      </c>
      <c r="T347" s="2"/>
      <c r="U347" s="2"/>
      <c r="V347" s="2"/>
      <c r="W347" s="2"/>
      <c r="X347" s="2"/>
      <c r="Y347" s="2"/>
      <c r="Z347" s="2"/>
      <c r="AA347" s="2">
        <v>2</v>
      </c>
      <c r="AB347" s="2">
        <v>2</v>
      </c>
      <c r="AC347" s="2">
        <v>2</v>
      </c>
      <c r="AD347" s="2">
        <v>2</v>
      </c>
      <c r="AE347" s="2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6">
        <f>"["&amp;G347&amp;IF(H347="","",","&amp;H347)&amp;IF(I347="","",","&amp;I347)&amp;IF(J347="","",","&amp;J347)&amp;IF(K347="","",","&amp;K347)&amp;"]"</f>
      </c>
      <c r="AQ347" s="1" t="str">
        <v>Graphics/往复暴击轴/低分区-圆盘.png</v>
      </c>
      <c r="AR347" s="4" t="str">
        <v>#8673e5</v>
      </c>
      <c r="AS347" s="9" t="str">
        <v>Audio/食材入水.mp3</v>
      </c>
      <c r="AT347" s="1"/>
      <c r="AU347" s="1"/>
    </row>
    <row customHeight="true" ht="15" r="348">
      <c r="D348" s="1">
        <f>B324</f>
      </c>
      <c r="E348" s="1" t="str">
        <v>中分区</v>
      </c>
      <c r="F348" s="1">
        <f>E337</f>
      </c>
      <c r="G348" s="1">
        <f>IFERROR(IF(H330="横轴","["&amp;ROUND((MATCH(1,L348:AE348,0)-1)*(E329/20),0)&amp;","&amp;ROUND(COUNTIF(L348:AE348,1)*(E329/20),0)&amp;"]",IF(H330="圆盘",IF(AF348&lt;&gt;"","["&amp;AF348&amp;","&amp;AG348&amp;"]",""),IF(AF348&lt;&gt;"","["&amp;AF348&amp;","&amp;AG348&amp;"]",""))),"")</f>
      </c>
      <c r="H348" s="1">
        <f>IFERROR(IF(H330="横轴","["&amp;ROUND((MATCH(2,L348:AE348,0)-1)*(E329/20),0)&amp;","&amp;ROUND(COUNTIF(L348:AE348,2)*(E329/20),0)&amp;"]",IF(H330="圆盘",IF(AH348&lt;&gt;"","["&amp;AH348&amp;","&amp;AI348&amp;"]",""),IF(AH348&lt;&gt;"","["&amp;AH348&amp;","&amp;AI348&amp;"]",""))),"")</f>
      </c>
      <c r="I348" s="1">
        <f>IFERROR(IF(H330="横轴","["&amp;ROUND((MATCH(3,L348:AE348,0)-1)*(E329/20),0)&amp;","&amp;ROUND(COUNTIF(L348:AE348,3)*(E329/20),0)&amp;"]",IF(H330="圆盘",IF(AJ348&lt;&gt;"","["&amp;AJ348&amp;","&amp;AK348&amp;"]",""),IF(AJ348&lt;&gt;"","["&amp;AJ348&amp;","&amp;AK348&amp;"]",""))),"")</f>
      </c>
      <c r="J348" s="1">
        <f>IFERROR(IF(H330="横轴","["&amp;ROUND((MATCH(4,L348:AE348,0)-1)*(E329/20),0)&amp;","&amp;ROUND(COUNTIF(L348:AE348,4)*(E329/20),0)&amp;"]",IF(H330="圆盘",IF(AL348&lt;&gt;"","["&amp;AL348&amp;","&amp;AM348&amp;"]",""),IF(AL348&lt;&gt;"","["&amp;AL348&amp;","&amp;AM348&amp;"]",""))),"")</f>
      </c>
      <c r="K348" s="3">
        <f>IFERROR(IF(H330="横轴","["&amp;ROUND((MATCH(5,L348:AE348,0)-1)*(E329/20),0)&amp;","&amp;ROUND(COUNTIF(L348:AE348,5)*(E329/20),0)&amp;"]",IF(H330="圆盘",IF(AN348&lt;&gt;"","["&amp;AN348&amp;","&amp;AO348&amp;"]",""),IF(AN348&lt;&gt;"","["&amp;AN348&amp;","&amp;AO348&amp;"]",""))),"")</f>
      </c>
      <c r="L348" s="5"/>
      <c r="M348" s="2"/>
      <c r="N348" s="2"/>
      <c r="O348" s="2">
        <v>1</v>
      </c>
      <c r="P348" s="2">
        <v>1</v>
      </c>
      <c r="Q348" s="2">
        <v>1</v>
      </c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>
        <v>2</v>
      </c>
      <c r="AC348" s="2"/>
      <c r="AD348" s="2"/>
      <c r="AE348" s="2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6">
        <f>"["&amp;G348&amp;IF(H348="","",","&amp;H348)&amp;IF(I348="","",","&amp;I348)&amp;IF(J348="","",","&amp;J348)&amp;IF(K348="","",","&amp;K348)&amp;"]"</f>
      </c>
      <c r="AQ348" s="1" t="str">
        <v>Graphics/往复暴击轴/中分区-圆盘.png</v>
      </c>
      <c r="AR348" s="4" t="str">
        <v>#88cc66</v>
      </c>
      <c r="AS348" s="1">
        <f>AS347</f>
      </c>
      <c r="AT348" s="1"/>
      <c r="AU348" s="1"/>
    </row>
    <row customHeight="true" ht="15" r="349">
      <c r="D349" s="1">
        <f>B324</f>
      </c>
      <c r="E349" s="1" t="str">
        <v>高分区</v>
      </c>
      <c r="F349" s="1">
        <f>E336</f>
      </c>
      <c r="G349" s="1">
        <f>IFERROR(IF(H330="横轴","["&amp;ROUND((MATCH(1,L349:AE349,0)-1)*(E329/20),0)&amp;","&amp;ROUND(COUNTIF(L349:AE349,1)*(E329/20),0)&amp;"]",IF(H330="圆盘",IF(AF349&lt;&gt;"","["&amp;AF349&amp;","&amp;AG349&amp;"]",""),IF(AF349&lt;&gt;"","["&amp;AF349&amp;","&amp;AG349&amp;"]",""))),"")</f>
      </c>
      <c r="H349" s="1">
        <f>IFERROR(IF(H330="横轴","["&amp;ROUND((MATCH(2,L349:AE349,0)-1)*(E329/20),0)&amp;","&amp;ROUND(COUNTIF(L349:AE349,2)*(E329/20),0)&amp;"]",IF(H330="圆盘",IF(AH349&lt;&gt;"","["&amp;AH349&amp;","&amp;AI349&amp;"]",""),IF(AH349&lt;&gt;"","["&amp;AH349&amp;","&amp;AI349&amp;"]",""))),"")</f>
      </c>
      <c r="I349" s="1">
        <f>IFERROR(IF(H330="横轴","["&amp;ROUND((MATCH(3,L349:AE349,0)-1)*(E329/20),0)&amp;","&amp;ROUND(COUNTIF(L349:AE349,3)*(E329/20),0)&amp;"]",IF(H330="圆盘",IF(AJ349&lt;&gt;"","["&amp;AJ349&amp;","&amp;AK349&amp;"]",""),IF(AJ349&lt;&gt;"","["&amp;AJ349&amp;","&amp;AK349&amp;"]",""))),"")</f>
      </c>
      <c r="J349" s="1">
        <f>IFERROR(IF(H330="横轴","["&amp;ROUND((MATCH(4,L349:AE349,0)-1)*(E329/20),0)&amp;","&amp;ROUND(COUNTIF(L349:AE349,4)*(E329/20),0)&amp;"]",IF(H330="圆盘",IF(AL349&lt;&gt;"","["&amp;AL349&amp;","&amp;AM349&amp;"]",""),IF(AL349&lt;&gt;"","["&amp;AL349&amp;","&amp;AM349&amp;"]",""))),"")</f>
      </c>
      <c r="K349" s="3">
        <f>IFERROR(IF(H330="横轴","["&amp;ROUND((MATCH(5,L349:AE349,0)-1)*(E329/20),0)&amp;","&amp;ROUND(COUNTIF(L349:AE349,5)*(E329/20),0)&amp;"]",IF(H330="圆盘",IF(AN349&lt;&gt;"","["&amp;AN349&amp;","&amp;AO349&amp;"]",""),IF(AN349&lt;&gt;"","["&amp;AN349&amp;","&amp;AO349&amp;"]",""))),"")</f>
      </c>
      <c r="L349" s="5"/>
      <c r="M349" s="2"/>
      <c r="N349" s="2"/>
      <c r="O349" s="2"/>
      <c r="P349" s="2">
        <v>1</v>
      </c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6">
        <f>"["&amp;G349&amp;IF(H349="","",","&amp;H349)&amp;IF(I349="","",","&amp;I349)&amp;IF(J349="","",","&amp;J349)&amp;IF(K349="","",","&amp;K349)&amp;"]"</f>
      </c>
      <c r="AQ349" s="1" t="str">
        <v>Graphics/往复暴击轴/高分区-圆盘.png</v>
      </c>
      <c r="AR349" s="4" t="str">
        <v>#73e5e5</v>
      </c>
      <c r="AS349" s="1">
        <f>AS347</f>
      </c>
      <c r="AT349" s="1"/>
      <c r="AU349" s="1"/>
    </row>
    <row customHeight="true" ht="15" r="350">
      <c r="D350" s="1">
        <f>B324</f>
      </c>
      <c r="E350" s="1" t="str">
        <v>其余区域</v>
      </c>
      <c r="F350" s="1">
        <v>0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8"/>
      <c r="AS350" s="9" t="str">
        <v>Audio/点击错误.mp3</v>
      </c>
      <c r="AT350" s="1"/>
      <c r="AU350" s="1"/>
    </row>
    <row customHeight="true" ht="15" r="351"/>
    <row customHeight="true" ht="15" r="352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3"/>
    </row>
    <row customHeight="true" ht="15" r="353"/>
    <row customHeight="true" ht="15" r="354">
      <c r="G354" s="24" t="str">
        <v>步骤表索引数据</v>
      </c>
      <c r="H354" s="24"/>
      <c r="I354" s="24"/>
      <c r="J354" s="24"/>
      <c r="K354" s="24"/>
      <c r="AY354" s="41" t="str">
        <v>辅助填写数据</v>
      </c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40"/>
    </row>
    <row customHeight="true" ht="15" r="355">
      <c r="B355" s="32" t="str">
        <v>索引值</v>
      </c>
      <c r="D355" s="34" t="str">
        <v>所属人物</v>
      </c>
      <c r="E355" s="35" t="str">
        <v>菜品</v>
      </c>
      <c r="F355" s="36" t="str">
        <v>步骤名</v>
      </c>
      <c r="G355" s="30" t="str">
        <v>关卡倒计时</v>
      </c>
      <c r="H355" s="30" t="str">
        <v>满分值</v>
      </c>
      <c r="I355" s="30" t="str">
        <v>及格分值</v>
      </c>
      <c r="J355" s="30" t="str">
        <v>失败后处理</v>
      </c>
      <c r="K355" s="30" t="str">
        <v>失败处理值</v>
      </c>
      <c r="AY355" s="33" t="str">
        <v>名称</v>
      </c>
      <c r="AZ355" s="16" t="str">
        <v>AxisType(轴类型:1=横轴 2=圆盘 3=半圆盘)</v>
      </c>
      <c r="BA355" s="16" t="str">
        <v>LoopMode(指针-循环模式：0=不循环 1=往复循环 2=从头循环)</v>
      </c>
      <c r="BB355" s="16" t="str">
        <v>StartDirection(初始方向：1=从左到右/顺时针 2=从右到左/逆时针)</v>
      </c>
      <c r="BC355" s="16" t="str">
        <v>PointerMoveSpeed(指针移动速度:n 像素/秒或角度/秒)</v>
      </c>
      <c r="BD355" s="16" t="str">
        <v>ClickZone1Point（1号点击区-得分）</v>
      </c>
      <c r="BE355" s="16" t="str">
        <v>ClickZone2Point（2号点击区的得分数）</v>
      </c>
      <c r="BF355" s="16" t="str">
        <v>ClickZone3Point（3号点击区的得分数）</v>
      </c>
      <c r="BG355" s="16" t="str">
        <v>ClickZone4Point（其他点击区的得分数）</v>
      </c>
      <c r="BH355" s="16" t="str">
        <v>SettleOnPassingScore(控制游戏到达合格分数是否立即进行结算,0:不立即结束，1:分数一达到合格分就结算)</v>
      </c>
      <c r="BI355" s="16" t="str">
        <v>RCAxisAreaHeight 横轴区域块高度</v>
      </c>
      <c r="BJ355" s="16" t="str" xml:space="preserve">
        <v>RCAxisBgHeight 横轴qte背景图高度 </v>
      </c>
      <c r="BK355" s="16" t="str">
        <v>RCAxisAreaY 横轴区域块y值</v>
      </c>
      <c r="BL355" s="16" t="str">
        <v>RCAxisBgY 横轴qte背景图y值</v>
      </c>
      <c r="BM355" s="16" t="str">
        <v>RCAxisH 横轴容器高度</v>
      </c>
      <c r="BN355" s="16" t="str">
        <v>RCAxisW 横轴容器宽度</v>
      </c>
      <c r="BO355" s="16" t="str">
        <v>HorizAxisCircleW 圆盘背景宽度</v>
      </c>
      <c r="BP355" s="16" t="str">
        <v>HorizAxisCircleH 圆盘背景高度</v>
      </c>
      <c r="BQ355" s="16" t="str">
        <v>RCAxisId(自己Id)</v>
      </c>
      <c r="BR355" s="16" t="str">
        <v>PointerImg(指针图片)</v>
      </c>
      <c r="BS355" s="16" t="str">
        <v>QteBgHengZhouImg(qte横轴背景图)</v>
      </c>
      <c r="BT355" s="16" t="str">
        <v>QteBgCircleImg(qte圆盘背景图)</v>
      </c>
      <c r="BU355" s="16" t="str">
        <v>QteBgColor(背景底色，Hex码)</v>
      </c>
      <c r="BV355" s="16" t="str">
        <v>ClickZone1Color（Hex码）区域块颜色，仅对横轴有效</v>
      </c>
      <c r="BW355" s="16" t="str">
        <v>ClickZone2Color（Hex码）</v>
      </c>
      <c r="BX355" s="16" t="str">
        <v>ClickZone3Color（Hex码）</v>
      </c>
      <c r="BY355" s="16" t="str">
        <v>ClickZone1HitEffectSrc(命中特效1资源图片路径)</v>
      </c>
      <c r="BZ355" s="16" t="str">
        <v>ClickZone1HitEffectTimer(特效1持续时间（秒）)</v>
      </c>
      <c r="CA355" s="16" t="str">
        <v>ClickZone2HitEffectSrc(命中特效2资源图片路径)</v>
      </c>
      <c r="CB355" s="16" t="str">
        <v>ClickZone2HitEffectTimer(特效2持续时间（秒）)</v>
      </c>
      <c r="CC355" s="16" t="str">
        <v>ClickZone3HitEffectSrc(命中特效3资源图片路径)</v>
      </c>
      <c r="CD355" s="16" t="str">
        <v>ClickZone3HitEffectTimer(特效3持续时间（秒）)</v>
      </c>
      <c r="CE355" s="16" t="str">
        <v>ClickZone4HitEffectSrc(命中特效Other资源图片路径)</v>
      </c>
      <c r="CF355" s="16" t="str">
        <v>ClickZone4HitEffectTimer(特效Other持续时间（秒）)</v>
      </c>
      <c r="CG355" s="16" t="str">
        <v>ClickZone1Src（区域1的5度图片路径）</v>
      </c>
      <c r="CH355" s="16" t="str">
        <v>ClickZone2Src（区域2的5度图片路径）</v>
      </c>
      <c r="CI355" s="16" t="str">
        <v>ClickZone3Src（区域3的5度图片路径）</v>
      </c>
      <c r="CJ355" s="16" t="str">
        <v>高分区点击音</v>
      </c>
      <c r="CK355" s="16" t="str">
        <v>中分区点击音</v>
      </c>
      <c r="CL355" s="16" t="str">
        <v>低分区点击音</v>
      </c>
      <c r="CM355" s="16" t="str">
        <v>miss区点击音</v>
      </c>
      <c r="CN355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355" s="16" t="str">
        <v>ClickZone2</v>
      </c>
      <c r="CP355" s="16" t="str">
        <v>ClickZone3</v>
      </c>
      <c r="CQ355" s="1" t="str">
        <v>游戏容器位置</v>
      </c>
    </row>
    <row customHeight="true" ht="15" r="356">
      <c r="B356" s="9">
        <f>COUNT($B$3:B355)+1</f>
      </c>
      <c r="D356" s="9" t="str">
        <v>赖哥</v>
      </c>
      <c r="E356" s="9" t="str">
        <v>佛跳墙</v>
      </c>
      <c r="F356" s="9" t="str">
        <v>精滤汤油</v>
      </c>
      <c r="G356" s="1">
        <f>IF(E372="是",E360,"")</f>
      </c>
      <c r="H356" s="1">
        <f>E362</f>
      </c>
      <c r="I356" s="1">
        <f>E362</f>
      </c>
      <c r="J356" s="1" t="str">
        <v>当前步骤重新开始</v>
      </c>
      <c r="K356" s="24">
        <f>IF(J356="当前步骤重新开始",1,IF(J356="从菜品第一步开始",2,3))</f>
      </c>
      <c r="AY356" s="38">
        <f>D356&amp;"-"&amp;E356&amp;"-"&amp;F356</f>
      </c>
      <c r="AZ356" s="37">
        <f>IF(H362="横轴",1,IF(H362="圆盘",2,3))</f>
      </c>
      <c r="BA356" s="37">
        <f>IF(H367="不循环",0,IF(H367="往复循环",1,2))</f>
      </c>
      <c r="BB356" s="37">
        <f>IF(H368="左→右/顺时针",1,2)</f>
      </c>
      <c r="BC356" s="37">
        <f>H369</f>
      </c>
      <c r="BD356" s="37">
        <f>F381</f>
      </c>
      <c r="BE356" s="37">
        <f>F380</f>
      </c>
      <c r="BF356" s="37">
        <f>F379</f>
      </c>
      <c r="BG356" s="37">
        <f>F382</f>
      </c>
      <c r="BH356" s="37">
        <f>IF(E371="不结束",0,1)</f>
      </c>
      <c r="BI356" s="37">
        <f>IF(H362="横轴",AO364,"")</f>
      </c>
      <c r="BJ356" s="37"/>
      <c r="BK356" s="37">
        <f>IF(H362="横轴",AO363,"")</f>
      </c>
      <c r="BL356" s="37">
        <f>IF(H362="横轴",AO365,"")</f>
      </c>
      <c r="BM356" s="37">
        <f>IF(H362="横轴",AO362,"")</f>
      </c>
      <c r="BN356" s="37">
        <f>IF(H362="横轴",AO361,"")</f>
      </c>
      <c r="BO356" s="37">
        <f>IF(H362="横轴","",AO369)</f>
      </c>
      <c r="BP356" s="37">
        <f>IF(H362="横轴","",AO370)</f>
      </c>
      <c r="BQ356" s="37">
        <f>AY356</f>
      </c>
      <c r="BR356" s="37">
        <f>IF(H362="横轴",H370,H371)</f>
      </c>
      <c r="BS356" s="37">
        <f>IF(H362="横轴",IF(H363&lt;&gt;"",H363,""),"")</f>
      </c>
      <c r="BT356" s="37">
        <f>IF(H362="横轴","",IF(H363&lt;&gt;"",H363,""))</f>
      </c>
      <c r="BU356" s="37">
        <f>IF(H363&lt;&gt;"","",H364)</f>
      </c>
      <c r="BV356" s="37">
        <f>IF(H362="横轴",AR381,"")</f>
      </c>
      <c r="BW356" s="37">
        <f>IF(H362="横轴",AR380,"")</f>
      </c>
      <c r="BX356" s="37">
        <f>IF(H362="横轴",AR379,"")</f>
      </c>
      <c r="BY356" s="37">
        <f>AT381</f>
      </c>
      <c r="BZ356" s="37">
        <f>AU381</f>
      </c>
      <c r="CA356" s="37">
        <f>AT380</f>
      </c>
      <c r="CB356" s="37">
        <f>AU380</f>
      </c>
      <c r="CC356" s="37">
        <f>AT379</f>
      </c>
      <c r="CD356" s="37">
        <f>AU379</f>
      </c>
      <c r="CE356" s="37">
        <f>AT382</f>
      </c>
      <c r="CF356" s="37">
        <f>AU382</f>
      </c>
      <c r="CG356" s="37">
        <f>IF(H362="横轴","",AQ379)</f>
      </c>
      <c r="CH356" s="37">
        <f>IF(H362="横轴","",AQ380)</f>
      </c>
      <c r="CI356" s="37">
        <f>IF(H362="横轴","",AQ381)</f>
      </c>
      <c r="CJ356" s="37">
        <f>AS381</f>
      </c>
      <c r="CK356" s="37">
        <f>AS380</f>
      </c>
      <c r="CL356" s="37">
        <f>AS379</f>
      </c>
      <c r="CM356" s="37">
        <f>AS382</f>
      </c>
      <c r="CN356" s="37">
        <f>AP381</f>
      </c>
      <c r="CO356" s="37">
        <f>AP380</f>
      </c>
      <c r="CP356" s="37">
        <f>AP379</f>
      </c>
      <c r="CQ356" s="1">
        <f>IF(H362="横轴","["&amp;AO359&amp;","&amp;AO360&amp;"]","["&amp;AO367&amp;","&amp;AO368&amp;"]")</f>
      </c>
    </row>
    <row customHeight="true" ht="15" r="357"/>
    <row customHeight="true" ht="15" r="358">
      <c r="AH358" s="19" t="str">
        <v>预览分区</v>
      </c>
      <c r="AI358" s="1" t="str">
        <v>高分区</v>
      </c>
      <c r="AJ358" s="10" t="str">
        <v>预览区域</v>
      </c>
      <c r="AK358" s="1">
        <v>1</v>
      </c>
      <c r="AM358" s="25" t="str">
        <v>QTE数据（根据美术资源而来）</v>
      </c>
      <c r="AN358" s="25"/>
      <c r="AO358" s="25"/>
    </row>
    <row customHeight="true" ht="15" r="359">
      <c r="D359" s="31" t="str">
        <v>设计相关</v>
      </c>
      <c r="E359" s="31"/>
      <c r="G359" s="29" t="str">
        <v>轴整体</v>
      </c>
      <c r="H359" s="29"/>
      <c r="AH359" s="24" t="str">
        <v>辅助数据</v>
      </c>
      <c r="AI359" s="30">
        <f>INDEX(AF379:AO381,MATCH(AI358,E379:E381,0),MATCH(AK358&amp;"起始",AF378:AO378,0))</f>
      </c>
      <c r="AJ359" s="30">
        <f>INDEX(AF379:AO381,MATCH(AI358,E379:E381,0),MATCH(AK358&amp;"角度",AF378:AO378,0))</f>
      </c>
      <c r="AK359" s="30">
        <f>360-AI359-AJ359</f>
      </c>
      <c r="AM359" s="1" t="str">
        <v>横轴</v>
      </c>
      <c r="AN359" s="1" t="str">
        <v>容器X</v>
      </c>
      <c r="AO359" s="1">
        <v>134</v>
      </c>
    </row>
    <row customHeight="true" ht="15" r="360">
      <c r="D360" s="19" t="str">
        <v>关卡预期时间(s)</v>
      </c>
      <c r="E360" s="1">
        <v>15</v>
      </c>
      <c r="G360" s="23" t="str">
        <v>X</v>
      </c>
      <c r="H360" s="1" t="str">
        <v>测试X</v>
      </c>
      <c r="AH360" s="1"/>
      <c r="AI360" s="1"/>
      <c r="AJ360" s="1"/>
      <c r="AK360" s="1"/>
      <c r="AM360" s="1" t="str">
        <v>横轴</v>
      </c>
      <c r="AN360" s="1" t="str">
        <v>容器Y</v>
      </c>
      <c r="AO360" s="1">
        <v>324</v>
      </c>
    </row>
    <row customHeight="true" ht="15" r="361">
      <c r="D361" s="19" t="str">
        <v>条宽度</v>
      </c>
      <c r="E361" s="1">
        <v>1012</v>
      </c>
      <c r="G361" s="23" t="str">
        <v>Y</v>
      </c>
      <c r="H361" s="1" t="str">
        <v>测试Y</v>
      </c>
      <c r="AH361" s="1"/>
      <c r="AI361" s="1"/>
      <c r="AJ361" s="1"/>
      <c r="AK361" s="1"/>
      <c r="AM361" s="1" t="str">
        <v>横轴</v>
      </c>
      <c r="AN361" s="1" t="str">
        <v>容器W</v>
      </c>
      <c r="AO361" s="1">
        <v>1012</v>
      </c>
    </row>
    <row customHeight="true" ht="15" r="362">
      <c r="D362" s="19" t="str">
        <v>通关总分</v>
      </c>
      <c r="E362" s="1">
        <v>100</v>
      </c>
      <c r="G362" s="23" t="str">
        <v>类型</v>
      </c>
      <c r="H362" s="9" t="str">
        <v>横轴</v>
      </c>
      <c r="AH362" s="1"/>
      <c r="AI362" s="1"/>
      <c r="AJ362" s="1"/>
      <c r="AK362" s="1"/>
      <c r="AM362" s="1" t="str">
        <v>横轴</v>
      </c>
      <c r="AN362" s="1" t="str">
        <v>容器H</v>
      </c>
      <c r="AO362" s="1">
        <v>72</v>
      </c>
    </row>
    <row customHeight="true" ht="15" r="363">
      <c r="D363" s="19" t="str">
        <v>完美通关点击次数</v>
      </c>
      <c r="E363" s="1">
        <v>5</v>
      </c>
      <c r="G363" s="26" t="str">
        <v>轴图片</v>
      </c>
      <c r="H363" s="9">
        <f>IF(H362="横轴","Graphics/往复暴击轴/qte横轴背景图.png",IF(H362="圆盘","Graphics/往复暴击轴/qte圆盘背景图.png","Graphics/往复暴击轴/qte半圆背景图.png"))</f>
      </c>
      <c r="AH363" s="1"/>
      <c r="AI363" s="1"/>
      <c r="AJ363" s="1"/>
      <c r="AK363" s="1"/>
      <c r="AM363" s="1" t="str">
        <v>横轴</v>
      </c>
      <c r="AN363" s="1" t="str">
        <v>目标点击区域Y</v>
      </c>
      <c r="AO363" s="1">
        <v>18</v>
      </c>
    </row>
    <row customHeight="true" ht="15" r="364">
      <c r="D364" s="19" t="str">
        <v>优秀通关点击次数</v>
      </c>
      <c r="E364" s="1">
        <v>8</v>
      </c>
      <c r="G364" s="11" t="str">
        <v>背景色(Hex码)</v>
      </c>
      <c r="H364" s="1"/>
      <c r="AH364" s="1"/>
      <c r="AI364" s="1"/>
      <c r="AJ364" s="1"/>
      <c r="AK364" s="1"/>
      <c r="AM364" s="1" t="str">
        <v>横轴</v>
      </c>
      <c r="AN364" s="1" t="str">
        <v>目标点击区域H</v>
      </c>
      <c r="AO364" s="1">
        <v>36</v>
      </c>
    </row>
    <row customHeight="true" ht="15" r="365">
      <c r="D365" s="19" t="str">
        <v>一般通关点击次数</v>
      </c>
      <c r="E365" s="1">
        <v>12</v>
      </c>
      <c r="AH365" s="1"/>
      <c r="AI365" s="1"/>
      <c r="AJ365" s="1"/>
      <c r="AK365" s="1"/>
      <c r="AM365" s="1" t="str">
        <v>横轴</v>
      </c>
      <c r="AN365" s="1" t="str">
        <v>进度条图Y偏移</v>
      </c>
      <c r="AO365" s="1">
        <v>10</v>
      </c>
    </row>
    <row customHeight="true" ht="15" r="366">
      <c r="D366" s="19" t="str">
        <v>一般区域往复次数</v>
      </c>
      <c r="E366" s="1">
        <v>2</v>
      </c>
      <c r="G366" s="27" t="str">
        <v>指针相关</v>
      </c>
      <c r="H366" s="27"/>
      <c r="AH366" s="1"/>
      <c r="AI366" s="1"/>
      <c r="AJ366" s="1"/>
      <c r="AK366" s="1"/>
      <c r="AM366" s="1" t="str">
        <v>横轴</v>
      </c>
      <c r="AN366" s="28" t="str">
        <v>进度条图H</v>
      </c>
      <c r="AO366" s="28" t="str">
        <v>-</v>
      </c>
    </row>
    <row customHeight="true" ht="15" r="367">
      <c r="D367" s="24" t="str">
        <v>默认指针移速</v>
      </c>
      <c r="E367" s="1">
        <f>ROUND(IF(H362="横轴",((E361*(E365*E366))/E360)*E374,IF(H362="圆盘",((360*(E365*E366))/E360)*E374,((180*(E365*E366))/E360)))*E374,0)</f>
      </c>
      <c r="G367" s="23" t="str">
        <v>指针循环</v>
      </c>
      <c r="H367" s="9" t="str">
        <v>往复循环</v>
      </c>
      <c r="AH367" s="1"/>
      <c r="AI367" s="1"/>
      <c r="AJ367" s="1"/>
      <c r="AK367" s="1"/>
      <c r="AM367" s="1" t="str">
        <v>圆盘</v>
      </c>
      <c r="AN367" s="1" t="str">
        <v>容器X</v>
      </c>
      <c r="AO367" s="1">
        <v>508</v>
      </c>
    </row>
    <row customHeight="true" ht="15" r="368">
      <c r="D368" s="24" t="str">
        <v>默认单次高分</v>
      </c>
      <c r="E368" s="1">
        <f>ROUND(E362/E363,0)</f>
      </c>
      <c r="G368" s="23" t="str">
        <v>初始方向</v>
      </c>
      <c r="H368" s="9" t="str">
        <v>左→右/顺时针</v>
      </c>
      <c r="AH368" s="1"/>
      <c r="AI368" s="1"/>
      <c r="AJ368" s="1"/>
      <c r="AK368" s="1"/>
      <c r="AM368" s="1" t="str">
        <v>圆盘</v>
      </c>
      <c r="AN368" s="1" t="str">
        <v>容器Y</v>
      </c>
      <c r="AO368" s="1">
        <v>228</v>
      </c>
    </row>
    <row customHeight="true" ht="15" r="369">
      <c r="D369" s="24" t="str">
        <v>默认单次中分</v>
      </c>
      <c r="E369" s="1">
        <f>ROUND(E362/E364,0)</f>
      </c>
      <c r="G369" s="23" t="str">
        <v>指针移速</v>
      </c>
      <c r="H369" s="9">
        <f>E367</f>
      </c>
      <c r="AH369" s="1"/>
      <c r="AI369" s="1"/>
      <c r="AJ369" s="1"/>
      <c r="AK369" s="1"/>
      <c r="AM369" s="1" t="str">
        <v>圆盘</v>
      </c>
      <c r="AN369" s="1" t="str">
        <v>容器W</v>
      </c>
      <c r="AO369" s="1">
        <v>400</v>
      </c>
    </row>
    <row customHeight="true" ht="15" r="370">
      <c r="D370" s="24" t="str">
        <v>默认单次低分</v>
      </c>
      <c r="E370" s="1">
        <f>ROUND(E362/E365,0)</f>
      </c>
      <c r="G370" s="26" t="str">
        <v>指针图片-横轴</v>
      </c>
      <c r="H370" s="1" t="str">
        <v>Graphics/往复暴击轴/横轴指针.png</v>
      </c>
      <c r="I370" s="20"/>
      <c r="AH370" s="1"/>
      <c r="AI370" s="1"/>
      <c r="AJ370" s="1"/>
      <c r="AK370" s="1"/>
      <c r="AM370" s="1" t="str">
        <v>圆盘</v>
      </c>
      <c r="AN370" s="1" t="str">
        <v>容器H</v>
      </c>
      <c r="AO370" s="1">
        <v>400</v>
      </c>
    </row>
    <row customHeight="true" ht="15" r="371">
      <c r="D371" s="19" t="str">
        <v>到达总分是否立即结束游戏</v>
      </c>
      <c r="E371" s="1" t="str">
        <v>立即结束</v>
      </c>
      <c r="G371" s="26" t="str">
        <v>指针图片-圆盘</v>
      </c>
      <c r="H371" s="1" t="str">
        <v>Graphics/往复暴击轴/箭头指针.png</v>
      </c>
      <c r="I371" s="20"/>
      <c r="AH371" s="1"/>
      <c r="AI371" s="1"/>
      <c r="AJ371" s="1"/>
      <c r="AK371" s="1"/>
    </row>
    <row customHeight="true" ht="15" r="372">
      <c r="D372" s="19" t="str">
        <v>是否限时</v>
      </c>
      <c r="E372" s="1" t="str">
        <v>否</v>
      </c>
      <c r="I372" s="20"/>
      <c r="AH372" s="1"/>
      <c r="AI372" s="1"/>
      <c r="AJ372" s="1"/>
      <c r="AK372" s="1"/>
    </row>
    <row customHeight="true" ht="15" r="373">
      <c r="D373" s="19" t="str">
        <v>预期指针来回几次玩家才能命中</v>
      </c>
      <c r="E373" s="1">
        <v>2</v>
      </c>
      <c r="I373" s="20"/>
      <c r="AH373" s="22" t="str">
        <v>如果是半圆，只看右半边</v>
      </c>
      <c r="AI373" s="22"/>
      <c r="AJ373" s="22"/>
      <c r="AK373" s="22"/>
    </row>
    <row customHeight="true" ht="15" r="374">
      <c r="D374" s="25" t="str">
        <v>指针移速修正</v>
      </c>
      <c r="E374" s="1">
        <v>0.8</v>
      </c>
      <c r="I374" s="20"/>
      <c r="AH374" s="22"/>
      <c r="AI374" s="22"/>
      <c r="AJ374" s="22"/>
      <c r="AK374" s="22"/>
    </row>
    <row customHeight="true" ht="15" r="375">
      <c r="I375" s="20"/>
      <c r="AH375" s="22"/>
      <c r="AI375" s="22"/>
      <c r="AJ375" s="22"/>
      <c r="AK375" s="22"/>
    </row>
    <row customHeight="true" ht="15" r="376"/>
    <row customHeight="true" ht="15" r="377">
      <c r="D377" s="16" t="str">
        <v>点击区域相关</v>
      </c>
      <c r="AF377" s="21" t="str">
        <v>圆盘/半圆盘预览</v>
      </c>
      <c r="AG377" s="21"/>
      <c r="AH377" s="21"/>
      <c r="AI377" s="21"/>
      <c r="AJ377" s="21"/>
      <c r="AK377" s="21"/>
      <c r="AL377" s="21"/>
      <c r="AM377" s="21"/>
      <c r="AN377" s="21"/>
      <c r="AO377" s="21"/>
    </row>
    <row customHeight="true" ht="15" r="378">
      <c r="C378" s="16"/>
      <c r="D378" s="11" t="str">
        <v>所属游戏</v>
      </c>
      <c r="E378" s="11" t="str">
        <v>名称</v>
      </c>
      <c r="F378" s="17" t="str">
        <v>击中得分</v>
      </c>
      <c r="G378" s="10" t="str">
        <v>区域1位置</v>
      </c>
      <c r="H378" s="10" t="str">
        <v>区域2位置</v>
      </c>
      <c r="I378" s="10" t="str">
        <v>区域3位置</v>
      </c>
      <c r="J378" s="10" t="str">
        <v>区域4位置</v>
      </c>
      <c r="K378" s="10" t="str">
        <v>区域5位置</v>
      </c>
      <c r="L378" s="15" t="str">
        <v>辅助区域填写(仅限横轴)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8"/>
      <c r="AF378" s="10" t="str">
        <v>1起始</v>
      </c>
      <c r="AG378" s="10" t="str">
        <v>1角度</v>
      </c>
      <c r="AH378" s="10" t="str">
        <v>2起始</v>
      </c>
      <c r="AI378" s="10" t="str">
        <v>2角度</v>
      </c>
      <c r="AJ378" s="10" t="str">
        <v>3起始</v>
      </c>
      <c r="AK378" s="10" t="str">
        <v>3角度</v>
      </c>
      <c r="AL378" s="10" t="str">
        <v>4起始</v>
      </c>
      <c r="AM378" s="10" t="str">
        <v>4角度</v>
      </c>
      <c r="AN378" s="10" t="str">
        <v>5起始</v>
      </c>
      <c r="AO378" s="10" t="str">
        <v>5角度</v>
      </c>
      <c r="AP378" s="13" t="str">
        <v>区域集合</v>
      </c>
      <c r="AQ378" s="11" t="str">
        <v>区域5°图</v>
      </c>
      <c r="AR378" s="14" t="str">
        <v>区域颜色</v>
      </c>
      <c r="AS378" s="11" t="str">
        <v>命中音效</v>
      </c>
      <c r="AT378" s="11" t="str">
        <v>命中特效</v>
      </c>
      <c r="AU378" s="11" t="str">
        <v>特效持续时间</v>
      </c>
    </row>
    <row customHeight="true" ht="15" r="379">
      <c r="D379" s="1">
        <f>B356</f>
      </c>
      <c r="E379" s="1" t="str">
        <v>低分区</v>
      </c>
      <c r="F379" s="1">
        <f>E370</f>
      </c>
      <c r="G379" s="1">
        <f>IFERROR(IF(H362="横轴","["&amp;ROUND((MATCH(1,L379:AE379,0)-1)*(E361/20),0)&amp;","&amp;ROUND(COUNTIF(L379:AE379,1)*(E361/20),0)&amp;"]",IF(H362="圆盘",IF(AF379&lt;&gt;"","["&amp;AF379&amp;","&amp;AG379&amp;"]",""),IF(AF379&lt;&gt;"","["&amp;AF379&amp;","&amp;AG379&amp;"]",""))),"")</f>
      </c>
      <c r="H379" s="1">
        <f>IFERROR(IF(H362="横轴","["&amp;ROUND((MATCH(2,L379:AE379,0)-1)*(E361/20),0)&amp;","&amp;ROUND(COUNTIF(L379:AE379,2)*(E361/20),0)&amp;"]",IF(H362="圆盘",IF(AH379&lt;&gt;"","["&amp;AH379&amp;","&amp;AI379&amp;"]",""),IF(AH379&lt;&gt;"","["&amp;AH379&amp;","&amp;AI379&amp;"]",""))),"")</f>
      </c>
      <c r="I379" s="1">
        <f>IFERROR(IF(H362="横轴","["&amp;ROUND((MATCH(3,L379:AE379,0)-1)*(E361/20),0)&amp;","&amp;ROUND(COUNTIF(L379:AE379,3)*(E361/20),0)&amp;"]",IF(H362="圆盘",IF(AJ379&lt;&gt;"","["&amp;AJ379&amp;","&amp;AK379&amp;"]",""),IF(AJ379&lt;&gt;"","["&amp;AJ379&amp;","&amp;AK379&amp;"]",""))),"")</f>
      </c>
      <c r="J379" s="1">
        <f>IFERROR(IF(H362="横轴","["&amp;ROUND((MATCH(4,L379:AE379,0)-1)*(E361/20),0)&amp;","&amp;ROUND(COUNTIF(L379:AE379,4)*(E361/20),0)&amp;"]",IF(H362="圆盘",IF(AL379&lt;&gt;"","["&amp;AL379&amp;","&amp;AM379&amp;"]",""),IF(AL379&lt;&gt;"","["&amp;AL379&amp;","&amp;AM379&amp;"]",""))),"")</f>
      </c>
      <c r="K379" s="3">
        <f>IFERROR(IF(H362="横轴","["&amp;ROUND((MATCH(5,L379:AE379,0)-1)*(E361/20),0)&amp;","&amp;ROUND(COUNTIF(L379:AE379,5)*(E361/20),0)&amp;"]",IF(H362="圆盘",IF(AN379&lt;&gt;"","["&amp;AN379&amp;","&amp;AO379&amp;"]",""),IF(AN379&lt;&gt;"","["&amp;AN379&amp;","&amp;AO379&amp;"]",""))),"")</f>
      </c>
      <c r="L379" s="5"/>
      <c r="M379" s="2">
        <v>1</v>
      </c>
      <c r="N379" s="2">
        <v>1</v>
      </c>
      <c r="O379" s="2">
        <v>1</v>
      </c>
      <c r="P379" s="2">
        <v>1</v>
      </c>
      <c r="Q379" s="2">
        <v>1</v>
      </c>
      <c r="R379" s="2"/>
      <c r="S379" s="2"/>
      <c r="T379" s="2"/>
      <c r="U379" s="2">
        <v>2</v>
      </c>
      <c r="V379" s="2">
        <v>2</v>
      </c>
      <c r="W379" s="2">
        <v>2</v>
      </c>
      <c r="X379" s="2">
        <v>2</v>
      </c>
      <c r="Y379" s="2">
        <v>2</v>
      </c>
      <c r="Z379" s="2">
        <v>2</v>
      </c>
      <c r="AA379" s="2">
        <v>2</v>
      </c>
      <c r="AB379" s="2"/>
      <c r="AC379" s="2"/>
      <c r="AD379" s="2"/>
      <c r="AE379" s="2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6">
        <f>"["&amp;G379&amp;IF(H379="","",","&amp;H379)&amp;IF(I379="","",","&amp;I379)&amp;IF(J379="","",","&amp;J379)&amp;IF(K379="","",","&amp;K379)&amp;"]"</f>
      </c>
      <c r="AQ379" s="1" t="str">
        <v>Graphics/往复暴击轴/低分区-圆盘.png</v>
      </c>
      <c r="AR379" s="4" t="str">
        <v>#8673e5</v>
      </c>
      <c r="AS379" s="9" t="str">
        <v>Audio/小按钮.mp3</v>
      </c>
      <c r="AT379" s="1"/>
      <c r="AU379" s="1"/>
    </row>
    <row customHeight="true" ht="15" r="380">
      <c r="D380" s="1">
        <f>B356</f>
      </c>
      <c r="E380" s="1" t="str">
        <v>中分区</v>
      </c>
      <c r="F380" s="1">
        <f>E369</f>
      </c>
      <c r="G380" s="1">
        <f>IFERROR(IF(H362="横轴","["&amp;ROUND((MATCH(1,L380:AE380,0)-1)*(E361/20),0)&amp;","&amp;ROUND(COUNTIF(L380:AE380,1)*(E361/20),0)&amp;"]",IF(H362="圆盘",IF(AF380&lt;&gt;"","["&amp;AF380&amp;","&amp;AG380&amp;"]",""),IF(AF380&lt;&gt;"","["&amp;AF380&amp;","&amp;AG380&amp;"]",""))),"")</f>
      </c>
      <c r="H380" s="1">
        <f>IFERROR(IF(H362="横轴","["&amp;ROUND((MATCH(2,L380:AE380,0)-1)*(E361/20),0)&amp;","&amp;ROUND(COUNTIF(L380:AE380,2)*(E361/20),0)&amp;"]",IF(H362="圆盘",IF(AH380&lt;&gt;"","["&amp;AH380&amp;","&amp;AI380&amp;"]",""),IF(AH380&lt;&gt;"","["&amp;AH380&amp;","&amp;AI380&amp;"]",""))),"")</f>
      </c>
      <c r="I380" s="1">
        <f>IFERROR(IF(H362="横轴","["&amp;ROUND((MATCH(3,L380:AE380,0)-1)*(E361/20),0)&amp;","&amp;ROUND(COUNTIF(L380:AE380,3)*(E361/20),0)&amp;"]",IF(H362="圆盘",IF(AJ380&lt;&gt;"","["&amp;AJ380&amp;","&amp;AK380&amp;"]",""),IF(AJ380&lt;&gt;"","["&amp;AJ380&amp;","&amp;AK380&amp;"]",""))),"")</f>
      </c>
      <c r="J380" s="1">
        <f>IFERROR(IF(H362="横轴","["&amp;ROUND((MATCH(4,L380:AE380,0)-1)*(E361/20),0)&amp;","&amp;ROUND(COUNTIF(L380:AE380,4)*(E361/20),0)&amp;"]",IF(H362="圆盘",IF(AL380&lt;&gt;"","["&amp;AL380&amp;","&amp;AM380&amp;"]",""),IF(AL380&lt;&gt;"","["&amp;AL380&amp;","&amp;AM380&amp;"]",""))),"")</f>
      </c>
      <c r="K380" s="3">
        <f>IFERROR(IF(H362="横轴","["&amp;ROUND((MATCH(5,L380:AE380,0)-1)*(E361/20),0)&amp;","&amp;ROUND(COUNTIF(L380:AE380,5)*(E361/20),0)&amp;"]",IF(H362="圆盘",IF(AN380&lt;&gt;"","["&amp;AN380&amp;","&amp;AO380&amp;"]",""),IF(AN380&lt;&gt;"","["&amp;AN380&amp;","&amp;AO380&amp;"]",""))),"")</f>
      </c>
      <c r="L380" s="5"/>
      <c r="M380" s="2"/>
      <c r="N380" s="2">
        <v>1</v>
      </c>
      <c r="O380" s="2">
        <v>1</v>
      </c>
      <c r="P380" s="2"/>
      <c r="Q380" s="2"/>
      <c r="R380" s="2"/>
      <c r="S380" s="2"/>
      <c r="T380" s="2"/>
      <c r="U380" s="2"/>
      <c r="V380" s="2"/>
      <c r="W380" s="2">
        <v>2</v>
      </c>
      <c r="X380" s="2">
        <v>2</v>
      </c>
      <c r="Y380" s="2">
        <v>2</v>
      </c>
      <c r="Z380" s="2"/>
      <c r="AA380" s="2"/>
      <c r="AB380" s="2"/>
      <c r="AC380" s="2"/>
      <c r="AD380" s="2"/>
      <c r="AE380" s="2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6">
        <f>"["&amp;G380&amp;IF(H380="","",","&amp;H380)&amp;IF(I380="","",","&amp;I380)&amp;IF(J380="","",","&amp;J380)&amp;IF(K380="","",","&amp;K380)&amp;"]"</f>
      </c>
      <c r="AQ380" s="1" t="str">
        <v>Graphics/往复暴击轴/中分区-圆盘.png</v>
      </c>
      <c r="AR380" s="4" t="str">
        <v>#88cc66</v>
      </c>
      <c r="AS380" s="1">
        <f>AS379</f>
      </c>
      <c r="AT380" s="1"/>
      <c r="AU380" s="1"/>
    </row>
    <row customHeight="true" ht="15" r="381">
      <c r="D381" s="1">
        <f>B356</f>
      </c>
      <c r="E381" s="1" t="str">
        <v>高分区</v>
      </c>
      <c r="F381" s="1">
        <f>E368</f>
      </c>
      <c r="G381" s="1">
        <f>IFERROR(IF(H362="横轴","["&amp;ROUND((MATCH(1,L381:AE381,0)-1)*(E361/20),0)&amp;","&amp;ROUND(COUNTIF(L381:AE381,1)*(E361/20),0)&amp;"]",IF(H362="圆盘",IF(AF381&lt;&gt;"","["&amp;AF381&amp;","&amp;AG381&amp;"]",""),IF(AF381&lt;&gt;"","["&amp;AF381&amp;","&amp;AG381&amp;"]",""))),"")</f>
      </c>
      <c r="H381" s="1">
        <f>IFERROR(IF(H362="横轴","["&amp;ROUND((MATCH(2,L381:AE381,0)-1)*(E361/20),0)&amp;","&amp;ROUND(COUNTIF(L381:AE381,2)*(E361/20),0)&amp;"]",IF(H362="圆盘",IF(AH381&lt;&gt;"","["&amp;AH381&amp;","&amp;AI381&amp;"]",""),IF(AH381&lt;&gt;"","["&amp;AH381&amp;","&amp;AI381&amp;"]",""))),"")</f>
      </c>
      <c r="I381" s="1">
        <f>IFERROR(IF(H362="横轴","["&amp;ROUND((MATCH(3,L381:AE381,0)-1)*(E361/20),0)&amp;","&amp;ROUND(COUNTIF(L381:AE381,3)*(E361/20),0)&amp;"]",IF(H362="圆盘",IF(AJ381&lt;&gt;"","["&amp;AJ381&amp;","&amp;AK381&amp;"]",""),IF(AJ381&lt;&gt;"","["&amp;AJ381&amp;","&amp;AK381&amp;"]",""))),"")</f>
      </c>
      <c r="J381" s="1">
        <f>IFERROR(IF(H362="横轴","["&amp;ROUND((MATCH(4,L381:AE381,0)-1)*(E361/20),0)&amp;","&amp;ROUND(COUNTIF(L381:AE381,4)*(E361/20),0)&amp;"]",IF(H362="圆盘",IF(AL381&lt;&gt;"","["&amp;AL381&amp;","&amp;AM381&amp;"]",""),IF(AL381&lt;&gt;"","["&amp;AL381&amp;","&amp;AM381&amp;"]",""))),"")</f>
      </c>
      <c r="K381" s="3">
        <f>IFERROR(IF(H362="横轴","["&amp;ROUND((MATCH(5,L381:AE381,0)-1)*(E361/20),0)&amp;","&amp;ROUND(COUNTIF(L381:AE381,5)*(E361/20),0)&amp;"]",IF(H362="圆盘",IF(AN381&lt;&gt;"","["&amp;AN381&amp;","&amp;AO381&amp;"]",""),IF(AN381&lt;&gt;"","["&amp;AN381&amp;","&amp;AO381&amp;"]",""))),"")</f>
      </c>
      <c r="L381" s="5"/>
      <c r="M381" s="2"/>
      <c r="N381" s="2"/>
      <c r="O381" s="2">
        <v>1</v>
      </c>
      <c r="P381" s="2"/>
      <c r="Q381" s="2"/>
      <c r="R381" s="2"/>
      <c r="S381" s="2"/>
      <c r="T381" s="2"/>
      <c r="U381" s="2"/>
      <c r="V381" s="2"/>
      <c r="W381" s="2"/>
      <c r="X381" s="2"/>
      <c r="Y381" s="2">
        <v>2</v>
      </c>
      <c r="Z381" s="2"/>
      <c r="AA381" s="2"/>
      <c r="AB381" s="2"/>
      <c r="AC381" s="2"/>
      <c r="AD381" s="2"/>
      <c r="AE381" s="2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6">
        <f>"["&amp;G381&amp;IF(H381="","",","&amp;H381)&amp;IF(I381="","",","&amp;I381)&amp;IF(J381="","",","&amp;J381)&amp;IF(K381="","",","&amp;K381)&amp;"]"</f>
      </c>
      <c r="AQ381" s="1" t="str">
        <v>Graphics/往复暴击轴/高分区-圆盘.png</v>
      </c>
      <c r="AR381" s="4" t="str">
        <v>#73e5e5</v>
      </c>
      <c r="AS381" s="1">
        <f>AS379</f>
      </c>
      <c r="AT381" s="1"/>
      <c r="AU381" s="1"/>
    </row>
    <row customHeight="true" ht="15" r="382">
      <c r="D382" s="1">
        <f>B356</f>
      </c>
      <c r="E382" s="1" t="str">
        <v>其余区域</v>
      </c>
      <c r="F382" s="1">
        <v>0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8"/>
      <c r="AS382" s="9" t="str">
        <v>Audio/点击错误.mp3</v>
      </c>
      <c r="AT382" s="1"/>
      <c r="AU382" s="1"/>
    </row>
    <row customHeight="true" ht="15" r="383"/>
    <row customHeight="true" ht="15" r="384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3"/>
    </row>
    <row customHeight="true" ht="15" r="385"/>
    <row customHeight="true" ht="15" r="386">
      <c r="G386" s="24" t="str">
        <v>步骤表索引数据</v>
      </c>
      <c r="H386" s="24"/>
      <c r="I386" s="24"/>
      <c r="J386" s="24"/>
      <c r="K386" s="24"/>
      <c r="AY386" s="41" t="str">
        <v>辅助填写数据</v>
      </c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40"/>
    </row>
    <row customHeight="true" ht="15" r="387">
      <c r="B387" s="32" t="str">
        <v>索引值</v>
      </c>
      <c r="D387" s="34" t="str">
        <v>所属人物</v>
      </c>
      <c r="E387" s="35" t="str">
        <v>菜品</v>
      </c>
      <c r="F387" s="36" t="str">
        <v>步骤名</v>
      </c>
      <c r="G387" s="30" t="str">
        <v>关卡倒计时</v>
      </c>
      <c r="H387" s="30" t="str">
        <v>满分值</v>
      </c>
      <c r="I387" s="30" t="str">
        <v>及格分值</v>
      </c>
      <c r="J387" s="30" t="str">
        <v>失败后处理</v>
      </c>
      <c r="K387" s="30" t="str">
        <v>失败处理值</v>
      </c>
      <c r="AY387" s="33" t="str">
        <v>名称</v>
      </c>
      <c r="AZ387" s="16" t="str">
        <v>AxisType(轴类型:1=横轴 2=圆盘 3=半圆盘)</v>
      </c>
      <c r="BA387" s="16" t="str">
        <v>LoopMode(指针-循环模式：0=不循环 1=往复循环 2=从头循环)</v>
      </c>
      <c r="BB387" s="16" t="str">
        <v>StartDirection(初始方向：1=从左到右/顺时针 2=从右到左/逆时针)</v>
      </c>
      <c r="BC387" s="16" t="str">
        <v>PointerMoveSpeed(指针移动速度:n 像素/秒或角度/秒)</v>
      </c>
      <c r="BD387" s="16" t="str">
        <v>ClickZone1Point（1号点击区-得分）</v>
      </c>
      <c r="BE387" s="16" t="str">
        <v>ClickZone2Point（2号点击区的得分数）</v>
      </c>
      <c r="BF387" s="16" t="str">
        <v>ClickZone3Point（3号点击区的得分数）</v>
      </c>
      <c r="BG387" s="16" t="str">
        <v>ClickZone4Point（其他点击区的得分数）</v>
      </c>
      <c r="BH387" s="16" t="str">
        <v>SettleOnPassingScore(控制游戏到达合格分数是否立即进行结算,0:不立即结束，1:分数一达到合格分就结算)</v>
      </c>
      <c r="BI387" s="16" t="str">
        <v>RCAxisAreaHeight 横轴区域块高度</v>
      </c>
      <c r="BJ387" s="16" t="str" xml:space="preserve">
        <v>RCAxisBgHeight 横轴qte背景图高度 </v>
      </c>
      <c r="BK387" s="16" t="str">
        <v>RCAxisAreaY 横轴区域块y值</v>
      </c>
      <c r="BL387" s="16" t="str">
        <v>RCAxisBgY 横轴qte背景图y值</v>
      </c>
      <c r="BM387" s="16" t="str">
        <v>RCAxisH 横轴容器高度</v>
      </c>
      <c r="BN387" s="16" t="str">
        <v>RCAxisW 横轴容器宽度</v>
      </c>
      <c r="BO387" s="16" t="str">
        <v>HorizAxisCircleW 圆盘背景宽度</v>
      </c>
      <c r="BP387" s="16" t="str">
        <v>HorizAxisCircleH 圆盘背景高度</v>
      </c>
      <c r="BQ387" s="16" t="str">
        <v>RCAxisId(自己Id)</v>
      </c>
      <c r="BR387" s="16" t="str">
        <v>PointerImg(指针图片)</v>
      </c>
      <c r="BS387" s="16" t="str">
        <v>QteBgHengZhouImg(qte横轴背景图)</v>
      </c>
      <c r="BT387" s="16" t="str">
        <v>QteBgCircleImg(qte圆盘背景图)</v>
      </c>
      <c r="BU387" s="16" t="str">
        <v>QteBgColor(背景底色，Hex码)</v>
      </c>
      <c r="BV387" s="16" t="str">
        <v>ClickZone1Color（Hex码）区域块颜色，仅对横轴有效</v>
      </c>
      <c r="BW387" s="16" t="str">
        <v>ClickZone2Color（Hex码）</v>
      </c>
      <c r="BX387" s="16" t="str">
        <v>ClickZone3Color（Hex码）</v>
      </c>
      <c r="BY387" s="16" t="str">
        <v>ClickZone1HitEffectSrc(命中特效1资源图片路径)</v>
      </c>
      <c r="BZ387" s="16" t="str">
        <v>ClickZone1HitEffectTimer(特效1持续时间（秒）)</v>
      </c>
      <c r="CA387" s="16" t="str">
        <v>ClickZone2HitEffectSrc(命中特效2资源图片路径)</v>
      </c>
      <c r="CB387" s="16" t="str">
        <v>ClickZone2HitEffectTimer(特效2持续时间（秒）)</v>
      </c>
      <c r="CC387" s="16" t="str">
        <v>ClickZone3HitEffectSrc(命中特效3资源图片路径)</v>
      </c>
      <c r="CD387" s="16" t="str">
        <v>ClickZone3HitEffectTimer(特效3持续时间（秒）)</v>
      </c>
      <c r="CE387" s="16" t="str">
        <v>ClickZone4HitEffectSrc(命中特效Other资源图片路径)</v>
      </c>
      <c r="CF387" s="16" t="str">
        <v>ClickZone4HitEffectTimer(特效Other持续时间（秒）)</v>
      </c>
      <c r="CG387" s="16" t="str">
        <v>ClickZone1Src（区域1的5度图片路径）</v>
      </c>
      <c r="CH387" s="16" t="str">
        <v>ClickZone2Src（区域2的5度图片路径）</v>
      </c>
      <c r="CI387" s="16" t="str">
        <v>ClickZone3Src（区域3的5度图片路径）</v>
      </c>
      <c r="CJ387" s="16" t="str">
        <v>高分区点击音</v>
      </c>
      <c r="CK387" s="16" t="str">
        <v>中分区点击音</v>
      </c>
      <c r="CL387" s="16" t="str">
        <v>低分区点击音</v>
      </c>
      <c r="CM387" s="16" t="str">
        <v>miss区点击音</v>
      </c>
      <c r="CN387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387" s="16" t="str">
        <v>ClickZone2</v>
      </c>
      <c r="CP387" s="16" t="str">
        <v>ClickZone3</v>
      </c>
      <c r="CQ387" s="1" t="str">
        <v>游戏容器位置</v>
      </c>
    </row>
    <row customHeight="true" ht="15" r="388">
      <c r="B388" s="9">
        <f>COUNT($B$3:B387)+1</f>
      </c>
      <c r="D388" s="9" t="str">
        <v>赖哥</v>
      </c>
      <c r="E388" s="9" t="str">
        <v>甘蔗马蹄水</v>
      </c>
      <c r="F388" s="9" t="str">
        <v>熬煮控沫</v>
      </c>
      <c r="G388" s="1">
        <f>IF(E404="是",E392,"")</f>
      </c>
      <c r="H388" s="1">
        <f>E394</f>
      </c>
      <c r="I388" s="1">
        <f>E394</f>
      </c>
      <c r="J388" s="1" t="str">
        <v>当前步骤重新开始</v>
      </c>
      <c r="K388" s="24">
        <f>IF(J388="当前步骤重新开始",1,IF(J388="从菜品第一步开始",2,3))</f>
      </c>
      <c r="AY388" s="38">
        <f>D388&amp;"-"&amp;E388&amp;"-"&amp;F388</f>
      </c>
      <c r="AZ388" s="37">
        <f>IF(H394="横轴",1,IF(H394="圆盘",2,3))</f>
      </c>
      <c r="BA388" s="37">
        <f>IF(H399="不循环",0,IF(H399="往复循环",1,2))</f>
      </c>
      <c r="BB388" s="37">
        <f>IF(H400="左→右/顺时针",1,2)</f>
      </c>
      <c r="BC388" s="37">
        <f>H401</f>
      </c>
      <c r="BD388" s="37">
        <f>F413</f>
      </c>
      <c r="BE388" s="37">
        <f>F412</f>
      </c>
      <c r="BF388" s="37">
        <f>F411</f>
      </c>
      <c r="BG388" s="37">
        <f>F414</f>
      </c>
      <c r="BH388" s="37">
        <f>IF(E403="不结束",0,1)</f>
      </c>
      <c r="BI388" s="37">
        <f>IF(H394="横轴",AO396,"")</f>
      </c>
      <c r="BJ388" s="37"/>
      <c r="BK388" s="37">
        <f>IF(H394="横轴",AO395,"")</f>
      </c>
      <c r="BL388" s="37">
        <f>IF(H394="横轴",AO397,"")</f>
      </c>
      <c r="BM388" s="37">
        <f>IF(H394="横轴",AO394,"")</f>
      </c>
      <c r="BN388" s="37">
        <f>IF(H394="横轴",AO393,"")</f>
      </c>
      <c r="BO388" s="37">
        <f>IF(H394="横轴","",AO401)</f>
      </c>
      <c r="BP388" s="37">
        <f>IF(H394="横轴","",AO402)</f>
      </c>
      <c r="BQ388" s="37">
        <f>AY388</f>
      </c>
      <c r="BR388" s="37">
        <f>IF(H394="横轴",H402,H403)</f>
      </c>
      <c r="BS388" s="37">
        <f>IF(H394="横轴",IF(H395&lt;&gt;"",H395,""),"")</f>
      </c>
      <c r="BT388" s="37">
        <f>IF(H394="横轴","",IF(H395&lt;&gt;"",H395,""))</f>
      </c>
      <c r="BU388" s="37">
        <f>IF(H395&lt;&gt;"","",H396)</f>
      </c>
      <c r="BV388" s="37">
        <f>IF(H394="横轴",AR413,"")</f>
      </c>
      <c r="BW388" s="37">
        <f>IF(H394="横轴",AR412,"")</f>
      </c>
      <c r="BX388" s="37">
        <f>IF(H394="横轴",AR411,"")</f>
      </c>
      <c r="BY388" s="37">
        <f>AT413</f>
      </c>
      <c r="BZ388" s="37">
        <f>AU413</f>
      </c>
      <c r="CA388" s="37">
        <f>AT412</f>
      </c>
      <c r="CB388" s="37">
        <f>AU412</f>
      </c>
      <c r="CC388" s="37">
        <f>AT411</f>
      </c>
      <c r="CD388" s="37">
        <f>AU411</f>
      </c>
      <c r="CE388" s="37">
        <f>AT414</f>
      </c>
      <c r="CF388" s="37">
        <f>AU414</f>
      </c>
      <c r="CG388" s="37">
        <f>IF(H394="横轴","",AQ411)</f>
      </c>
      <c r="CH388" s="37">
        <f>IF(H394="横轴","",AQ412)</f>
      </c>
      <c r="CI388" s="37">
        <f>IF(H394="横轴","",AQ413)</f>
      </c>
      <c r="CJ388" s="37">
        <f>AS413</f>
      </c>
      <c r="CK388" s="37">
        <f>AS412</f>
      </c>
      <c r="CL388" s="37">
        <f>AS411</f>
      </c>
      <c r="CM388" s="37">
        <f>AS414</f>
      </c>
      <c r="CN388" s="37">
        <f>AP413</f>
      </c>
      <c r="CO388" s="37">
        <f>AP412</f>
      </c>
      <c r="CP388" s="37">
        <f>AP411</f>
      </c>
      <c r="CQ388" s="1">
        <f>IF(H394="横轴","["&amp;AO391&amp;","&amp;AO392&amp;"]","["&amp;AO399&amp;","&amp;AO400&amp;"]")</f>
      </c>
    </row>
    <row customHeight="true" ht="15" r="389"/>
    <row customHeight="true" ht="15" r="390">
      <c r="AH390" s="19" t="str">
        <v>预览分区</v>
      </c>
      <c r="AI390" s="1" t="str">
        <v>高分区</v>
      </c>
      <c r="AJ390" s="10" t="str">
        <v>预览区域</v>
      </c>
      <c r="AK390" s="1">
        <v>2</v>
      </c>
      <c r="AM390" s="25" t="str">
        <v>QTE数据（根据美术资源而来）</v>
      </c>
      <c r="AN390" s="25"/>
      <c r="AO390" s="25"/>
    </row>
    <row customHeight="true" ht="15" r="391">
      <c r="D391" s="31" t="str">
        <v>设计相关</v>
      </c>
      <c r="E391" s="31"/>
      <c r="G391" s="29" t="str">
        <v>轴整体</v>
      </c>
      <c r="H391" s="29"/>
      <c r="AH391" s="24" t="str">
        <v>辅助数据</v>
      </c>
      <c r="AI391" s="30">
        <f>INDEX(AF411:AO413,MATCH(AI390,E411:E413,0),MATCH(AK390&amp;"起始",AF410:AO410,0))</f>
      </c>
      <c r="AJ391" s="30">
        <f>INDEX(AF411:AO413,MATCH(AI390,E411:E413,0),MATCH(AK390&amp;"角度",AF410:AO410,0))</f>
      </c>
      <c r="AK391" s="30">
        <f>360-AI391-AJ391</f>
      </c>
      <c r="AM391" s="1" t="str">
        <v>横轴</v>
      </c>
      <c r="AN391" s="1" t="str">
        <v>容器X</v>
      </c>
      <c r="AO391" s="1">
        <v>134</v>
      </c>
    </row>
    <row customHeight="true" ht="15" r="392">
      <c r="D392" s="19" t="str">
        <v>关卡预期时间(s)</v>
      </c>
      <c r="E392" s="1">
        <v>15</v>
      </c>
      <c r="G392" s="23" t="str">
        <v>X</v>
      </c>
      <c r="H392" s="1" t="str">
        <v>测试X</v>
      </c>
      <c r="AH392" s="1"/>
      <c r="AI392" s="1"/>
      <c r="AJ392" s="1"/>
      <c r="AK392" s="1"/>
      <c r="AM392" s="1" t="str">
        <v>横轴</v>
      </c>
      <c r="AN392" s="1" t="str">
        <v>容器Y</v>
      </c>
      <c r="AO392" s="1">
        <v>324</v>
      </c>
    </row>
    <row customHeight="true" ht="15" r="393">
      <c r="D393" s="19" t="str">
        <v>条宽度</v>
      </c>
      <c r="E393" s="1">
        <v>1012</v>
      </c>
      <c r="G393" s="23" t="str">
        <v>Y</v>
      </c>
      <c r="H393" s="1" t="str">
        <v>测试Y</v>
      </c>
      <c r="AH393" s="1"/>
      <c r="AI393" s="1"/>
      <c r="AJ393" s="1"/>
      <c r="AK393" s="1"/>
      <c r="AM393" s="1" t="str">
        <v>横轴</v>
      </c>
      <c r="AN393" s="1" t="str">
        <v>容器W</v>
      </c>
      <c r="AO393" s="1">
        <v>1012</v>
      </c>
    </row>
    <row customHeight="true" ht="15" r="394">
      <c r="D394" s="19" t="str">
        <v>通关总分</v>
      </c>
      <c r="E394" s="1">
        <v>100</v>
      </c>
      <c r="G394" s="23" t="str">
        <v>类型</v>
      </c>
      <c r="H394" s="9" t="str">
        <v>半圆</v>
      </c>
      <c r="AH394" s="1"/>
      <c r="AI394" s="1"/>
      <c r="AJ394" s="1"/>
      <c r="AK394" s="1"/>
      <c r="AM394" s="1" t="str">
        <v>横轴</v>
      </c>
      <c r="AN394" s="1" t="str">
        <v>容器H</v>
      </c>
      <c r="AO394" s="1">
        <v>72</v>
      </c>
    </row>
    <row customHeight="true" ht="15" r="395">
      <c r="D395" s="19" t="str">
        <v>完美通关点击次数</v>
      </c>
      <c r="E395" s="1">
        <v>5</v>
      </c>
      <c r="G395" s="26" t="str">
        <v>轴图片</v>
      </c>
      <c r="H395" s="9">
        <f>IF(H394="横轴","Graphics/往复暴击轴/qte横轴背景图.png",IF(H394="圆盘","Graphics/往复暴击轴/qte圆盘背景图.png","Graphics/往复暴击轴/qte半圆背景图.png"))</f>
      </c>
      <c r="AH395" s="1"/>
      <c r="AI395" s="1"/>
      <c r="AJ395" s="1"/>
      <c r="AK395" s="1"/>
      <c r="AM395" s="1" t="str">
        <v>横轴</v>
      </c>
      <c r="AN395" s="1" t="str">
        <v>目标点击区域Y</v>
      </c>
      <c r="AO395" s="1">
        <v>18</v>
      </c>
    </row>
    <row customHeight="true" ht="15" r="396">
      <c r="D396" s="19" t="str">
        <v>优秀通关点击次数</v>
      </c>
      <c r="E396" s="1">
        <v>8</v>
      </c>
      <c r="G396" s="11" t="str">
        <v>背景色(Hex码)</v>
      </c>
      <c r="H396" s="1"/>
      <c r="AH396" s="1"/>
      <c r="AI396" s="1"/>
      <c r="AJ396" s="1"/>
      <c r="AK396" s="1"/>
      <c r="AM396" s="1" t="str">
        <v>横轴</v>
      </c>
      <c r="AN396" s="1" t="str">
        <v>目标点击区域H</v>
      </c>
      <c r="AO396" s="1">
        <v>36</v>
      </c>
    </row>
    <row customHeight="true" ht="15" r="397">
      <c r="D397" s="19" t="str">
        <v>一般通关点击次数</v>
      </c>
      <c r="E397" s="1">
        <v>12</v>
      </c>
      <c r="AH397" s="1"/>
      <c r="AI397" s="1"/>
      <c r="AJ397" s="1"/>
      <c r="AK397" s="1"/>
      <c r="AM397" s="1" t="str">
        <v>横轴</v>
      </c>
      <c r="AN397" s="1" t="str">
        <v>进度条图Y偏移</v>
      </c>
      <c r="AO397" s="1">
        <v>10</v>
      </c>
    </row>
    <row customHeight="true" ht="15" r="398">
      <c r="D398" s="19" t="str">
        <v>一般区域往复次数</v>
      </c>
      <c r="E398" s="1">
        <v>2</v>
      </c>
      <c r="G398" s="27" t="str">
        <v>指针相关</v>
      </c>
      <c r="H398" s="27"/>
      <c r="AH398" s="1"/>
      <c r="AI398" s="1"/>
      <c r="AJ398" s="1"/>
      <c r="AK398" s="1"/>
      <c r="AM398" s="1" t="str">
        <v>横轴</v>
      </c>
      <c r="AN398" s="28" t="str">
        <v>进度条图H</v>
      </c>
      <c r="AO398" s="28" t="str">
        <v>-</v>
      </c>
    </row>
    <row customHeight="true" ht="15" r="399">
      <c r="D399" s="24" t="str">
        <v>默认指针移速</v>
      </c>
      <c r="E399" s="1">
        <f>ROUND(IF(H394="横轴",((E393*(E397*E398))/E392)*E406,IF(H394="圆盘",((360*(E397*E398))/E392)*E406,((180*(E397*E398))/E392)))*E406,0)</f>
      </c>
      <c r="G399" s="23" t="str">
        <v>指针循环</v>
      </c>
      <c r="H399" s="9" t="str">
        <v>往复循环</v>
      </c>
      <c r="AH399" s="1"/>
      <c r="AI399" s="1"/>
      <c r="AJ399" s="1"/>
      <c r="AK399" s="1"/>
      <c r="AM399" s="1" t="str">
        <v>圆盘</v>
      </c>
      <c r="AN399" s="1" t="str">
        <v>容器X</v>
      </c>
      <c r="AO399" s="1">
        <v>508</v>
      </c>
    </row>
    <row customHeight="true" ht="15" r="400">
      <c r="D400" s="24" t="str">
        <v>默认单次高分</v>
      </c>
      <c r="E400" s="1">
        <f>ROUND(E394/E395,0)</f>
      </c>
      <c r="G400" s="23" t="str">
        <v>初始方向</v>
      </c>
      <c r="H400" s="9" t="str">
        <v>左→右/顺时针</v>
      </c>
      <c r="AH400" s="1"/>
      <c r="AI400" s="1"/>
      <c r="AJ400" s="1"/>
      <c r="AK400" s="1"/>
      <c r="AM400" s="1" t="str">
        <v>圆盘</v>
      </c>
      <c r="AN400" s="1" t="str">
        <v>容器Y</v>
      </c>
      <c r="AO400" s="1">
        <v>228</v>
      </c>
    </row>
    <row customHeight="true" ht="15" r="401">
      <c r="D401" s="24" t="str">
        <v>默认单次中分</v>
      </c>
      <c r="E401" s="1">
        <f>ROUND(E394/E396,0)</f>
      </c>
      <c r="G401" s="23" t="str">
        <v>指针移速</v>
      </c>
      <c r="H401" s="9">
        <f>E399</f>
      </c>
      <c r="AH401" s="1"/>
      <c r="AI401" s="1"/>
      <c r="AJ401" s="1"/>
      <c r="AK401" s="1"/>
      <c r="AM401" s="1" t="str">
        <v>圆盘</v>
      </c>
      <c r="AN401" s="1" t="str">
        <v>容器W</v>
      </c>
      <c r="AO401" s="1">
        <v>400</v>
      </c>
    </row>
    <row customHeight="true" ht="15" r="402">
      <c r="D402" s="24" t="str">
        <v>默认单次低分</v>
      </c>
      <c r="E402" s="1">
        <f>ROUND(E394/E397,0)</f>
      </c>
      <c r="G402" s="26" t="str">
        <v>指针图片-横轴</v>
      </c>
      <c r="H402" s="1" t="str">
        <v>Graphics/往复暴击轴/横轴指针.png</v>
      </c>
      <c r="I402" s="20"/>
      <c r="AH402" s="1"/>
      <c r="AI402" s="1"/>
      <c r="AJ402" s="1"/>
      <c r="AK402" s="1"/>
      <c r="AM402" s="1" t="str">
        <v>圆盘</v>
      </c>
      <c r="AN402" s="1" t="str">
        <v>容器H</v>
      </c>
      <c r="AO402" s="1">
        <v>400</v>
      </c>
    </row>
    <row customHeight="true" ht="15" r="403">
      <c r="D403" s="19" t="str">
        <v>到达总分是否立即结束游戏</v>
      </c>
      <c r="E403" s="1" t="str">
        <v>立即结束</v>
      </c>
      <c r="G403" s="26" t="str">
        <v>指针图片-圆盘</v>
      </c>
      <c r="H403" s="1" t="str">
        <v>Graphics/往复暴击轴/箭头指针.png</v>
      </c>
      <c r="I403" s="20"/>
      <c r="AH403" s="1"/>
      <c r="AI403" s="1"/>
      <c r="AJ403" s="1"/>
      <c r="AK403" s="1"/>
    </row>
    <row customHeight="true" ht="15" r="404">
      <c r="D404" s="19" t="str">
        <v>是否限时</v>
      </c>
      <c r="E404" s="1" t="str">
        <v>否</v>
      </c>
      <c r="I404" s="20"/>
      <c r="AH404" s="1"/>
      <c r="AI404" s="1"/>
      <c r="AJ404" s="1"/>
      <c r="AK404" s="1"/>
    </row>
    <row customHeight="true" ht="15" r="405">
      <c r="D405" s="19" t="str">
        <v>预期指针来回几次玩家才能命中</v>
      </c>
      <c r="E405" s="1">
        <v>2</v>
      </c>
      <c r="I405" s="20"/>
      <c r="AH405" s="22" t="str">
        <v>如果是半圆，只看右半边</v>
      </c>
      <c r="AI405" s="22"/>
      <c r="AJ405" s="22"/>
      <c r="AK405" s="22"/>
    </row>
    <row customHeight="true" ht="15" r="406">
      <c r="D406" s="25" t="str">
        <v>指针移速修正</v>
      </c>
      <c r="E406" s="1">
        <v>0.8</v>
      </c>
      <c r="I406" s="20"/>
      <c r="AH406" s="22"/>
      <c r="AI406" s="22"/>
      <c r="AJ406" s="22"/>
      <c r="AK406" s="22"/>
    </row>
    <row customHeight="true" ht="15" r="407">
      <c r="I407" s="20"/>
      <c r="AH407" s="22"/>
      <c r="AI407" s="22"/>
      <c r="AJ407" s="22"/>
      <c r="AK407" s="22"/>
    </row>
    <row customHeight="true" ht="15" r="408"/>
    <row customHeight="true" ht="15" r="409">
      <c r="D409" s="16" t="str">
        <v>点击区域相关</v>
      </c>
      <c r="AF409" s="21" t="str">
        <v>圆盘/半圆盘预览</v>
      </c>
      <c r="AG409" s="21"/>
      <c r="AH409" s="21"/>
      <c r="AI409" s="21"/>
      <c r="AJ409" s="21"/>
      <c r="AK409" s="21"/>
      <c r="AL409" s="21"/>
      <c r="AM409" s="21"/>
      <c r="AN409" s="21"/>
      <c r="AO409" s="21"/>
    </row>
    <row customHeight="true" ht="15" r="410">
      <c r="C410" s="16"/>
      <c r="D410" s="11" t="str">
        <v>所属游戏</v>
      </c>
      <c r="E410" s="11" t="str">
        <v>名称</v>
      </c>
      <c r="F410" s="17" t="str">
        <v>击中得分</v>
      </c>
      <c r="G410" s="10" t="str">
        <v>区域1位置</v>
      </c>
      <c r="H410" s="10" t="str">
        <v>区域2位置</v>
      </c>
      <c r="I410" s="10" t="str">
        <v>区域3位置</v>
      </c>
      <c r="J410" s="10" t="str">
        <v>区域4位置</v>
      </c>
      <c r="K410" s="10" t="str">
        <v>区域5位置</v>
      </c>
      <c r="L410" s="15" t="str">
        <v>辅助区域填写(仅限横轴)</v>
      </c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8"/>
      <c r="AF410" s="10" t="str">
        <v>1起始</v>
      </c>
      <c r="AG410" s="10" t="str">
        <v>1角度</v>
      </c>
      <c r="AH410" s="10" t="str">
        <v>2起始</v>
      </c>
      <c r="AI410" s="10" t="str">
        <v>2角度</v>
      </c>
      <c r="AJ410" s="10" t="str">
        <v>3起始</v>
      </c>
      <c r="AK410" s="10" t="str">
        <v>3角度</v>
      </c>
      <c r="AL410" s="10" t="str">
        <v>4起始</v>
      </c>
      <c r="AM410" s="10" t="str">
        <v>4角度</v>
      </c>
      <c r="AN410" s="10" t="str">
        <v>5起始</v>
      </c>
      <c r="AO410" s="10" t="str">
        <v>5角度</v>
      </c>
      <c r="AP410" s="13" t="str">
        <v>区域集合</v>
      </c>
      <c r="AQ410" s="11" t="str">
        <v>区域5°图</v>
      </c>
      <c r="AR410" s="14" t="str">
        <v>区域颜色</v>
      </c>
      <c r="AS410" s="11" t="str">
        <v>命中音效</v>
      </c>
      <c r="AT410" s="11" t="str">
        <v>命中特效</v>
      </c>
      <c r="AU410" s="11" t="str">
        <v>特效持续时间</v>
      </c>
    </row>
    <row customHeight="true" ht="15" r="411">
      <c r="D411" s="1">
        <f>B388</f>
      </c>
      <c r="E411" s="1" t="str">
        <v>低分区</v>
      </c>
      <c r="F411" s="1">
        <f>E402</f>
      </c>
      <c r="G411" s="1">
        <f>IFERROR(IF(H394="横轴","["&amp;ROUND((MATCH(1,L411:AE411,0)-1)*(E393/20),0)&amp;","&amp;ROUND(COUNTIF(L411:AE411,1)*(E393/20),0)&amp;"]",IF(H394="圆盘",IF(AF411&lt;&gt;"","["&amp;AF411&amp;","&amp;AG411&amp;"]",""),IF(AF411&lt;&gt;"","["&amp;AF411&amp;","&amp;AG411&amp;"]",""))),"")</f>
      </c>
      <c r="H411" s="1">
        <f>IFERROR(IF(H394="横轴","["&amp;ROUND((MATCH(2,L411:AE411,0)-1)*(E393/20),0)&amp;","&amp;ROUND(COUNTIF(L411:AE411,2)*(E393/20),0)&amp;"]",IF(H394="圆盘",IF(AH411&lt;&gt;"","["&amp;AH411&amp;","&amp;AI411&amp;"]",""),IF(AH411&lt;&gt;"","["&amp;AH411&amp;","&amp;AI411&amp;"]",""))),"")</f>
      </c>
      <c r="I411" s="1">
        <f>IFERROR(IF(H394="横轴","["&amp;ROUND((MATCH(3,L411:AE411,0)-1)*(E393/20),0)&amp;","&amp;ROUND(COUNTIF(L411:AE411,3)*(E393/20),0)&amp;"]",IF(H394="圆盘",IF(AJ411&lt;&gt;"","["&amp;AJ411&amp;","&amp;AK411&amp;"]",""),IF(AJ411&lt;&gt;"","["&amp;AJ411&amp;","&amp;AK411&amp;"]",""))),"")</f>
      </c>
      <c r="J411" s="1">
        <f>IFERROR(IF(H394="横轴","["&amp;ROUND((MATCH(4,L411:AE411,0)-1)*(E393/20),0)&amp;","&amp;ROUND(COUNTIF(L411:AE411,4)*(E393/20),0)&amp;"]",IF(H394="圆盘",IF(AL411&lt;&gt;"","["&amp;AL411&amp;","&amp;AM411&amp;"]",""),IF(AL411&lt;&gt;"","["&amp;AL411&amp;","&amp;AM411&amp;"]",""))),"")</f>
      </c>
      <c r="K411" s="3">
        <f>IFERROR(IF(H394="横轴","["&amp;ROUND((MATCH(5,L411:AE411,0)-1)*(E393/20),0)&amp;","&amp;ROUND(COUNTIF(L411:AE411,5)*(E393/20),0)&amp;"]",IF(H394="圆盘",IF(AN411&lt;&gt;"","["&amp;AN411&amp;","&amp;AO411&amp;"]",""),IF(AN411&lt;&gt;"","["&amp;AN411&amp;","&amp;AO411&amp;"]",""))),"")</f>
      </c>
      <c r="L411" s="5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1">
        <v>24</v>
      </c>
      <c r="AG411" s="1">
        <v>21</v>
      </c>
      <c r="AH411" s="1">
        <v>96</v>
      </c>
      <c r="AI411" s="1">
        <v>56</v>
      </c>
      <c r="AJ411" s="1"/>
      <c r="AK411" s="1"/>
      <c r="AL411" s="1"/>
      <c r="AM411" s="1"/>
      <c r="AN411" s="1"/>
      <c r="AO411" s="1"/>
      <c r="AP411" s="6">
        <f>"["&amp;G411&amp;IF(H411="","",","&amp;H411)&amp;IF(I411="","",","&amp;I411)&amp;IF(J411="","",","&amp;J411)&amp;IF(K411="","",","&amp;K411)&amp;"]"</f>
      </c>
      <c r="AQ411" s="1" t="str">
        <v>Graphics/往复暴击轴/低分区-圆盘.png</v>
      </c>
      <c r="AR411" s="4" t="str">
        <v>#8673e5</v>
      </c>
      <c r="AS411" s="9" t="str">
        <v>Audio/小按钮.mp3</v>
      </c>
      <c r="AT411" s="1"/>
      <c r="AU411" s="1"/>
    </row>
    <row customHeight="true" ht="15" r="412">
      <c r="D412" s="1">
        <f>B388</f>
      </c>
      <c r="E412" s="1" t="str">
        <v>中分区</v>
      </c>
      <c r="F412" s="1">
        <f>E401</f>
      </c>
      <c r="G412" s="1">
        <f>IFERROR(IF(H394="横轴","["&amp;ROUND((MATCH(1,L412:AE412,0)-1)*(E393/20),0)&amp;","&amp;ROUND(COUNTIF(L412:AE412,1)*(E393/20),0)&amp;"]",IF(H394="圆盘",IF(AF412&lt;&gt;"","["&amp;AF412&amp;","&amp;AG412&amp;"]",""),IF(AF412&lt;&gt;"","["&amp;AF412&amp;","&amp;AG412&amp;"]",""))),"")</f>
      </c>
      <c r="H412" s="1">
        <f>IFERROR(IF(H394="横轴","["&amp;ROUND((MATCH(2,L412:AE412,0)-1)*(E393/20),0)&amp;","&amp;ROUND(COUNTIF(L412:AE412,2)*(E393/20),0)&amp;"]",IF(H394="圆盘",IF(AH412&lt;&gt;"","["&amp;AH412&amp;","&amp;AI412&amp;"]",""),IF(AH412&lt;&gt;"","["&amp;AH412&amp;","&amp;AI412&amp;"]",""))),"")</f>
      </c>
      <c r="I412" s="1">
        <f>IFERROR(IF(H394="横轴","["&amp;ROUND((MATCH(3,L412:AE412,0)-1)*(E393/20),0)&amp;","&amp;ROUND(COUNTIF(L412:AE412,3)*(E393/20),0)&amp;"]",IF(H394="圆盘",IF(AJ412&lt;&gt;"","["&amp;AJ412&amp;","&amp;AK412&amp;"]",""),IF(AJ412&lt;&gt;"","["&amp;AJ412&amp;","&amp;AK412&amp;"]",""))),"")</f>
      </c>
      <c r="J412" s="1">
        <f>IFERROR(IF(H394="横轴","["&amp;ROUND((MATCH(4,L412:AE412,0)-1)*(E393/20),0)&amp;","&amp;ROUND(COUNTIF(L412:AE412,4)*(E393/20),0)&amp;"]",IF(H394="圆盘",IF(AL412&lt;&gt;"","["&amp;AL412&amp;","&amp;AM412&amp;"]",""),IF(AL412&lt;&gt;"","["&amp;AL412&amp;","&amp;AM412&amp;"]",""))),"")</f>
      </c>
      <c r="K412" s="3">
        <f>IFERROR(IF(H394="横轴","["&amp;ROUND((MATCH(5,L412:AE412,0)-1)*(E393/20),0)&amp;","&amp;ROUND(COUNTIF(L412:AE412,5)*(E393/20),0)&amp;"]",IF(H394="圆盘",IF(AN412&lt;&gt;"","["&amp;AN412&amp;","&amp;AO412&amp;"]",""),IF(AN412&lt;&gt;"","["&amp;AN412&amp;","&amp;AO412&amp;"]",""))),"")</f>
      </c>
      <c r="L412" s="5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1">
        <v>30</v>
      </c>
      <c r="AG412" s="1">
        <v>20</v>
      </c>
      <c r="AH412" s="1">
        <v>106</v>
      </c>
      <c r="AI412" s="1">
        <v>26</v>
      </c>
      <c r="AJ412" s="1"/>
      <c r="AK412" s="1"/>
      <c r="AL412" s="1"/>
      <c r="AM412" s="1"/>
      <c r="AN412" s="1"/>
      <c r="AO412" s="1"/>
      <c r="AP412" s="6">
        <f>"["&amp;G412&amp;IF(H412="","",","&amp;H412)&amp;IF(I412="","",","&amp;I412)&amp;IF(J412="","",","&amp;J412)&amp;IF(K412="","",","&amp;K412)&amp;"]"</f>
      </c>
      <c r="AQ412" s="1" t="str">
        <v>Graphics/往复暴击轴/中分区-圆盘.png</v>
      </c>
      <c r="AR412" s="4" t="str">
        <v>#88cc66</v>
      </c>
      <c r="AS412" s="1">
        <f>AS411</f>
      </c>
      <c r="AT412" s="1"/>
      <c r="AU412" s="1"/>
    </row>
    <row customHeight="true" ht="15" r="413">
      <c r="D413" s="1">
        <f>B388</f>
      </c>
      <c r="E413" s="1" t="str">
        <v>高分区</v>
      </c>
      <c r="F413" s="1">
        <f>E400</f>
      </c>
      <c r="G413" s="1">
        <f>IFERROR(IF(H394="横轴","["&amp;ROUND((MATCH(1,L413:AE413,0)-1)*(E393/20),0)&amp;","&amp;ROUND(COUNTIF(L413:AE413,1)*(E393/20),0)&amp;"]",IF(H394="圆盘",IF(AF413&lt;&gt;"","["&amp;AF413&amp;","&amp;AG413&amp;"]",""),IF(AF413&lt;&gt;"","["&amp;AF413&amp;","&amp;AG413&amp;"]",""))),"")</f>
      </c>
      <c r="H413" s="1">
        <f>IFERROR(IF(H394="横轴","["&amp;ROUND((MATCH(2,L413:AE413,0)-1)*(E393/20),0)&amp;","&amp;ROUND(COUNTIF(L413:AE413,2)*(E393/20),0)&amp;"]",IF(H394="圆盘",IF(AH413&lt;&gt;"","["&amp;AH413&amp;","&amp;AI413&amp;"]",""),IF(AH413&lt;&gt;"","["&amp;AH413&amp;","&amp;AI413&amp;"]",""))),"")</f>
      </c>
      <c r="I413" s="1">
        <f>IFERROR(IF(H394="横轴","["&amp;ROUND((MATCH(3,L413:AE413,0)-1)*(E393/20),0)&amp;","&amp;ROUND(COUNTIF(L413:AE413,3)*(E393/20),0)&amp;"]",IF(H394="圆盘",IF(AJ413&lt;&gt;"","["&amp;AJ413&amp;","&amp;AK413&amp;"]",""),IF(AJ413&lt;&gt;"","["&amp;AJ413&amp;","&amp;AK413&amp;"]",""))),"")</f>
      </c>
      <c r="J413" s="1">
        <f>IFERROR(IF(H394="横轴","["&amp;ROUND((MATCH(4,L413:AE413,0)-1)*(E393/20),0)&amp;","&amp;ROUND(COUNTIF(L413:AE413,4)*(E393/20),0)&amp;"]",IF(H394="圆盘",IF(AL413&lt;&gt;"","["&amp;AL413&amp;","&amp;AM413&amp;"]",""),IF(AL413&lt;&gt;"","["&amp;AL413&amp;","&amp;AM413&amp;"]",""))),"")</f>
      </c>
      <c r="K413" s="3">
        <f>IFERROR(IF(H394="横轴","["&amp;ROUND((MATCH(5,L413:AE413,0)-1)*(E393/20),0)&amp;","&amp;ROUND(COUNTIF(L413:AE413,5)*(E393/20),0)&amp;"]",IF(H394="圆盘",IF(AN413&lt;&gt;"","["&amp;AN413&amp;","&amp;AO413&amp;"]",""),IF(AN413&lt;&gt;"","["&amp;AN413&amp;","&amp;AO413&amp;"]",""))),"")</f>
      </c>
      <c r="L413" s="5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1">
        <v>147</v>
      </c>
      <c r="AG413" s="1">
        <v>12</v>
      </c>
      <c r="AH413" s="1">
        <v>120</v>
      </c>
      <c r="AI413" s="1">
        <v>8</v>
      </c>
      <c r="AJ413" s="1"/>
      <c r="AK413" s="1"/>
      <c r="AL413" s="1"/>
      <c r="AM413" s="1"/>
      <c r="AN413" s="1"/>
      <c r="AO413" s="1"/>
      <c r="AP413" s="6">
        <f>"["&amp;G413&amp;IF(H413="","",","&amp;H413)&amp;IF(I413="","",","&amp;I413)&amp;IF(J413="","",","&amp;J413)&amp;IF(K413="","",","&amp;K413)&amp;"]"</f>
      </c>
      <c r="AQ413" s="1" t="str">
        <v>Graphics/往复暴击轴/高分区-圆盘.png</v>
      </c>
      <c r="AR413" s="4" t="str">
        <v>#73e5e5</v>
      </c>
      <c r="AS413" s="1">
        <f>AS411</f>
      </c>
      <c r="AT413" s="1"/>
      <c r="AU413" s="1"/>
    </row>
    <row customHeight="true" ht="15" r="414">
      <c r="D414" s="1">
        <f>B388</f>
      </c>
      <c r="E414" s="1" t="str">
        <v>其余区域</v>
      </c>
      <c r="F414" s="1">
        <v>0</v>
      </c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8"/>
      <c r="AS414" s="9" t="str">
        <v>Audio/点击错误.mp3</v>
      </c>
      <c r="AT414" s="1"/>
      <c r="AU414" s="1"/>
    </row>
    <row customHeight="true" ht="15" r="415"/>
    <row customHeight="true" ht="15" r="416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3"/>
    </row>
    <row customHeight="true" ht="15" r="417"/>
    <row customHeight="true" ht="15" r="418">
      <c r="G418" s="24" t="str">
        <v>步骤表索引数据</v>
      </c>
      <c r="H418" s="24"/>
      <c r="I418" s="24"/>
      <c r="J418" s="24"/>
      <c r="K418" s="24"/>
      <c r="AY418" s="41" t="str">
        <v>辅助填写数据</v>
      </c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40"/>
    </row>
    <row customHeight="true" ht="15" r="419">
      <c r="B419" s="32" t="str">
        <v>索引值</v>
      </c>
      <c r="D419" s="34" t="str">
        <v>所属人物</v>
      </c>
      <c r="E419" s="35" t="str">
        <v>菜品</v>
      </c>
      <c r="F419" s="36" t="str">
        <v>步骤名</v>
      </c>
      <c r="G419" s="30" t="str">
        <v>关卡倒计时</v>
      </c>
      <c r="H419" s="30" t="str">
        <v>满分值</v>
      </c>
      <c r="I419" s="30" t="str">
        <v>及格分值</v>
      </c>
      <c r="J419" s="30" t="str">
        <v>失败后处理</v>
      </c>
      <c r="K419" s="30" t="str">
        <v>失败处理值</v>
      </c>
      <c r="AY419" s="33" t="str">
        <v>名称</v>
      </c>
      <c r="AZ419" s="16" t="str">
        <v>AxisType(轴类型:1=横轴 2=圆盘 3=半圆盘)</v>
      </c>
      <c r="BA419" s="16" t="str">
        <v>LoopMode(指针-循环模式：0=不循环 1=往复循环 2=从头循环)</v>
      </c>
      <c r="BB419" s="16" t="str">
        <v>StartDirection(初始方向：1=从左到右/顺时针 2=从右到左/逆时针)</v>
      </c>
      <c r="BC419" s="16" t="str">
        <v>PointerMoveSpeed(指针移动速度:n 像素/秒或角度/秒)</v>
      </c>
      <c r="BD419" s="16" t="str">
        <v>ClickZone1Point（1号点击区-得分）</v>
      </c>
      <c r="BE419" s="16" t="str">
        <v>ClickZone2Point（2号点击区的得分数）</v>
      </c>
      <c r="BF419" s="16" t="str">
        <v>ClickZone3Point（3号点击区的得分数）</v>
      </c>
      <c r="BG419" s="16" t="str">
        <v>ClickZone4Point（其他点击区的得分数）</v>
      </c>
      <c r="BH419" s="16" t="str">
        <v>SettleOnPassingScore(控制游戏到达合格分数是否立即进行结算,0:不立即结束，1:分数一达到合格分就结算)</v>
      </c>
      <c r="BI419" s="16" t="str">
        <v>RCAxisAreaHeight 横轴区域块高度</v>
      </c>
      <c r="BJ419" s="16" t="str" xml:space="preserve">
        <v>RCAxisBgHeight 横轴qte背景图高度 </v>
      </c>
      <c r="BK419" s="16" t="str">
        <v>RCAxisAreaY 横轴区域块y值</v>
      </c>
      <c r="BL419" s="16" t="str">
        <v>RCAxisBgY 横轴qte背景图y值</v>
      </c>
      <c r="BM419" s="16" t="str">
        <v>RCAxisH 横轴容器高度</v>
      </c>
      <c r="BN419" s="16" t="str">
        <v>RCAxisW 横轴容器宽度</v>
      </c>
      <c r="BO419" s="16" t="str">
        <v>HorizAxisCircleW 圆盘背景宽度</v>
      </c>
      <c r="BP419" s="16" t="str">
        <v>HorizAxisCircleH 圆盘背景高度</v>
      </c>
      <c r="BQ419" s="16" t="str">
        <v>RCAxisId(自己Id)</v>
      </c>
      <c r="BR419" s="16" t="str">
        <v>PointerImg(指针图片)</v>
      </c>
      <c r="BS419" s="16" t="str">
        <v>QteBgHengZhouImg(qte横轴背景图)</v>
      </c>
      <c r="BT419" s="16" t="str">
        <v>QteBgCircleImg(qte圆盘背景图)</v>
      </c>
      <c r="BU419" s="16" t="str">
        <v>QteBgColor(背景底色，Hex码)</v>
      </c>
      <c r="BV419" s="16" t="str">
        <v>ClickZone1Color（Hex码）区域块颜色，仅对横轴有效</v>
      </c>
      <c r="BW419" s="16" t="str">
        <v>ClickZone2Color（Hex码）</v>
      </c>
      <c r="BX419" s="16" t="str">
        <v>ClickZone3Color（Hex码）</v>
      </c>
      <c r="BY419" s="16" t="str">
        <v>ClickZone1HitEffectSrc(命中特效1资源图片路径)</v>
      </c>
      <c r="BZ419" s="16" t="str">
        <v>ClickZone1HitEffectTimer(特效1持续时间（秒）)</v>
      </c>
      <c r="CA419" s="16" t="str">
        <v>ClickZone2HitEffectSrc(命中特效2资源图片路径)</v>
      </c>
      <c r="CB419" s="16" t="str">
        <v>ClickZone2HitEffectTimer(特效2持续时间（秒）)</v>
      </c>
      <c r="CC419" s="16" t="str">
        <v>ClickZone3HitEffectSrc(命中特效3资源图片路径)</v>
      </c>
      <c r="CD419" s="16" t="str">
        <v>ClickZone3HitEffectTimer(特效3持续时间（秒）)</v>
      </c>
      <c r="CE419" s="16" t="str">
        <v>ClickZone4HitEffectSrc(命中特效Other资源图片路径)</v>
      </c>
      <c r="CF419" s="16" t="str">
        <v>ClickZone4HitEffectTimer(特效Other持续时间（秒）)</v>
      </c>
      <c r="CG419" s="16" t="str">
        <v>ClickZone1Src（区域1的5度图片路径）</v>
      </c>
      <c r="CH419" s="16" t="str">
        <v>ClickZone2Src（区域2的5度图片路径）</v>
      </c>
      <c r="CI419" s="16" t="str">
        <v>ClickZone3Src（区域3的5度图片路径）</v>
      </c>
      <c r="CJ419" s="16" t="str">
        <v>高分区点击音</v>
      </c>
      <c r="CK419" s="16" t="str">
        <v>中分区点击音</v>
      </c>
      <c r="CL419" s="16" t="str">
        <v>低分区点击音</v>
      </c>
      <c r="CM419" s="16" t="str">
        <v>miss区点击音</v>
      </c>
      <c r="CN419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419" s="16" t="str">
        <v>ClickZone2</v>
      </c>
      <c r="CP419" s="16" t="str">
        <v>ClickZone3</v>
      </c>
      <c r="CQ419" s="1" t="str">
        <v>游戏容器位置</v>
      </c>
    </row>
    <row customHeight="true" ht="15" r="420">
      <c r="B420" s="9">
        <f>COUNT($B$3:B419)+1</f>
      </c>
      <c r="D420" s="9" t="str">
        <v>赖哥</v>
      </c>
      <c r="E420" s="9" t="str">
        <v>柠檬茶第1杯</v>
      </c>
      <c r="F420" s="9" t="str">
        <v>榨汁</v>
      </c>
      <c r="G420" s="1">
        <f>IF(E436="是",E424,"")</f>
      </c>
      <c r="H420" s="1">
        <f>E426</f>
      </c>
      <c r="I420" s="1">
        <f>E426</f>
      </c>
      <c r="J420" s="1" t="str">
        <v>当前步骤重新开始</v>
      </c>
      <c r="K420" s="24">
        <f>IF(J420="当前步骤重新开始",1,IF(J420="从菜品第一步开始",2,3))</f>
      </c>
      <c r="AY420" s="38">
        <f>D420&amp;"-"&amp;E420&amp;"-"&amp;F420</f>
      </c>
      <c r="AZ420" s="37">
        <f>IF(H426="横轴",1,IF(H426="圆盘",2,3))</f>
      </c>
      <c r="BA420" s="37">
        <f>IF(H431="不循环",0,IF(H431="往复循环",1,2))</f>
      </c>
      <c r="BB420" s="37">
        <f>IF(H432="左→右/顺时针",1,2)</f>
      </c>
      <c r="BC420" s="37">
        <f>H433</f>
      </c>
      <c r="BD420" s="37">
        <f>F445</f>
      </c>
      <c r="BE420" s="37">
        <f>F444</f>
      </c>
      <c r="BF420" s="37">
        <f>F443</f>
      </c>
      <c r="BG420" s="37">
        <f>F446</f>
      </c>
      <c r="BH420" s="37">
        <f>IF(E435="不结束",0,1)</f>
      </c>
      <c r="BI420" s="37">
        <f>IF(H426="横轴",AO428,"")</f>
      </c>
      <c r="BJ420" s="37"/>
      <c r="BK420" s="37">
        <f>IF(H426="横轴",AO427,"")</f>
      </c>
      <c r="BL420" s="37">
        <f>IF(H426="横轴",AO429,"")</f>
      </c>
      <c r="BM420" s="37">
        <f>IF(H426="横轴",AO426,"")</f>
      </c>
      <c r="BN420" s="37">
        <f>IF(H426="横轴",AO425,"")</f>
      </c>
      <c r="BO420" s="37">
        <f>IF(H426="横轴","",AO433)</f>
      </c>
      <c r="BP420" s="37">
        <f>IF(H426="横轴","",AO434)</f>
      </c>
      <c r="BQ420" s="37">
        <f>AY420</f>
      </c>
      <c r="BR420" s="37">
        <f>IF(H426="横轴",H434,H435)</f>
      </c>
      <c r="BS420" s="37">
        <f>IF(H426="横轴",IF(H427&lt;&gt;"",H427,""),"")</f>
      </c>
      <c r="BT420" s="37">
        <f>IF(H426="横轴","",IF(H427&lt;&gt;"",H427,""))</f>
      </c>
      <c r="BU420" s="37">
        <f>IF(H427&lt;&gt;"","",H428)</f>
      </c>
      <c r="BV420" s="37">
        <f>IF(H426="横轴",AR445,"")</f>
      </c>
      <c r="BW420" s="37">
        <f>IF(H426="横轴",AR444,"")</f>
      </c>
      <c r="BX420" s="37">
        <f>IF(H426="横轴",AR443,"")</f>
      </c>
      <c r="BY420" s="37">
        <f>AT445</f>
      </c>
      <c r="BZ420" s="37">
        <f>AU445</f>
      </c>
      <c r="CA420" s="37">
        <f>AT444</f>
      </c>
      <c r="CB420" s="37">
        <f>AU444</f>
      </c>
      <c r="CC420" s="37">
        <f>AT443</f>
      </c>
      <c r="CD420" s="37">
        <f>AU443</f>
      </c>
      <c r="CE420" s="37">
        <f>AT446</f>
      </c>
      <c r="CF420" s="37">
        <f>AU446</f>
      </c>
      <c r="CG420" s="37">
        <f>IF(H426="横轴","",AQ443)</f>
      </c>
      <c r="CH420" s="37">
        <f>IF(H426="横轴","",AQ444)</f>
      </c>
      <c r="CI420" s="37">
        <f>IF(H426="横轴","",AQ445)</f>
      </c>
      <c r="CJ420" s="37">
        <f>AS445</f>
      </c>
      <c r="CK420" s="37">
        <f>AS444</f>
      </c>
      <c r="CL420" s="37">
        <f>AS443</f>
      </c>
      <c r="CM420" s="37">
        <f>AS446</f>
      </c>
      <c r="CN420" s="37">
        <f>AP445</f>
      </c>
      <c r="CO420" s="37">
        <f>AP444</f>
      </c>
      <c r="CP420" s="37">
        <f>AP443</f>
      </c>
      <c r="CQ420" s="1">
        <f>IF(H426="横轴","["&amp;AO423&amp;","&amp;AO424&amp;"]","["&amp;AO431&amp;","&amp;AO432&amp;"]")</f>
      </c>
    </row>
    <row customHeight="true" ht="15" r="421"/>
    <row customHeight="true" ht="15" r="422">
      <c r="AH422" s="19" t="str">
        <v>预览分区</v>
      </c>
      <c r="AI422" s="1" t="str">
        <v>高分区</v>
      </c>
      <c r="AJ422" s="10" t="str">
        <v>预览区域</v>
      </c>
      <c r="AK422" s="1">
        <v>2</v>
      </c>
      <c r="AM422" s="25" t="str">
        <v>QTE数据（根据美术资源而来）</v>
      </c>
      <c r="AN422" s="25"/>
      <c r="AO422" s="25"/>
    </row>
    <row customHeight="true" ht="15" r="423">
      <c r="D423" s="31" t="str">
        <v>设计相关</v>
      </c>
      <c r="E423" s="31"/>
      <c r="G423" s="29" t="str">
        <v>轴整体</v>
      </c>
      <c r="H423" s="29"/>
      <c r="AH423" s="24" t="str">
        <v>辅助数据</v>
      </c>
      <c r="AI423" s="30">
        <f>INDEX(AF443:AO445,MATCH(AI422,E443:E445,0),MATCH(AK422&amp;"起始",AF442:AO442,0))</f>
      </c>
      <c r="AJ423" s="30">
        <f>INDEX(AF443:AO445,MATCH(AI422,E443:E445,0),MATCH(AK422&amp;"角度",AF442:AO442,0))</f>
      </c>
      <c r="AK423" s="30">
        <f>360-AI423-AJ423</f>
      </c>
      <c r="AM423" s="1" t="str">
        <v>横轴</v>
      </c>
      <c r="AN423" s="1" t="str">
        <v>容器X</v>
      </c>
      <c r="AO423" s="1">
        <v>134</v>
      </c>
    </row>
    <row customHeight="true" ht="15" r="424">
      <c r="D424" s="19" t="str">
        <v>关卡预期时间(s)</v>
      </c>
      <c r="E424" s="1">
        <v>15</v>
      </c>
      <c r="G424" s="23" t="str">
        <v>X</v>
      </c>
      <c r="H424" s="1" t="str">
        <v>测试X</v>
      </c>
      <c r="AH424" s="1"/>
      <c r="AI424" s="1"/>
      <c r="AJ424" s="1"/>
      <c r="AK424" s="1"/>
      <c r="AM424" s="1" t="str">
        <v>横轴</v>
      </c>
      <c r="AN424" s="1" t="str">
        <v>容器Y</v>
      </c>
      <c r="AO424" s="1">
        <v>324</v>
      </c>
    </row>
    <row customHeight="true" ht="15" r="425">
      <c r="D425" s="19" t="str">
        <v>条宽度</v>
      </c>
      <c r="E425" s="1">
        <v>1012</v>
      </c>
      <c r="G425" s="23" t="str">
        <v>Y</v>
      </c>
      <c r="H425" s="1" t="str">
        <v>测试Y</v>
      </c>
      <c r="AH425" s="1"/>
      <c r="AI425" s="1"/>
      <c r="AJ425" s="1"/>
      <c r="AK425" s="1"/>
      <c r="AM425" s="1" t="str">
        <v>横轴</v>
      </c>
      <c r="AN425" s="1" t="str">
        <v>容器W</v>
      </c>
      <c r="AO425" s="1">
        <v>1012</v>
      </c>
    </row>
    <row customHeight="true" ht="15" r="426">
      <c r="D426" s="19" t="str">
        <v>通关总分</v>
      </c>
      <c r="E426" s="1">
        <v>100</v>
      </c>
      <c r="G426" s="23" t="str">
        <v>类型</v>
      </c>
      <c r="H426" s="9" t="str">
        <v>横轴</v>
      </c>
      <c r="AH426" s="1"/>
      <c r="AI426" s="1"/>
      <c r="AJ426" s="1"/>
      <c r="AK426" s="1"/>
      <c r="AM426" s="1" t="str">
        <v>横轴</v>
      </c>
      <c r="AN426" s="1" t="str">
        <v>容器H</v>
      </c>
      <c r="AO426" s="1">
        <v>72</v>
      </c>
    </row>
    <row customHeight="true" ht="15" r="427">
      <c r="D427" s="19" t="str">
        <v>完美通关点击次数</v>
      </c>
      <c r="E427" s="1">
        <v>5</v>
      </c>
      <c r="G427" s="26" t="str">
        <v>轴图片</v>
      </c>
      <c r="H427" s="9">
        <f>IF(H426="横轴","Graphics/往复暴击轴/qte横轴背景图.png",IF(H426="圆盘","Graphics/往复暴击轴/qte圆盘背景图.png","Graphics/往复暴击轴/qte半圆背景图.png"))</f>
      </c>
      <c r="AH427" s="1"/>
      <c r="AI427" s="1"/>
      <c r="AJ427" s="1"/>
      <c r="AK427" s="1"/>
      <c r="AM427" s="1" t="str">
        <v>横轴</v>
      </c>
      <c r="AN427" s="1" t="str">
        <v>目标点击区域Y</v>
      </c>
      <c r="AO427" s="1">
        <v>18</v>
      </c>
    </row>
    <row customHeight="true" ht="15" r="428">
      <c r="D428" s="19" t="str">
        <v>优秀通关点击次数</v>
      </c>
      <c r="E428" s="1">
        <v>8</v>
      </c>
      <c r="G428" s="11" t="str">
        <v>背景色(Hex码)</v>
      </c>
      <c r="H428" s="1"/>
      <c r="AH428" s="1"/>
      <c r="AI428" s="1"/>
      <c r="AJ428" s="1"/>
      <c r="AK428" s="1"/>
      <c r="AM428" s="1" t="str">
        <v>横轴</v>
      </c>
      <c r="AN428" s="1" t="str">
        <v>目标点击区域H</v>
      </c>
      <c r="AO428" s="1">
        <v>36</v>
      </c>
    </row>
    <row customHeight="true" ht="15" r="429">
      <c r="D429" s="19" t="str">
        <v>一般通关点击次数</v>
      </c>
      <c r="E429" s="1">
        <v>12</v>
      </c>
      <c r="AH429" s="1"/>
      <c r="AI429" s="1"/>
      <c r="AJ429" s="1"/>
      <c r="AK429" s="1"/>
      <c r="AM429" s="1" t="str">
        <v>横轴</v>
      </c>
      <c r="AN429" s="1" t="str">
        <v>进度条图Y偏移</v>
      </c>
      <c r="AO429" s="1">
        <v>10</v>
      </c>
    </row>
    <row customHeight="true" ht="15" r="430">
      <c r="D430" s="19" t="str">
        <v>一般区域往复次数</v>
      </c>
      <c r="E430" s="1">
        <v>2</v>
      </c>
      <c r="G430" s="27" t="str">
        <v>指针相关</v>
      </c>
      <c r="H430" s="27"/>
      <c r="AH430" s="1"/>
      <c r="AI430" s="1"/>
      <c r="AJ430" s="1"/>
      <c r="AK430" s="1"/>
      <c r="AM430" s="1" t="str">
        <v>横轴</v>
      </c>
      <c r="AN430" s="28" t="str">
        <v>进度条图H</v>
      </c>
      <c r="AO430" s="28" t="str">
        <v>-</v>
      </c>
    </row>
    <row customHeight="true" ht="15" r="431">
      <c r="D431" s="24" t="str">
        <v>默认指针移速</v>
      </c>
      <c r="E431" s="1">
        <f>ROUND(IF(H426="横轴",((E425*(E429*E430))/E424)*E438,IF(H426="圆盘",((360*(E429*E430))/E424)*E438,((180*(E429*E430))/E424)))*E438,0)</f>
      </c>
      <c r="G431" s="23" t="str">
        <v>指针循环</v>
      </c>
      <c r="H431" s="9" t="str">
        <v>往复循环</v>
      </c>
      <c r="AH431" s="1"/>
      <c r="AI431" s="1"/>
      <c r="AJ431" s="1"/>
      <c r="AK431" s="1"/>
      <c r="AM431" s="1" t="str">
        <v>圆盘</v>
      </c>
      <c r="AN431" s="1" t="str">
        <v>容器X</v>
      </c>
      <c r="AO431" s="1">
        <v>508</v>
      </c>
    </row>
    <row customHeight="true" ht="15" r="432">
      <c r="D432" s="24" t="str">
        <v>默认单次高分</v>
      </c>
      <c r="E432" s="1">
        <f>ROUND(E426/E427,0)</f>
      </c>
      <c r="G432" s="23" t="str">
        <v>初始方向</v>
      </c>
      <c r="H432" s="9" t="str">
        <v>左→右/顺时针</v>
      </c>
      <c r="AH432" s="1"/>
      <c r="AI432" s="1"/>
      <c r="AJ432" s="1"/>
      <c r="AK432" s="1"/>
      <c r="AM432" s="1" t="str">
        <v>圆盘</v>
      </c>
      <c r="AN432" s="1" t="str">
        <v>容器Y</v>
      </c>
      <c r="AO432" s="1">
        <v>228</v>
      </c>
    </row>
    <row customHeight="true" ht="15" r="433">
      <c r="D433" s="24" t="str">
        <v>默认单次中分</v>
      </c>
      <c r="E433" s="1">
        <f>ROUND(E426/E428,0)</f>
      </c>
      <c r="G433" s="23" t="str">
        <v>指针移速</v>
      </c>
      <c r="H433" s="9">
        <f>E431</f>
      </c>
      <c r="AH433" s="1"/>
      <c r="AI433" s="1"/>
      <c r="AJ433" s="1"/>
      <c r="AK433" s="1"/>
      <c r="AM433" s="1" t="str">
        <v>圆盘</v>
      </c>
      <c r="AN433" s="1" t="str">
        <v>容器W</v>
      </c>
      <c r="AO433" s="1">
        <v>400</v>
      </c>
    </row>
    <row customHeight="true" ht="15" r="434">
      <c r="D434" s="24" t="str">
        <v>默认单次低分</v>
      </c>
      <c r="E434" s="1">
        <f>ROUND(E426/E429,0)</f>
      </c>
      <c r="G434" s="26" t="str">
        <v>指针图片-横轴</v>
      </c>
      <c r="H434" s="1" t="str">
        <v>Graphics/往复暴击轴/横轴指针.png</v>
      </c>
      <c r="I434" s="20"/>
      <c r="AH434" s="1"/>
      <c r="AI434" s="1"/>
      <c r="AJ434" s="1"/>
      <c r="AK434" s="1"/>
      <c r="AM434" s="1" t="str">
        <v>圆盘</v>
      </c>
      <c r="AN434" s="1" t="str">
        <v>容器H</v>
      </c>
      <c r="AO434" s="1">
        <v>400</v>
      </c>
    </row>
    <row customHeight="true" ht="15" r="435">
      <c r="D435" s="19" t="str">
        <v>到达总分是否立即结束游戏</v>
      </c>
      <c r="E435" s="1" t="str">
        <v>立即结束</v>
      </c>
      <c r="G435" s="26" t="str">
        <v>指针图片-圆盘</v>
      </c>
      <c r="H435" s="1" t="str">
        <v>Graphics/往复暴击轴/箭头指针.png</v>
      </c>
      <c r="I435" s="20"/>
      <c r="AH435" s="1"/>
      <c r="AI435" s="1"/>
      <c r="AJ435" s="1"/>
      <c r="AK435" s="1"/>
    </row>
    <row customHeight="true" ht="15" r="436">
      <c r="D436" s="19" t="str">
        <v>是否限时</v>
      </c>
      <c r="E436" s="1" t="str">
        <v>否</v>
      </c>
      <c r="I436" s="20"/>
      <c r="AH436" s="1"/>
      <c r="AI436" s="1"/>
      <c r="AJ436" s="1"/>
      <c r="AK436" s="1"/>
    </row>
    <row customHeight="true" ht="15" r="437">
      <c r="D437" s="19" t="str">
        <v>预期指针来回几次玩家才能命中</v>
      </c>
      <c r="E437" s="1">
        <v>2</v>
      </c>
      <c r="I437" s="20"/>
      <c r="AH437" s="22" t="str">
        <v>如果是半圆，只看右半边</v>
      </c>
      <c r="AI437" s="22"/>
      <c r="AJ437" s="22"/>
      <c r="AK437" s="22"/>
    </row>
    <row customHeight="true" ht="15" r="438">
      <c r="D438" s="25" t="str">
        <v>指针移速修正</v>
      </c>
      <c r="E438" s="1">
        <v>0.8</v>
      </c>
      <c r="I438" s="20"/>
      <c r="AH438" s="22"/>
      <c r="AI438" s="22"/>
      <c r="AJ438" s="22"/>
      <c r="AK438" s="22"/>
    </row>
    <row customHeight="true" ht="15" r="439">
      <c r="I439" s="20"/>
      <c r="AH439" s="22"/>
      <c r="AI439" s="22"/>
      <c r="AJ439" s="22"/>
      <c r="AK439" s="22"/>
    </row>
    <row customHeight="true" ht="15" r="440"/>
    <row customHeight="true" ht="15" r="441">
      <c r="D441" s="16" t="str">
        <v>点击区域相关</v>
      </c>
      <c r="AF441" s="21" t="str">
        <v>圆盘/半圆盘预览</v>
      </c>
      <c r="AG441" s="21"/>
      <c r="AH441" s="21"/>
      <c r="AI441" s="21"/>
      <c r="AJ441" s="21"/>
      <c r="AK441" s="21"/>
      <c r="AL441" s="21"/>
      <c r="AM441" s="21"/>
      <c r="AN441" s="21"/>
      <c r="AO441" s="21"/>
    </row>
    <row customHeight="true" ht="15" r="442">
      <c r="C442" s="16"/>
      <c r="D442" s="11" t="str">
        <v>所属游戏</v>
      </c>
      <c r="E442" s="11" t="str">
        <v>名称</v>
      </c>
      <c r="F442" s="17" t="str">
        <v>击中得分</v>
      </c>
      <c r="G442" s="10" t="str">
        <v>区域1位置</v>
      </c>
      <c r="H442" s="10" t="str">
        <v>区域2位置</v>
      </c>
      <c r="I442" s="10" t="str">
        <v>区域3位置</v>
      </c>
      <c r="J442" s="10" t="str">
        <v>区域4位置</v>
      </c>
      <c r="K442" s="10" t="str">
        <v>区域5位置</v>
      </c>
      <c r="L442" s="15" t="str">
        <v>辅助区域填写(仅限横轴)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8"/>
      <c r="AF442" s="10" t="str">
        <v>1起始</v>
      </c>
      <c r="AG442" s="10" t="str">
        <v>1角度</v>
      </c>
      <c r="AH442" s="10" t="str">
        <v>2起始</v>
      </c>
      <c r="AI442" s="10" t="str">
        <v>2角度</v>
      </c>
      <c r="AJ442" s="10" t="str">
        <v>3起始</v>
      </c>
      <c r="AK442" s="10" t="str">
        <v>3角度</v>
      </c>
      <c r="AL442" s="10" t="str">
        <v>4起始</v>
      </c>
      <c r="AM442" s="10" t="str">
        <v>4角度</v>
      </c>
      <c r="AN442" s="10" t="str">
        <v>5起始</v>
      </c>
      <c r="AO442" s="10" t="str">
        <v>5角度</v>
      </c>
      <c r="AP442" s="13" t="str">
        <v>区域集合</v>
      </c>
      <c r="AQ442" s="11" t="str">
        <v>区域5°图</v>
      </c>
      <c r="AR442" s="14" t="str">
        <v>区域颜色</v>
      </c>
      <c r="AS442" s="11" t="str">
        <v>命中音效</v>
      </c>
      <c r="AT442" s="11" t="str">
        <v>命中特效</v>
      </c>
      <c r="AU442" s="11" t="str">
        <v>特效持续时间</v>
      </c>
    </row>
    <row customHeight="true" ht="15" r="443">
      <c r="D443" s="1">
        <f>B420</f>
      </c>
      <c r="E443" s="1" t="str">
        <v>低分区</v>
      </c>
      <c r="F443" s="1">
        <f>E434</f>
      </c>
      <c r="G443" s="1">
        <f>IFERROR(IF(H426="横轴","["&amp;ROUND((MATCH(1,L443:AE443,0)-1)*(E425/20),0)&amp;","&amp;ROUND(COUNTIF(L443:AE443,1)*(E425/20),0)&amp;"]",IF(H426="圆盘",IF(AF443&lt;&gt;"","["&amp;AF443&amp;","&amp;AG443&amp;"]",""),IF(AF443&lt;&gt;"","["&amp;AF443&amp;","&amp;AG443&amp;"]",""))),"")</f>
      </c>
      <c r="H443" s="1">
        <f>IFERROR(IF(H426="横轴","["&amp;ROUND((MATCH(2,L443:AE443,0)-1)*(E425/20),0)&amp;","&amp;ROUND(COUNTIF(L443:AE443,2)*(E425/20),0)&amp;"]",IF(H426="圆盘",IF(AH443&lt;&gt;"","["&amp;AH443&amp;","&amp;AI443&amp;"]",""),IF(AH443&lt;&gt;"","["&amp;AH443&amp;","&amp;AI443&amp;"]",""))),"")</f>
      </c>
      <c r="I443" s="1">
        <f>IFERROR(IF(H426="横轴","["&amp;ROUND((MATCH(3,L443:AE443,0)-1)*(E425/20),0)&amp;","&amp;ROUND(COUNTIF(L443:AE443,3)*(E425/20),0)&amp;"]",IF(H426="圆盘",IF(AJ443&lt;&gt;"","["&amp;AJ443&amp;","&amp;AK443&amp;"]",""),IF(AJ443&lt;&gt;"","["&amp;AJ443&amp;","&amp;AK443&amp;"]",""))),"")</f>
      </c>
      <c r="J443" s="1">
        <f>IFERROR(IF(H426="横轴","["&amp;ROUND((MATCH(4,L443:AE443,0)-1)*(E425/20),0)&amp;","&amp;ROUND(COUNTIF(L443:AE443,4)*(E425/20),0)&amp;"]",IF(H426="圆盘",IF(AL443&lt;&gt;"","["&amp;AL443&amp;","&amp;AM443&amp;"]",""),IF(AL443&lt;&gt;"","["&amp;AL443&amp;","&amp;AM443&amp;"]",""))),"")</f>
      </c>
      <c r="K443" s="3">
        <f>IFERROR(IF(H426="横轴","["&amp;ROUND((MATCH(5,L443:AE443,0)-1)*(E425/20),0)&amp;","&amp;ROUND(COUNTIF(L443:AE443,5)*(E425/20),0)&amp;"]",IF(H426="圆盘",IF(AN443&lt;&gt;"","["&amp;AN443&amp;","&amp;AO443&amp;"]",""),IF(AN443&lt;&gt;"","["&amp;AN443&amp;","&amp;AO443&amp;"]",""))),"")</f>
      </c>
      <c r="L443" s="5"/>
      <c r="M443" s="2"/>
      <c r="N443" s="2">
        <v>1</v>
      </c>
      <c r="O443" s="2">
        <v>1</v>
      </c>
      <c r="P443" s="2">
        <v>1</v>
      </c>
      <c r="Q443" s="2">
        <v>1</v>
      </c>
      <c r="R443" s="2">
        <v>1</v>
      </c>
      <c r="S443" s="2"/>
      <c r="T443" s="2"/>
      <c r="U443" s="2"/>
      <c r="V443" s="2"/>
      <c r="W443" s="2"/>
      <c r="X443" s="2"/>
      <c r="Y443" s="2">
        <v>2</v>
      </c>
      <c r="Z443" s="2">
        <v>2</v>
      </c>
      <c r="AA443" s="2">
        <v>2</v>
      </c>
      <c r="AB443" s="2">
        <v>2</v>
      </c>
      <c r="AC443" s="2"/>
      <c r="AD443" s="2"/>
      <c r="AE443" s="2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6">
        <f>"["&amp;G443&amp;IF(H443="","",","&amp;H443)&amp;IF(I443="","",","&amp;I443)&amp;IF(J443="","",","&amp;J443)&amp;IF(K443="","",","&amp;K443)&amp;"]"</f>
      </c>
      <c r="AQ443" s="1" t="str">
        <v>Graphics/往复暴击轴/低分区-圆盘.png</v>
      </c>
      <c r="AR443" s="4" t="str">
        <v>#8673e5</v>
      </c>
      <c r="AS443" s="9" t="str">
        <v>Audio/小按钮.mp3</v>
      </c>
      <c r="AT443" s="1"/>
      <c r="AU443" s="1"/>
    </row>
    <row customHeight="true" ht="15" r="444">
      <c r="D444" s="1">
        <f>B420</f>
      </c>
      <c r="E444" s="1" t="str">
        <v>中分区</v>
      </c>
      <c r="F444" s="1">
        <f>E433</f>
      </c>
      <c r="G444" s="1">
        <f>IFERROR(IF(H426="横轴","["&amp;ROUND((MATCH(1,L444:AE444,0)-1)*(E425/20),0)&amp;","&amp;ROUND(COUNTIF(L444:AE444,1)*(E425/20),0)&amp;"]",IF(H426="圆盘",IF(AF444&lt;&gt;"","["&amp;AF444&amp;","&amp;AG444&amp;"]",""),IF(AF444&lt;&gt;"","["&amp;AF444&amp;","&amp;AG444&amp;"]",""))),"")</f>
      </c>
      <c r="H444" s="1">
        <f>IFERROR(IF(H426="横轴","["&amp;ROUND((MATCH(2,L444:AE444,0)-1)*(E425/20),0)&amp;","&amp;ROUND(COUNTIF(L444:AE444,2)*(E425/20),0)&amp;"]",IF(H426="圆盘",IF(AH444&lt;&gt;"","["&amp;AH444&amp;","&amp;AI444&amp;"]",""),IF(AH444&lt;&gt;"","["&amp;AH444&amp;","&amp;AI444&amp;"]",""))),"")</f>
      </c>
      <c r="I444" s="1">
        <f>IFERROR(IF(H426="横轴","["&amp;ROUND((MATCH(3,L444:AE444,0)-1)*(E425/20),0)&amp;","&amp;ROUND(COUNTIF(L444:AE444,3)*(E425/20),0)&amp;"]",IF(H426="圆盘",IF(AJ444&lt;&gt;"","["&amp;AJ444&amp;","&amp;AK444&amp;"]",""),IF(AJ444&lt;&gt;"","["&amp;AJ444&amp;","&amp;AK444&amp;"]",""))),"")</f>
      </c>
      <c r="J444" s="1">
        <f>IFERROR(IF(H426="横轴","["&amp;ROUND((MATCH(4,L444:AE444,0)-1)*(E425/20),0)&amp;","&amp;ROUND(COUNTIF(L444:AE444,4)*(E425/20),0)&amp;"]",IF(H426="圆盘",IF(AL444&lt;&gt;"","["&amp;AL444&amp;","&amp;AM444&amp;"]",""),IF(AL444&lt;&gt;"","["&amp;AL444&amp;","&amp;AM444&amp;"]",""))),"")</f>
      </c>
      <c r="K444" s="3">
        <f>IFERROR(IF(H426="横轴","["&amp;ROUND((MATCH(5,L444:AE444,0)-1)*(E425/20),0)&amp;","&amp;ROUND(COUNTIF(L444:AE444,5)*(E425/20),0)&amp;"]",IF(H426="圆盘",IF(AN444&lt;&gt;"","["&amp;AN444&amp;","&amp;AO444&amp;"]",""),IF(AN444&lt;&gt;"","["&amp;AN444&amp;","&amp;AO444&amp;"]",""))),"")</f>
      </c>
      <c r="L444" s="5"/>
      <c r="M444" s="2"/>
      <c r="N444" s="2"/>
      <c r="O444" s="2">
        <v>1</v>
      </c>
      <c r="P444" s="2">
        <v>1</v>
      </c>
      <c r="Q444" s="2">
        <v>1</v>
      </c>
      <c r="R444" s="2"/>
      <c r="S444" s="2"/>
      <c r="T444" s="2"/>
      <c r="U444" s="2"/>
      <c r="V444" s="2"/>
      <c r="W444" s="2"/>
      <c r="X444" s="2"/>
      <c r="Y444" s="2"/>
      <c r="Z444" s="2"/>
      <c r="AA444" s="2">
        <v>2</v>
      </c>
      <c r="AB444" s="2">
        <v>2</v>
      </c>
      <c r="AC444" s="2"/>
      <c r="AD444" s="2"/>
      <c r="AE444" s="2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6">
        <f>"["&amp;G444&amp;IF(H444="","",","&amp;H444)&amp;IF(I444="","",","&amp;I444)&amp;IF(J444="","",","&amp;J444)&amp;IF(K444="","",","&amp;K444)&amp;"]"</f>
      </c>
      <c r="AQ444" s="1" t="str">
        <v>Graphics/往复暴击轴/中分区-圆盘.png</v>
      </c>
      <c r="AR444" s="4" t="str">
        <v>#88cc66</v>
      </c>
      <c r="AS444" s="1">
        <f>AS443</f>
      </c>
      <c r="AT444" s="1"/>
      <c r="AU444" s="1"/>
    </row>
    <row customHeight="true" ht="15" r="445">
      <c r="D445" s="1">
        <f>B420</f>
      </c>
      <c r="E445" s="1" t="str">
        <v>高分区</v>
      </c>
      <c r="F445" s="1">
        <f>E432</f>
      </c>
      <c r="G445" s="1">
        <f>IFERROR(IF(H426="横轴","["&amp;ROUND((MATCH(1,L445:AE445,0)-1)*(E425/20),0)&amp;","&amp;ROUND(COUNTIF(L445:AE445,1)*(E425/20),0)&amp;"]",IF(H426="圆盘",IF(AF445&lt;&gt;"","["&amp;AF445&amp;","&amp;AG445&amp;"]",""),IF(AF445&lt;&gt;"","["&amp;AF445&amp;","&amp;AG445&amp;"]",""))),"")</f>
      </c>
      <c r="H445" s="1">
        <f>IFERROR(IF(H426="横轴","["&amp;ROUND((MATCH(2,L445:AE445,0)-1)*(E425/20),0)&amp;","&amp;ROUND(COUNTIF(L445:AE445,2)*(E425/20),0)&amp;"]",IF(H426="圆盘",IF(AH445&lt;&gt;"","["&amp;AH445&amp;","&amp;AI445&amp;"]",""),IF(AH445&lt;&gt;"","["&amp;AH445&amp;","&amp;AI445&amp;"]",""))),"")</f>
      </c>
      <c r="I445" s="1">
        <f>IFERROR(IF(H426="横轴","["&amp;ROUND((MATCH(3,L445:AE445,0)-1)*(E425/20),0)&amp;","&amp;ROUND(COUNTIF(L445:AE445,3)*(E425/20),0)&amp;"]",IF(H426="圆盘",IF(AJ445&lt;&gt;"","["&amp;AJ445&amp;","&amp;AK445&amp;"]",""),IF(AJ445&lt;&gt;"","["&amp;AJ445&amp;","&amp;AK445&amp;"]",""))),"")</f>
      </c>
      <c r="J445" s="1">
        <f>IFERROR(IF(H426="横轴","["&amp;ROUND((MATCH(4,L445:AE445,0)-1)*(E425/20),0)&amp;","&amp;ROUND(COUNTIF(L445:AE445,4)*(E425/20),0)&amp;"]",IF(H426="圆盘",IF(AL445&lt;&gt;"","["&amp;AL445&amp;","&amp;AM445&amp;"]",""),IF(AL445&lt;&gt;"","["&amp;AL445&amp;","&amp;AM445&amp;"]",""))),"")</f>
      </c>
      <c r="K445" s="3">
        <f>IFERROR(IF(H426="横轴","["&amp;ROUND((MATCH(5,L445:AE445,0)-1)*(E425/20),0)&amp;","&amp;ROUND(COUNTIF(L445:AE445,5)*(E425/20),0)&amp;"]",IF(H426="圆盘",IF(AN445&lt;&gt;"","["&amp;AN445&amp;","&amp;AO445&amp;"]",""),IF(AN445&lt;&gt;"","["&amp;AN445&amp;","&amp;AO445&amp;"]",""))),"")</f>
      </c>
      <c r="L445" s="5"/>
      <c r="M445" s="2"/>
      <c r="N445" s="2"/>
      <c r="O445" s="2">
        <v>1</v>
      </c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>
        <v>2</v>
      </c>
      <c r="AC445" s="2"/>
      <c r="AD445" s="2"/>
      <c r="AE445" s="2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6">
        <f>"["&amp;G445&amp;IF(H445="","",","&amp;H445)&amp;IF(I445="","",","&amp;I445)&amp;IF(J445="","",","&amp;J445)&amp;IF(K445="","",","&amp;K445)&amp;"]"</f>
      </c>
      <c r="AQ445" s="1" t="str">
        <v>Graphics/往复暴击轴/高分区-圆盘.png</v>
      </c>
      <c r="AR445" s="4" t="str">
        <v>#73e5e5</v>
      </c>
      <c r="AS445" s="1">
        <f>AS443</f>
      </c>
      <c r="AT445" s="1"/>
      <c r="AU445" s="1"/>
    </row>
    <row customHeight="true" ht="15" r="446">
      <c r="D446" s="1">
        <f>B420</f>
      </c>
      <c r="E446" s="1" t="str">
        <v>其余区域</v>
      </c>
      <c r="F446" s="1">
        <v>0</v>
      </c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8"/>
      <c r="AS446" s="9" t="str">
        <v>Audio/点击错误.mp3</v>
      </c>
      <c r="AT446" s="1"/>
      <c r="AU446" s="1"/>
    </row>
    <row customHeight="true" ht="15" r="447"/>
    <row customHeight="true" ht="15" r="448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3"/>
    </row>
    <row customHeight="true" ht="15" r="449"/>
    <row customHeight="true" ht="15" r="450">
      <c r="G450" s="24" t="str">
        <v>步骤表索引数据</v>
      </c>
      <c r="H450" s="24"/>
      <c r="I450" s="24"/>
      <c r="J450" s="24"/>
      <c r="K450" s="24"/>
      <c r="AY450" s="41" t="str">
        <v>辅助填写数据</v>
      </c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40"/>
    </row>
    <row customHeight="true" ht="15" r="451">
      <c r="B451" s="32" t="str">
        <v>索引值</v>
      </c>
      <c r="D451" s="34" t="str">
        <v>所属人物</v>
      </c>
      <c r="E451" s="35" t="str">
        <v>菜品</v>
      </c>
      <c r="F451" s="36" t="str">
        <v>步骤名</v>
      </c>
      <c r="G451" s="30" t="str">
        <v>关卡倒计时</v>
      </c>
      <c r="H451" s="30" t="str">
        <v>满分值</v>
      </c>
      <c r="I451" s="30" t="str">
        <v>及格分值</v>
      </c>
      <c r="J451" s="30" t="str">
        <v>失败后处理</v>
      </c>
      <c r="K451" s="30" t="str">
        <v>失败处理值</v>
      </c>
      <c r="AY451" s="33" t="str">
        <v>名称</v>
      </c>
      <c r="AZ451" s="16" t="str">
        <v>AxisType(轴类型:1=横轴 2=圆盘 3=半圆盘)</v>
      </c>
      <c r="BA451" s="16" t="str">
        <v>LoopMode(指针-循环模式：0=不循环 1=往复循环 2=从头循环)</v>
      </c>
      <c r="BB451" s="16" t="str">
        <v>StartDirection(初始方向：1=从左到右/顺时针 2=从右到左/逆时针)</v>
      </c>
      <c r="BC451" s="16" t="str">
        <v>PointerMoveSpeed(指针移动速度:n 像素/秒或角度/秒)</v>
      </c>
      <c r="BD451" s="16" t="str">
        <v>ClickZone1Point（1号点击区-得分）</v>
      </c>
      <c r="BE451" s="16" t="str">
        <v>ClickZone2Point（2号点击区的得分数）</v>
      </c>
      <c r="BF451" s="16" t="str">
        <v>ClickZone3Point（3号点击区的得分数）</v>
      </c>
      <c r="BG451" s="16" t="str">
        <v>ClickZone4Point（其他点击区的得分数）</v>
      </c>
      <c r="BH451" s="16" t="str">
        <v>SettleOnPassingScore(控制游戏到达合格分数是否立即进行结算,0:不立即结束，1:分数一达到合格分就结算)</v>
      </c>
      <c r="BI451" s="16" t="str">
        <v>RCAxisAreaHeight 横轴区域块高度</v>
      </c>
      <c r="BJ451" s="16" t="str" xml:space="preserve">
        <v>RCAxisBgHeight 横轴qte背景图高度 </v>
      </c>
      <c r="BK451" s="16" t="str">
        <v>RCAxisAreaY 横轴区域块y值</v>
      </c>
      <c r="BL451" s="16" t="str">
        <v>RCAxisBgY 横轴qte背景图y值</v>
      </c>
      <c r="BM451" s="16" t="str">
        <v>RCAxisH 横轴容器高度</v>
      </c>
      <c r="BN451" s="16" t="str">
        <v>RCAxisW 横轴容器宽度</v>
      </c>
      <c r="BO451" s="16" t="str">
        <v>HorizAxisCircleW 圆盘背景宽度</v>
      </c>
      <c r="BP451" s="16" t="str">
        <v>HorizAxisCircleH 圆盘背景高度</v>
      </c>
      <c r="BQ451" s="16" t="str">
        <v>RCAxisId(自己Id)</v>
      </c>
      <c r="BR451" s="16" t="str">
        <v>PointerImg(指针图片)</v>
      </c>
      <c r="BS451" s="16" t="str">
        <v>QteBgHengZhouImg(qte横轴背景图)</v>
      </c>
      <c r="BT451" s="16" t="str">
        <v>QteBgCircleImg(qte圆盘背景图)</v>
      </c>
      <c r="BU451" s="16" t="str">
        <v>QteBgColor(背景底色，Hex码)</v>
      </c>
      <c r="BV451" s="16" t="str">
        <v>ClickZone1Color（Hex码）区域块颜色，仅对横轴有效</v>
      </c>
      <c r="BW451" s="16" t="str">
        <v>ClickZone2Color（Hex码）</v>
      </c>
      <c r="BX451" s="16" t="str">
        <v>ClickZone3Color（Hex码）</v>
      </c>
      <c r="BY451" s="16" t="str">
        <v>ClickZone1HitEffectSrc(命中特效1资源图片路径)</v>
      </c>
      <c r="BZ451" s="16" t="str">
        <v>ClickZone1HitEffectTimer(特效1持续时间（秒）)</v>
      </c>
      <c r="CA451" s="16" t="str">
        <v>ClickZone2HitEffectSrc(命中特效2资源图片路径)</v>
      </c>
      <c r="CB451" s="16" t="str">
        <v>ClickZone2HitEffectTimer(特效2持续时间（秒）)</v>
      </c>
      <c r="CC451" s="16" t="str">
        <v>ClickZone3HitEffectSrc(命中特效3资源图片路径)</v>
      </c>
      <c r="CD451" s="16" t="str">
        <v>ClickZone3HitEffectTimer(特效3持续时间（秒）)</v>
      </c>
      <c r="CE451" s="16" t="str">
        <v>ClickZone4HitEffectSrc(命中特效Other资源图片路径)</v>
      </c>
      <c r="CF451" s="16" t="str">
        <v>ClickZone4HitEffectTimer(特效Other持续时间（秒）)</v>
      </c>
      <c r="CG451" s="16" t="str">
        <v>ClickZone1Src（区域1的5度图片路径）</v>
      </c>
      <c r="CH451" s="16" t="str">
        <v>ClickZone2Src（区域2的5度图片路径）</v>
      </c>
      <c r="CI451" s="16" t="str">
        <v>ClickZone3Src（区域3的5度图片路径）</v>
      </c>
      <c r="CJ451" s="16" t="str">
        <v>高分区点击音</v>
      </c>
      <c r="CK451" s="16" t="str">
        <v>中分区点击音</v>
      </c>
      <c r="CL451" s="16" t="str">
        <v>低分区点击音</v>
      </c>
      <c r="CM451" s="16" t="str">
        <v>miss区点击音</v>
      </c>
      <c r="CN451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451" s="16" t="str">
        <v>ClickZone2</v>
      </c>
      <c r="CP451" s="16" t="str">
        <v>ClickZone3</v>
      </c>
      <c r="CQ451" s="1" t="str">
        <v>游戏容器位置</v>
      </c>
    </row>
    <row customHeight="true" ht="15" r="452">
      <c r="B452" s="9">
        <f>COUNT($B$3:B451)+1</f>
      </c>
      <c r="D452" s="9" t="str">
        <v>赖哥</v>
      </c>
      <c r="E452" s="9" t="str">
        <v>柠檬茶第2杯</v>
      </c>
      <c r="F452" s="9" t="str">
        <v>榨汁</v>
      </c>
      <c r="G452" s="1">
        <f>IF(E468="是",E456,"")</f>
      </c>
      <c r="H452" s="1">
        <f>E458</f>
      </c>
      <c r="I452" s="1">
        <f>E458</f>
      </c>
      <c r="J452" s="1" t="str">
        <v>当前步骤重新开始</v>
      </c>
      <c r="K452" s="24">
        <f>IF(J452="当前步骤重新开始",1,IF(J452="从菜品第一步开始",2,3))</f>
      </c>
      <c r="AY452" s="38">
        <f>D452&amp;"-"&amp;E452&amp;"-"&amp;F452</f>
      </c>
      <c r="AZ452" s="37">
        <f>IF(H458="横轴",1,IF(H458="圆盘",2,3))</f>
      </c>
      <c r="BA452" s="37">
        <f>IF(H463="不循环",0,IF(H463="往复循环",1,2))</f>
      </c>
      <c r="BB452" s="37">
        <f>IF(H464="左→右/顺时针",1,2)</f>
      </c>
      <c r="BC452" s="37">
        <f>H465</f>
      </c>
      <c r="BD452" s="37">
        <f>F477</f>
      </c>
      <c r="BE452" s="37">
        <f>F476</f>
      </c>
      <c r="BF452" s="37">
        <f>F475</f>
      </c>
      <c r="BG452" s="37">
        <f>F478</f>
      </c>
      <c r="BH452" s="37">
        <f>IF(E467="不结束",0,1)</f>
      </c>
      <c r="BI452" s="37">
        <f>IF(H458="横轴",AO460,"")</f>
      </c>
      <c r="BJ452" s="37"/>
      <c r="BK452" s="37">
        <f>IF(H458="横轴",AO459,"")</f>
      </c>
      <c r="BL452" s="37">
        <f>IF(H458="横轴",AO461,"")</f>
      </c>
      <c r="BM452" s="37">
        <f>IF(H458="横轴",AO458,"")</f>
      </c>
      <c r="BN452" s="37">
        <f>IF(H458="横轴",AO457,"")</f>
      </c>
      <c r="BO452" s="37">
        <f>IF(H458="横轴","",AO465)</f>
      </c>
      <c r="BP452" s="37">
        <f>IF(H458="横轴","",AO466)</f>
      </c>
      <c r="BQ452" s="37">
        <f>AY452</f>
      </c>
      <c r="BR452" s="37">
        <f>IF(H458="横轴",H466,H467)</f>
      </c>
      <c r="BS452" s="37">
        <f>IF(H458="横轴",IF(H459&lt;&gt;"",H459,""),"")</f>
      </c>
      <c r="BT452" s="37">
        <f>IF(H458="横轴","",IF(H459&lt;&gt;"",H459,""))</f>
      </c>
      <c r="BU452" s="37">
        <f>IF(H459&lt;&gt;"","",H460)</f>
      </c>
      <c r="BV452" s="37">
        <f>IF(H458="横轴",AR477,"")</f>
      </c>
      <c r="BW452" s="37">
        <f>IF(H458="横轴",AR476,"")</f>
      </c>
      <c r="BX452" s="37">
        <f>IF(H458="横轴",AR475,"")</f>
      </c>
      <c r="BY452" s="37">
        <f>AT477</f>
      </c>
      <c r="BZ452" s="37">
        <f>AU477</f>
      </c>
      <c r="CA452" s="37">
        <f>AT476</f>
      </c>
      <c r="CB452" s="37">
        <f>AU476</f>
      </c>
      <c r="CC452" s="37">
        <f>AT475</f>
      </c>
      <c r="CD452" s="37">
        <f>AU475</f>
      </c>
      <c r="CE452" s="37">
        <f>AT478</f>
      </c>
      <c r="CF452" s="37">
        <f>AU478</f>
      </c>
      <c r="CG452" s="37">
        <f>IF(H458="横轴","",AQ475)</f>
      </c>
      <c r="CH452" s="37">
        <f>IF(H458="横轴","",AQ476)</f>
      </c>
      <c r="CI452" s="37">
        <f>IF(H458="横轴","",AQ477)</f>
      </c>
      <c r="CJ452" s="37">
        <f>AS477</f>
      </c>
      <c r="CK452" s="37">
        <f>AS476</f>
      </c>
      <c r="CL452" s="37">
        <f>AS475</f>
      </c>
      <c r="CM452" s="37">
        <f>AS478</f>
      </c>
      <c r="CN452" s="37">
        <f>AP477</f>
      </c>
      <c r="CO452" s="37">
        <f>AP476</f>
      </c>
      <c r="CP452" s="37">
        <f>AP475</f>
      </c>
      <c r="CQ452" s="1">
        <f>IF(H458="横轴","["&amp;AO455&amp;","&amp;AO456&amp;"]","["&amp;AO463&amp;","&amp;AO464&amp;"]")</f>
      </c>
    </row>
    <row customHeight="true" ht="15" r="453"/>
    <row customHeight="true" ht="15" r="454">
      <c r="AH454" s="19" t="str">
        <v>预览分区</v>
      </c>
      <c r="AI454" s="1" t="str">
        <v>高分区</v>
      </c>
      <c r="AJ454" s="10" t="str">
        <v>预览区域</v>
      </c>
      <c r="AK454" s="1">
        <v>2</v>
      </c>
      <c r="AM454" s="25" t="str">
        <v>QTE数据（根据美术资源而来）</v>
      </c>
      <c r="AN454" s="25"/>
      <c r="AO454" s="25"/>
    </row>
    <row customHeight="true" ht="15" r="455">
      <c r="D455" s="31" t="str">
        <v>设计相关</v>
      </c>
      <c r="E455" s="31"/>
      <c r="G455" s="29" t="str">
        <v>轴整体</v>
      </c>
      <c r="H455" s="29"/>
      <c r="AH455" s="24" t="str">
        <v>辅助数据</v>
      </c>
      <c r="AI455" s="30">
        <f>INDEX(AF475:AO477,MATCH(AI454,E475:E477,0),MATCH(AK454&amp;"起始",AF474:AO474,0))</f>
      </c>
      <c r="AJ455" s="30">
        <f>INDEX(AF475:AO477,MATCH(AI454,E475:E477,0),MATCH(AK454&amp;"角度",AF474:AO474,0))</f>
      </c>
      <c r="AK455" s="30">
        <f>360-AI455-AJ455</f>
      </c>
      <c r="AM455" s="1" t="str">
        <v>横轴</v>
      </c>
      <c r="AN455" s="1" t="str">
        <v>容器X</v>
      </c>
      <c r="AO455" s="1">
        <v>134</v>
      </c>
    </row>
    <row customHeight="true" ht="15" r="456">
      <c r="D456" s="19" t="str">
        <v>关卡预期时间(s)</v>
      </c>
      <c r="E456" s="1">
        <v>15</v>
      </c>
      <c r="G456" s="23" t="str">
        <v>X</v>
      </c>
      <c r="H456" s="1" t="str">
        <v>测试X</v>
      </c>
      <c r="AH456" s="1"/>
      <c r="AI456" s="1"/>
      <c r="AJ456" s="1"/>
      <c r="AK456" s="1"/>
      <c r="AM456" s="1" t="str">
        <v>横轴</v>
      </c>
      <c r="AN456" s="1" t="str">
        <v>容器Y</v>
      </c>
      <c r="AO456" s="1">
        <v>324</v>
      </c>
    </row>
    <row customHeight="true" ht="15" r="457">
      <c r="D457" s="19" t="str">
        <v>条宽度</v>
      </c>
      <c r="E457" s="1">
        <v>1012</v>
      </c>
      <c r="G457" s="23" t="str">
        <v>Y</v>
      </c>
      <c r="H457" s="1" t="str">
        <v>测试Y</v>
      </c>
      <c r="AH457" s="1"/>
      <c r="AI457" s="1"/>
      <c r="AJ457" s="1"/>
      <c r="AK457" s="1"/>
      <c r="AM457" s="1" t="str">
        <v>横轴</v>
      </c>
      <c r="AN457" s="1" t="str">
        <v>容器W</v>
      </c>
      <c r="AO457" s="1">
        <v>1012</v>
      </c>
    </row>
    <row customHeight="true" ht="15" r="458">
      <c r="D458" s="19" t="str">
        <v>通关总分</v>
      </c>
      <c r="E458" s="1">
        <v>100</v>
      </c>
      <c r="G458" s="23" t="str">
        <v>类型</v>
      </c>
      <c r="H458" s="9" t="str">
        <v>横轴</v>
      </c>
      <c r="AH458" s="1"/>
      <c r="AI458" s="1"/>
      <c r="AJ458" s="1"/>
      <c r="AK458" s="1"/>
      <c r="AM458" s="1" t="str">
        <v>横轴</v>
      </c>
      <c r="AN458" s="1" t="str">
        <v>容器H</v>
      </c>
      <c r="AO458" s="1">
        <v>72</v>
      </c>
    </row>
    <row customHeight="true" ht="15" r="459">
      <c r="D459" s="19" t="str">
        <v>完美通关点击次数</v>
      </c>
      <c r="E459" s="1">
        <v>5</v>
      </c>
      <c r="G459" s="26" t="str">
        <v>轴图片</v>
      </c>
      <c r="H459" s="9">
        <f>IF(H458="横轴","Graphics/往复暴击轴/qte横轴背景图.png",IF(H458="圆盘","Graphics/往复暴击轴/qte圆盘背景图.png","Graphics/往复暴击轴/qte半圆背景图.png"))</f>
      </c>
      <c r="AH459" s="1"/>
      <c r="AI459" s="1"/>
      <c r="AJ459" s="1"/>
      <c r="AK459" s="1"/>
      <c r="AM459" s="1" t="str">
        <v>横轴</v>
      </c>
      <c r="AN459" s="1" t="str">
        <v>目标点击区域Y</v>
      </c>
      <c r="AO459" s="1">
        <v>18</v>
      </c>
    </row>
    <row customHeight="true" ht="15" r="460">
      <c r="D460" s="19" t="str">
        <v>优秀通关点击次数</v>
      </c>
      <c r="E460" s="1">
        <v>8</v>
      </c>
      <c r="G460" s="11" t="str">
        <v>背景色(Hex码)</v>
      </c>
      <c r="H460" s="1"/>
      <c r="AH460" s="1"/>
      <c r="AI460" s="1"/>
      <c r="AJ460" s="1"/>
      <c r="AK460" s="1"/>
      <c r="AM460" s="1" t="str">
        <v>横轴</v>
      </c>
      <c r="AN460" s="1" t="str">
        <v>目标点击区域H</v>
      </c>
      <c r="AO460" s="1">
        <v>36</v>
      </c>
    </row>
    <row customHeight="true" ht="15" r="461">
      <c r="D461" s="19" t="str">
        <v>一般通关点击次数</v>
      </c>
      <c r="E461" s="1">
        <v>12</v>
      </c>
      <c r="AH461" s="1"/>
      <c r="AI461" s="1"/>
      <c r="AJ461" s="1"/>
      <c r="AK461" s="1"/>
      <c r="AM461" s="1" t="str">
        <v>横轴</v>
      </c>
      <c r="AN461" s="1" t="str">
        <v>进度条图Y偏移</v>
      </c>
      <c r="AO461" s="1">
        <v>10</v>
      </c>
    </row>
    <row customHeight="true" ht="15" r="462">
      <c r="D462" s="19" t="str">
        <v>一般区域往复次数</v>
      </c>
      <c r="E462" s="1">
        <v>2</v>
      </c>
      <c r="G462" s="27" t="str">
        <v>指针相关</v>
      </c>
      <c r="H462" s="27"/>
      <c r="AH462" s="1"/>
      <c r="AI462" s="1"/>
      <c r="AJ462" s="1"/>
      <c r="AK462" s="1"/>
      <c r="AM462" s="1" t="str">
        <v>横轴</v>
      </c>
      <c r="AN462" s="28" t="str">
        <v>进度条图H</v>
      </c>
      <c r="AO462" s="28" t="str">
        <v>-</v>
      </c>
    </row>
    <row customHeight="true" ht="15" r="463">
      <c r="D463" s="24" t="str">
        <v>默认指针移速</v>
      </c>
      <c r="E463" s="1">
        <f>ROUND(IF(H458="横轴",((E457*(E461*E462))/E456)*E470,IF(H458="圆盘",((360*(E461*E462))/E456)*E470,((180*(E461*E462))/E456)))*E470,0)</f>
      </c>
      <c r="G463" s="23" t="str">
        <v>指针循环</v>
      </c>
      <c r="H463" s="9" t="str">
        <v>往复循环</v>
      </c>
      <c r="AH463" s="1"/>
      <c r="AI463" s="1"/>
      <c r="AJ463" s="1"/>
      <c r="AK463" s="1"/>
      <c r="AM463" s="1" t="str">
        <v>圆盘</v>
      </c>
      <c r="AN463" s="1" t="str">
        <v>容器X</v>
      </c>
      <c r="AO463" s="1">
        <v>508</v>
      </c>
    </row>
    <row customHeight="true" ht="15" r="464">
      <c r="D464" s="24" t="str">
        <v>默认单次高分</v>
      </c>
      <c r="E464" s="1">
        <f>ROUND(E458/E459,0)</f>
      </c>
      <c r="G464" s="23" t="str">
        <v>初始方向</v>
      </c>
      <c r="H464" s="9" t="str">
        <v>左→右/顺时针</v>
      </c>
      <c r="AH464" s="1"/>
      <c r="AI464" s="1"/>
      <c r="AJ464" s="1"/>
      <c r="AK464" s="1"/>
      <c r="AM464" s="1" t="str">
        <v>圆盘</v>
      </c>
      <c r="AN464" s="1" t="str">
        <v>容器Y</v>
      </c>
      <c r="AO464" s="1">
        <v>228</v>
      </c>
    </row>
    <row customHeight="true" ht="15" r="465">
      <c r="D465" s="24" t="str">
        <v>默认单次中分</v>
      </c>
      <c r="E465" s="1">
        <f>ROUND(E458/E460,0)</f>
      </c>
      <c r="G465" s="23" t="str">
        <v>指针移速</v>
      </c>
      <c r="H465" s="9">
        <f>E463</f>
      </c>
      <c r="AH465" s="1"/>
      <c r="AI465" s="1"/>
      <c r="AJ465" s="1"/>
      <c r="AK465" s="1"/>
      <c r="AM465" s="1" t="str">
        <v>圆盘</v>
      </c>
      <c r="AN465" s="1" t="str">
        <v>容器W</v>
      </c>
      <c r="AO465" s="1">
        <v>400</v>
      </c>
    </row>
    <row customHeight="true" ht="15" r="466">
      <c r="D466" s="24" t="str">
        <v>默认单次低分</v>
      </c>
      <c r="E466" s="1">
        <f>ROUND(E458/E461,0)</f>
      </c>
      <c r="G466" s="26" t="str">
        <v>指针图片-横轴</v>
      </c>
      <c r="H466" s="1" t="str">
        <v>Graphics/往复暴击轴/横轴指针.png</v>
      </c>
      <c r="I466" s="20"/>
      <c r="AH466" s="1"/>
      <c r="AI466" s="1"/>
      <c r="AJ466" s="1"/>
      <c r="AK466" s="1"/>
      <c r="AM466" s="1" t="str">
        <v>圆盘</v>
      </c>
      <c r="AN466" s="1" t="str">
        <v>容器H</v>
      </c>
      <c r="AO466" s="1">
        <v>400</v>
      </c>
    </row>
    <row customHeight="true" ht="15" r="467">
      <c r="D467" s="19" t="str">
        <v>到达总分是否立即结束游戏</v>
      </c>
      <c r="E467" s="1" t="str">
        <v>立即结束</v>
      </c>
      <c r="G467" s="26" t="str">
        <v>指针图片-圆盘</v>
      </c>
      <c r="H467" s="1" t="str">
        <v>Graphics/往复暴击轴/箭头指针.png</v>
      </c>
      <c r="I467" s="20"/>
      <c r="AH467" s="1"/>
      <c r="AI467" s="1"/>
      <c r="AJ467" s="1"/>
      <c r="AK467" s="1"/>
    </row>
    <row customHeight="true" ht="15" r="468">
      <c r="D468" s="19" t="str">
        <v>是否限时</v>
      </c>
      <c r="E468" s="1" t="str">
        <v>否</v>
      </c>
      <c r="I468" s="20"/>
      <c r="AH468" s="1"/>
      <c r="AI468" s="1"/>
      <c r="AJ468" s="1"/>
      <c r="AK468" s="1"/>
    </row>
    <row customHeight="true" ht="15" r="469">
      <c r="D469" s="19" t="str">
        <v>预期指针来回几次玩家才能命中</v>
      </c>
      <c r="E469" s="1">
        <v>2</v>
      </c>
      <c r="I469" s="20"/>
      <c r="AH469" s="22" t="str">
        <v>如果是半圆，只看右半边</v>
      </c>
      <c r="AI469" s="22"/>
      <c r="AJ469" s="22"/>
      <c r="AK469" s="22"/>
    </row>
    <row customHeight="true" ht="15" r="470">
      <c r="D470" s="25" t="str">
        <v>指针移速修正</v>
      </c>
      <c r="E470" s="1">
        <v>0.8</v>
      </c>
      <c r="I470" s="20"/>
      <c r="AH470" s="22"/>
      <c r="AI470" s="22"/>
      <c r="AJ470" s="22"/>
      <c r="AK470" s="22"/>
    </row>
    <row customHeight="true" ht="15" r="471">
      <c r="I471" s="20"/>
      <c r="AH471" s="22"/>
      <c r="AI471" s="22"/>
      <c r="AJ471" s="22"/>
      <c r="AK471" s="22"/>
    </row>
    <row customHeight="true" ht="15" r="472"/>
    <row customHeight="true" ht="15" r="473">
      <c r="D473" s="16" t="str">
        <v>点击区域相关</v>
      </c>
      <c r="AF473" s="21" t="str">
        <v>圆盘/半圆盘预览</v>
      </c>
      <c r="AG473" s="21"/>
      <c r="AH473" s="21"/>
      <c r="AI473" s="21"/>
      <c r="AJ473" s="21"/>
      <c r="AK473" s="21"/>
      <c r="AL473" s="21"/>
      <c r="AM473" s="21"/>
      <c r="AN473" s="21"/>
      <c r="AO473" s="21"/>
    </row>
    <row customHeight="true" ht="15" r="474">
      <c r="C474" s="16"/>
      <c r="D474" s="11" t="str">
        <v>所属游戏</v>
      </c>
      <c r="E474" s="11" t="str">
        <v>名称</v>
      </c>
      <c r="F474" s="17" t="str">
        <v>击中得分</v>
      </c>
      <c r="G474" s="10" t="str">
        <v>区域1位置</v>
      </c>
      <c r="H474" s="10" t="str">
        <v>区域2位置</v>
      </c>
      <c r="I474" s="10" t="str">
        <v>区域3位置</v>
      </c>
      <c r="J474" s="10" t="str">
        <v>区域4位置</v>
      </c>
      <c r="K474" s="10" t="str">
        <v>区域5位置</v>
      </c>
      <c r="L474" s="15" t="str">
        <v>辅助区域填写(仅限横轴)</v>
      </c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8"/>
      <c r="AF474" s="10" t="str">
        <v>1起始</v>
      </c>
      <c r="AG474" s="10" t="str">
        <v>1角度</v>
      </c>
      <c r="AH474" s="10" t="str">
        <v>2起始</v>
      </c>
      <c r="AI474" s="10" t="str">
        <v>2角度</v>
      </c>
      <c r="AJ474" s="10" t="str">
        <v>3起始</v>
      </c>
      <c r="AK474" s="10" t="str">
        <v>3角度</v>
      </c>
      <c r="AL474" s="10" t="str">
        <v>4起始</v>
      </c>
      <c r="AM474" s="10" t="str">
        <v>4角度</v>
      </c>
      <c r="AN474" s="10" t="str">
        <v>5起始</v>
      </c>
      <c r="AO474" s="10" t="str">
        <v>5角度</v>
      </c>
      <c r="AP474" s="13" t="str">
        <v>区域集合</v>
      </c>
      <c r="AQ474" s="11" t="str">
        <v>区域5°图</v>
      </c>
      <c r="AR474" s="14" t="str">
        <v>区域颜色</v>
      </c>
      <c r="AS474" s="11" t="str">
        <v>命中音效</v>
      </c>
      <c r="AT474" s="11" t="str">
        <v>命中特效</v>
      </c>
      <c r="AU474" s="11" t="str">
        <v>特效持续时间</v>
      </c>
    </row>
    <row customHeight="true" ht="15" r="475">
      <c r="D475" s="1">
        <f>B452</f>
      </c>
      <c r="E475" s="1" t="str">
        <v>低分区</v>
      </c>
      <c r="F475" s="1">
        <f>E466</f>
      </c>
      <c r="G475" s="1">
        <f>IFERROR(IF(H458="横轴","["&amp;ROUND((MATCH(1,L475:AE475,0)-1)*(E457/20),0)&amp;","&amp;ROUND(COUNTIF(L475:AE475,1)*(E457/20),0)&amp;"]",IF(H458="圆盘",IF(AF475&lt;&gt;"","["&amp;AF475&amp;","&amp;AG475&amp;"]",""),IF(AF475&lt;&gt;"","["&amp;AF475&amp;","&amp;AG475&amp;"]",""))),"")</f>
      </c>
      <c r="H475" s="1">
        <f>IFERROR(IF(H458="横轴","["&amp;ROUND((MATCH(2,L475:AE475,0)-1)*(E457/20),0)&amp;","&amp;ROUND(COUNTIF(L475:AE475,2)*(E457/20),0)&amp;"]",IF(H458="圆盘",IF(AH475&lt;&gt;"","["&amp;AH475&amp;","&amp;AI475&amp;"]",""),IF(AH475&lt;&gt;"","["&amp;AH475&amp;","&amp;AI475&amp;"]",""))),"")</f>
      </c>
      <c r="I475" s="1">
        <f>IFERROR(IF(H458="横轴","["&amp;ROUND((MATCH(3,L475:AE475,0)-1)*(E457/20),0)&amp;","&amp;ROUND(COUNTIF(L475:AE475,3)*(E457/20),0)&amp;"]",IF(H458="圆盘",IF(AJ475&lt;&gt;"","["&amp;AJ475&amp;","&amp;AK475&amp;"]",""),IF(AJ475&lt;&gt;"","["&amp;AJ475&amp;","&amp;AK475&amp;"]",""))),"")</f>
      </c>
      <c r="J475" s="1">
        <f>IFERROR(IF(H458="横轴","["&amp;ROUND((MATCH(4,L475:AE475,0)-1)*(E457/20),0)&amp;","&amp;ROUND(COUNTIF(L475:AE475,4)*(E457/20),0)&amp;"]",IF(H458="圆盘",IF(AL475&lt;&gt;"","["&amp;AL475&amp;","&amp;AM475&amp;"]",""),IF(AL475&lt;&gt;"","["&amp;AL475&amp;","&amp;AM475&amp;"]",""))),"")</f>
      </c>
      <c r="K475" s="3">
        <f>IFERROR(IF(H458="横轴","["&amp;ROUND((MATCH(5,L475:AE475,0)-1)*(E457/20),0)&amp;","&amp;ROUND(COUNTIF(L475:AE475,5)*(E457/20),0)&amp;"]",IF(H458="圆盘",IF(AN475&lt;&gt;"","["&amp;AN475&amp;","&amp;AO475&amp;"]",""),IF(AN475&lt;&gt;"","["&amp;AN475&amp;","&amp;AO475&amp;"]",""))),"")</f>
      </c>
      <c r="L475" s="5"/>
      <c r="M475" s="2"/>
      <c r="N475" s="2"/>
      <c r="O475" s="2"/>
      <c r="P475" s="2">
        <v>1</v>
      </c>
      <c r="Q475" s="2">
        <v>1</v>
      </c>
      <c r="R475" s="2">
        <v>1</v>
      </c>
      <c r="S475" s="2">
        <v>1</v>
      </c>
      <c r="T475" s="2">
        <v>1</v>
      </c>
      <c r="U475" s="2">
        <v>1</v>
      </c>
      <c r="V475" s="2"/>
      <c r="W475" s="2"/>
      <c r="X475" s="2"/>
      <c r="Y475" s="2"/>
      <c r="Z475" s="2">
        <v>2</v>
      </c>
      <c r="AA475" s="2">
        <v>2</v>
      </c>
      <c r="AB475" s="2">
        <v>2</v>
      </c>
      <c r="AC475" s="2"/>
      <c r="AD475" s="2"/>
      <c r="AE475" s="2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6">
        <f>"["&amp;G475&amp;IF(H475="","",","&amp;H475)&amp;IF(I475="","",","&amp;I475)&amp;IF(J475="","",","&amp;J475)&amp;IF(K475="","",","&amp;K475)&amp;"]"</f>
      </c>
      <c r="AQ475" s="1" t="str">
        <v>Graphics/往复暴击轴/低分区-圆盘.png</v>
      </c>
      <c r="AR475" s="4" t="str">
        <v>#8673e5</v>
      </c>
      <c r="AS475" s="9" t="str">
        <v>Audio/小按钮.mp3</v>
      </c>
      <c r="AT475" s="1"/>
      <c r="AU475" s="1"/>
    </row>
    <row customHeight="true" ht="15" r="476">
      <c r="D476" s="1">
        <f>B452</f>
      </c>
      <c r="E476" s="1" t="str">
        <v>中分区</v>
      </c>
      <c r="F476" s="1">
        <f>E465</f>
      </c>
      <c r="G476" s="1">
        <f>IFERROR(IF(H458="横轴","["&amp;ROUND((MATCH(1,L476:AE476,0)-1)*(E457/20),0)&amp;","&amp;ROUND(COUNTIF(L476:AE476,1)*(E457/20),0)&amp;"]",IF(H458="圆盘",IF(AF476&lt;&gt;"","["&amp;AF476&amp;","&amp;AG476&amp;"]",""),IF(AF476&lt;&gt;"","["&amp;AF476&amp;","&amp;AG476&amp;"]",""))),"")</f>
      </c>
      <c r="H476" s="1">
        <f>IFERROR(IF(H458="横轴","["&amp;ROUND((MATCH(2,L476:AE476,0)-1)*(E457/20),0)&amp;","&amp;ROUND(COUNTIF(L476:AE476,2)*(E457/20),0)&amp;"]",IF(H458="圆盘",IF(AH476&lt;&gt;"","["&amp;AH476&amp;","&amp;AI476&amp;"]",""),IF(AH476&lt;&gt;"","["&amp;AH476&amp;","&amp;AI476&amp;"]",""))),"")</f>
      </c>
      <c r="I476" s="1">
        <f>IFERROR(IF(H458="横轴","["&amp;ROUND((MATCH(3,L476:AE476,0)-1)*(E457/20),0)&amp;","&amp;ROUND(COUNTIF(L476:AE476,3)*(E457/20),0)&amp;"]",IF(H458="圆盘",IF(AJ476&lt;&gt;"","["&amp;AJ476&amp;","&amp;AK476&amp;"]",""),IF(AJ476&lt;&gt;"","["&amp;AJ476&amp;","&amp;AK476&amp;"]",""))),"")</f>
      </c>
      <c r="J476" s="1">
        <f>IFERROR(IF(H458="横轴","["&amp;ROUND((MATCH(4,L476:AE476,0)-1)*(E457/20),0)&amp;","&amp;ROUND(COUNTIF(L476:AE476,4)*(E457/20),0)&amp;"]",IF(H458="圆盘",IF(AL476&lt;&gt;"","["&amp;AL476&amp;","&amp;AM476&amp;"]",""),IF(AL476&lt;&gt;"","["&amp;AL476&amp;","&amp;AM476&amp;"]",""))),"")</f>
      </c>
      <c r="K476" s="3">
        <f>IFERROR(IF(H458="横轴","["&amp;ROUND((MATCH(5,L476:AE476,0)-1)*(E457/20),0)&amp;","&amp;ROUND(COUNTIF(L476:AE476,5)*(E457/20),0)&amp;"]",IF(H458="圆盘",IF(AN476&lt;&gt;"","["&amp;AN476&amp;","&amp;AO476&amp;"]",""),IF(AN476&lt;&gt;"","["&amp;AN476&amp;","&amp;AO476&amp;"]",""))),"")</f>
      </c>
      <c r="L476" s="5"/>
      <c r="M476" s="2"/>
      <c r="N476" s="2"/>
      <c r="O476" s="2"/>
      <c r="P476" s="2"/>
      <c r="Q476" s="2">
        <v>1</v>
      </c>
      <c r="R476" s="2">
        <v>1</v>
      </c>
      <c r="S476" s="2">
        <v>1</v>
      </c>
      <c r="T476" s="2"/>
      <c r="U476" s="2"/>
      <c r="V476" s="2"/>
      <c r="W476" s="2"/>
      <c r="X476" s="2"/>
      <c r="Y476" s="2"/>
      <c r="Z476" s="2"/>
      <c r="AA476" s="2">
        <v>2</v>
      </c>
      <c r="AB476" s="2"/>
      <c r="AC476" s="2"/>
      <c r="AD476" s="2"/>
      <c r="AE476" s="2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6">
        <f>"["&amp;G476&amp;IF(H476="","",","&amp;H476)&amp;IF(I476="","",","&amp;I476)&amp;IF(J476="","",","&amp;J476)&amp;IF(K476="","",","&amp;K476)&amp;"]"</f>
      </c>
      <c r="AQ476" s="1" t="str">
        <v>Graphics/往复暴击轴/中分区-圆盘.png</v>
      </c>
      <c r="AR476" s="4" t="str">
        <v>#88cc66</v>
      </c>
      <c r="AS476" s="1">
        <f>AS475</f>
      </c>
      <c r="AT476" s="1"/>
      <c r="AU476" s="1"/>
    </row>
    <row customHeight="true" ht="15" r="477">
      <c r="D477" s="1">
        <f>B452</f>
      </c>
      <c r="E477" s="1" t="str">
        <v>高分区</v>
      </c>
      <c r="F477" s="1">
        <f>E464</f>
      </c>
      <c r="G477" s="1">
        <f>IFERROR(IF(H458="横轴","["&amp;ROUND((MATCH(1,L477:AE477,0)-1)*(E457/20),0)&amp;","&amp;ROUND(COUNTIF(L477:AE477,1)*(E457/20),0)&amp;"]",IF(H458="圆盘",IF(AF477&lt;&gt;"","["&amp;AF477&amp;","&amp;AG477&amp;"]",""),IF(AF477&lt;&gt;"","["&amp;AF477&amp;","&amp;AG477&amp;"]",""))),"")</f>
      </c>
      <c r="H477" s="1">
        <f>IFERROR(IF(H458="横轴","["&amp;ROUND((MATCH(2,L477:AE477,0)-1)*(E457/20),0)&amp;","&amp;ROUND(COUNTIF(L477:AE477,2)*(E457/20),0)&amp;"]",IF(H458="圆盘",IF(AH477&lt;&gt;"","["&amp;AH477&amp;","&amp;AI477&amp;"]",""),IF(AH477&lt;&gt;"","["&amp;AH477&amp;","&amp;AI477&amp;"]",""))),"")</f>
      </c>
      <c r="I477" s="1">
        <f>IFERROR(IF(H458="横轴","["&amp;ROUND((MATCH(3,L477:AE477,0)-1)*(E457/20),0)&amp;","&amp;ROUND(COUNTIF(L477:AE477,3)*(E457/20),0)&amp;"]",IF(H458="圆盘",IF(AJ477&lt;&gt;"","["&amp;AJ477&amp;","&amp;AK477&amp;"]",""),IF(AJ477&lt;&gt;"","["&amp;AJ477&amp;","&amp;AK477&amp;"]",""))),"")</f>
      </c>
      <c r="J477" s="1">
        <f>IFERROR(IF(H458="横轴","["&amp;ROUND((MATCH(4,L477:AE477,0)-1)*(E457/20),0)&amp;","&amp;ROUND(COUNTIF(L477:AE477,4)*(E457/20),0)&amp;"]",IF(H458="圆盘",IF(AL477&lt;&gt;"","["&amp;AL477&amp;","&amp;AM477&amp;"]",""),IF(AL477&lt;&gt;"","["&amp;AL477&amp;","&amp;AM477&amp;"]",""))),"")</f>
      </c>
      <c r="K477" s="3">
        <f>IFERROR(IF(H458="横轴","["&amp;ROUND((MATCH(5,L477:AE477,0)-1)*(E457/20),0)&amp;","&amp;ROUND(COUNTIF(L477:AE477,5)*(E457/20),0)&amp;"]",IF(H458="圆盘",IF(AN477&lt;&gt;"","["&amp;AN477&amp;","&amp;AO477&amp;"]",""),IF(AN477&lt;&gt;"","["&amp;AN477&amp;","&amp;AO477&amp;"]",""))),"")</f>
      </c>
      <c r="L477" s="5"/>
      <c r="M477" s="2"/>
      <c r="N477" s="2"/>
      <c r="O477" s="2"/>
      <c r="P477" s="2"/>
      <c r="Q477" s="2">
        <v>1</v>
      </c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6">
        <f>"["&amp;G477&amp;IF(H477="","",","&amp;H477)&amp;IF(I477="","",","&amp;I477)&amp;IF(J477="","",","&amp;J477)&amp;IF(K477="","",","&amp;K477)&amp;"]"</f>
      </c>
      <c r="AQ477" s="1" t="str">
        <v>Graphics/往复暴击轴/高分区-圆盘.png</v>
      </c>
      <c r="AR477" s="4" t="str">
        <v>#73e5e5</v>
      </c>
      <c r="AS477" s="1">
        <f>AS475</f>
      </c>
      <c r="AT477" s="1"/>
      <c r="AU477" s="1"/>
    </row>
    <row customHeight="true" ht="15" r="478">
      <c r="D478" s="1">
        <f>B452</f>
      </c>
      <c r="E478" s="1" t="str">
        <v>其余区域</v>
      </c>
      <c r="F478" s="1">
        <v>0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8"/>
      <c r="AS478" s="9" t="str">
        <v>Audio/点击错误.mp3</v>
      </c>
      <c r="AT478" s="1"/>
      <c r="AU478" s="1"/>
    </row>
    <row customHeight="true" ht="15" r="479"/>
    <row customHeight="true" ht="15" r="480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3"/>
    </row>
    <row customHeight="true" ht="15" r="481"/>
    <row customHeight="true" ht="15" r="482">
      <c r="G482" s="24" t="str">
        <v>步骤表索引数据</v>
      </c>
      <c r="H482" s="24"/>
      <c r="I482" s="24"/>
      <c r="J482" s="24"/>
      <c r="K482" s="24"/>
      <c r="AY482" s="41" t="str">
        <v>辅助填写数据</v>
      </c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  <c r="CP482" s="40"/>
    </row>
    <row customHeight="true" ht="15" r="483">
      <c r="B483" s="32" t="str">
        <v>索引值</v>
      </c>
      <c r="D483" s="34" t="str">
        <v>所属人物</v>
      </c>
      <c r="E483" s="35" t="str">
        <v>菜品</v>
      </c>
      <c r="F483" s="36" t="str">
        <v>步骤名</v>
      </c>
      <c r="G483" s="30" t="str">
        <v>关卡倒计时</v>
      </c>
      <c r="H483" s="30" t="str">
        <v>满分值</v>
      </c>
      <c r="I483" s="30" t="str">
        <v>及格分值</v>
      </c>
      <c r="J483" s="30" t="str">
        <v>失败后处理</v>
      </c>
      <c r="K483" s="30" t="str">
        <v>失败处理值</v>
      </c>
      <c r="AY483" s="33" t="str">
        <v>名称</v>
      </c>
      <c r="AZ483" s="16" t="str">
        <v>AxisType(轴类型:1=横轴 2=圆盘 3=半圆盘)</v>
      </c>
      <c r="BA483" s="16" t="str">
        <v>LoopMode(指针-循环模式：0=不循环 1=往复循环 2=从头循环)</v>
      </c>
      <c r="BB483" s="16" t="str">
        <v>StartDirection(初始方向：1=从左到右/顺时针 2=从右到左/逆时针)</v>
      </c>
      <c r="BC483" s="16" t="str">
        <v>PointerMoveSpeed(指针移动速度:n 像素/秒或角度/秒)</v>
      </c>
      <c r="BD483" s="16" t="str">
        <v>ClickZone1Point（1号点击区-得分）</v>
      </c>
      <c r="BE483" s="16" t="str">
        <v>ClickZone2Point（2号点击区的得分数）</v>
      </c>
      <c r="BF483" s="16" t="str">
        <v>ClickZone3Point（3号点击区的得分数）</v>
      </c>
      <c r="BG483" s="16" t="str">
        <v>ClickZone4Point（其他点击区的得分数）</v>
      </c>
      <c r="BH483" s="16" t="str">
        <v>SettleOnPassingScore(控制游戏到达合格分数是否立即进行结算,0:不立即结束，1:分数一达到合格分就结算)</v>
      </c>
      <c r="BI483" s="16" t="str">
        <v>RCAxisAreaHeight 横轴区域块高度</v>
      </c>
      <c r="BJ483" s="16" t="str" xml:space="preserve">
        <v>RCAxisBgHeight 横轴qte背景图高度 </v>
      </c>
      <c r="BK483" s="16" t="str">
        <v>RCAxisAreaY 横轴区域块y值</v>
      </c>
      <c r="BL483" s="16" t="str">
        <v>RCAxisBgY 横轴qte背景图y值</v>
      </c>
      <c r="BM483" s="16" t="str">
        <v>RCAxisH 横轴容器高度</v>
      </c>
      <c r="BN483" s="16" t="str">
        <v>RCAxisW 横轴容器宽度</v>
      </c>
      <c r="BO483" s="16" t="str">
        <v>HorizAxisCircleW 圆盘背景宽度</v>
      </c>
      <c r="BP483" s="16" t="str">
        <v>HorizAxisCircleH 圆盘背景高度</v>
      </c>
      <c r="BQ483" s="16" t="str">
        <v>RCAxisId(自己Id)</v>
      </c>
      <c r="BR483" s="16" t="str">
        <v>PointerImg(指针图片)</v>
      </c>
      <c r="BS483" s="16" t="str">
        <v>QteBgHengZhouImg(qte横轴背景图)</v>
      </c>
      <c r="BT483" s="16" t="str">
        <v>QteBgCircleImg(qte圆盘背景图)</v>
      </c>
      <c r="BU483" s="16" t="str">
        <v>QteBgColor(背景底色，Hex码)</v>
      </c>
      <c r="BV483" s="16" t="str">
        <v>ClickZone1Color（Hex码）区域块颜色，仅对横轴有效</v>
      </c>
      <c r="BW483" s="16" t="str">
        <v>ClickZone2Color（Hex码）</v>
      </c>
      <c r="BX483" s="16" t="str">
        <v>ClickZone3Color（Hex码）</v>
      </c>
      <c r="BY483" s="16" t="str">
        <v>ClickZone1HitEffectSrc(命中特效1资源图片路径)</v>
      </c>
      <c r="BZ483" s="16" t="str">
        <v>ClickZone1HitEffectTimer(特效1持续时间（秒）)</v>
      </c>
      <c r="CA483" s="16" t="str">
        <v>ClickZone2HitEffectSrc(命中特效2资源图片路径)</v>
      </c>
      <c r="CB483" s="16" t="str">
        <v>ClickZone2HitEffectTimer(特效2持续时间（秒）)</v>
      </c>
      <c r="CC483" s="16" t="str">
        <v>ClickZone3HitEffectSrc(命中特效3资源图片路径)</v>
      </c>
      <c r="CD483" s="16" t="str">
        <v>ClickZone3HitEffectTimer(特效3持续时间（秒）)</v>
      </c>
      <c r="CE483" s="16" t="str">
        <v>ClickZone4HitEffectSrc(命中特效Other资源图片路径)</v>
      </c>
      <c r="CF483" s="16" t="str">
        <v>ClickZone4HitEffectTimer(特效Other持续时间（秒）)</v>
      </c>
      <c r="CG483" s="16" t="str">
        <v>ClickZone1Src（区域1的5度图片路径）</v>
      </c>
      <c r="CH483" s="16" t="str">
        <v>ClickZone2Src（区域2的5度图片路径）</v>
      </c>
      <c r="CI483" s="16" t="str">
        <v>ClickZone3Src（区域3的5度图片路径）</v>
      </c>
      <c r="CJ483" s="16" t="str">
        <v>高分区点击音</v>
      </c>
      <c r="CK483" s="16" t="str">
        <v>中分区点击音</v>
      </c>
      <c r="CL483" s="16" t="str">
        <v>低分区点击音</v>
      </c>
      <c r="CM483" s="16" t="str">
        <v>miss区点击音</v>
      </c>
      <c r="CN483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483" s="16" t="str">
        <v>ClickZone2</v>
      </c>
      <c r="CP483" s="16" t="str">
        <v>ClickZone3</v>
      </c>
      <c r="CQ483" s="1" t="str">
        <v>游戏容器位置</v>
      </c>
    </row>
    <row customHeight="true" ht="15" r="484">
      <c r="B484" s="9">
        <f>COUNT($B$3:B483)+1</f>
      </c>
      <c r="D484" s="9" t="str">
        <v>徐洪</v>
      </c>
      <c r="E484" s="9" t="str">
        <v>老友粉</v>
      </c>
      <c r="F484" s="9" t="str">
        <v>爆炒酸笋</v>
      </c>
      <c r="G484" s="1">
        <f>IF(E500="是",E488,"")</f>
      </c>
      <c r="H484" s="1">
        <f>E490</f>
      </c>
      <c r="I484" s="1">
        <f>E490</f>
      </c>
      <c r="J484" s="1" t="str">
        <v>当前步骤重新开始</v>
      </c>
      <c r="K484" s="24">
        <f>IF(J484="当前步骤重新开始",1,IF(J484="从菜品第一步开始",2,3))</f>
      </c>
      <c r="AY484" s="38">
        <f>D484&amp;"-"&amp;E484&amp;"-"&amp;F484</f>
      </c>
      <c r="AZ484" s="37">
        <f>IF(H490="横轴",1,IF(H490="圆盘",2,3))</f>
      </c>
      <c r="BA484" s="37">
        <f>IF(H495="不循环",0,IF(H495="往复循环",1,2))</f>
      </c>
      <c r="BB484" s="37">
        <f>IF(H496="左→右/顺时针",1,2)</f>
      </c>
      <c r="BC484" s="37">
        <f>H497</f>
      </c>
      <c r="BD484" s="37">
        <f>F509</f>
      </c>
      <c r="BE484" s="37">
        <f>F508</f>
      </c>
      <c r="BF484" s="37">
        <f>F507</f>
      </c>
      <c r="BG484" s="37">
        <f>F510</f>
      </c>
      <c r="BH484" s="37">
        <f>IF(E499="不结束",0,1)</f>
      </c>
      <c r="BI484" s="37">
        <f>IF(H490="横轴",AO492,"")</f>
      </c>
      <c r="BJ484" s="37"/>
      <c r="BK484" s="37">
        <f>IF(H490="横轴",AO491,"")</f>
      </c>
      <c r="BL484" s="37">
        <f>IF(H490="横轴",AO493,"")</f>
      </c>
      <c r="BM484" s="37">
        <f>IF(H490="横轴",AO490,"")</f>
      </c>
      <c r="BN484" s="37">
        <f>IF(H490="横轴",AO489,"")</f>
      </c>
      <c r="BO484" s="37">
        <f>IF(H490="横轴","",AO497)</f>
      </c>
      <c r="BP484" s="37">
        <f>IF(H490="横轴","",AO498)</f>
      </c>
      <c r="BQ484" s="37">
        <f>AY484</f>
      </c>
      <c r="BR484" s="37">
        <f>IF(H490="横轴",H498,H499)</f>
      </c>
      <c r="BS484" s="37">
        <f>IF(H490="横轴",IF(H491&lt;&gt;"",H491,""),"")</f>
      </c>
      <c r="BT484" s="37">
        <f>IF(H490="横轴","",IF(H491&lt;&gt;"",H491,""))</f>
      </c>
      <c r="BU484" s="37">
        <f>IF(H491&lt;&gt;"","",H492)</f>
      </c>
      <c r="BV484" s="37">
        <f>IF(H490="横轴",AR509,"")</f>
      </c>
      <c r="BW484" s="37">
        <f>IF(H490="横轴",AR508,"")</f>
      </c>
      <c r="BX484" s="37">
        <f>IF(H490="横轴",AR507,"")</f>
      </c>
      <c r="BY484" s="37">
        <f>AT509</f>
      </c>
      <c r="BZ484" s="37">
        <f>AU509</f>
      </c>
      <c r="CA484" s="37">
        <f>AT508</f>
      </c>
      <c r="CB484" s="37">
        <f>AU508</f>
      </c>
      <c r="CC484" s="37">
        <f>AT507</f>
      </c>
      <c r="CD484" s="37">
        <f>AU507</f>
      </c>
      <c r="CE484" s="37">
        <f>AT510</f>
      </c>
      <c r="CF484" s="37">
        <f>AU510</f>
      </c>
      <c r="CG484" s="37">
        <f>IF(H490="横轴","",AQ507)</f>
      </c>
      <c r="CH484" s="37">
        <f>IF(H490="横轴","",AQ508)</f>
      </c>
      <c r="CI484" s="37">
        <f>IF(H490="横轴","",AQ509)</f>
      </c>
      <c r="CJ484" s="37">
        <f>AS509</f>
      </c>
      <c r="CK484" s="37">
        <f>AS508</f>
      </c>
      <c r="CL484" s="37">
        <f>AS507</f>
      </c>
      <c r="CM484" s="37">
        <f>AS510</f>
      </c>
      <c r="CN484" s="37">
        <f>AP509</f>
      </c>
      <c r="CO484" s="37">
        <f>AP508</f>
      </c>
      <c r="CP484" s="37">
        <f>AP507</f>
      </c>
      <c r="CQ484" s="1">
        <f>IF(H490="横轴","["&amp;AO487&amp;","&amp;AO488&amp;"]","["&amp;AO495&amp;","&amp;AO496&amp;"]")</f>
      </c>
    </row>
    <row customHeight="true" ht="15" r="485"/>
    <row customHeight="true" ht="15" r="486">
      <c r="AH486" s="19" t="str">
        <v>预览分区</v>
      </c>
      <c r="AI486" s="1" t="str">
        <v>高分区</v>
      </c>
      <c r="AJ486" s="10" t="str">
        <v>预览区域</v>
      </c>
      <c r="AK486" s="1">
        <v>2</v>
      </c>
      <c r="AM486" s="25" t="str">
        <v>QTE数据（根据美术资源而来）</v>
      </c>
      <c r="AN486" s="25"/>
      <c r="AO486" s="25"/>
    </row>
    <row customHeight="true" ht="15" r="487">
      <c r="D487" s="31" t="str">
        <v>设计相关</v>
      </c>
      <c r="E487" s="31"/>
      <c r="G487" s="29" t="str">
        <v>轴整体</v>
      </c>
      <c r="H487" s="29"/>
      <c r="AH487" s="24" t="str">
        <v>辅助数据</v>
      </c>
      <c r="AI487" s="30">
        <f>INDEX(AF507:AO509,MATCH(AI486,E507:E509,0),MATCH(AK486&amp;"起始",AF506:AO506,0))</f>
      </c>
      <c r="AJ487" s="30">
        <f>INDEX(AF507:AO509,MATCH(AI486,E507:E509,0),MATCH(AK486&amp;"角度",AF506:AO506,0))</f>
      </c>
      <c r="AK487" s="30">
        <f>360-AI487-AJ487</f>
      </c>
      <c r="AM487" s="1" t="str">
        <v>横轴</v>
      </c>
      <c r="AN487" s="1" t="str">
        <v>容器X</v>
      </c>
      <c r="AO487" s="1">
        <v>134</v>
      </c>
    </row>
    <row customHeight="true" ht="15" r="488">
      <c r="D488" s="19" t="str">
        <v>关卡预期时间(s)</v>
      </c>
      <c r="E488" s="1">
        <v>15</v>
      </c>
      <c r="G488" s="23" t="str">
        <v>X</v>
      </c>
      <c r="H488" s="1" t="str">
        <v>测试X</v>
      </c>
      <c r="AH488" s="1"/>
      <c r="AI488" s="1"/>
      <c r="AJ488" s="1"/>
      <c r="AK488" s="1"/>
      <c r="AM488" s="1" t="str">
        <v>横轴</v>
      </c>
      <c r="AN488" s="1" t="str">
        <v>容器Y</v>
      </c>
      <c r="AO488" s="1">
        <v>324</v>
      </c>
    </row>
    <row customHeight="true" ht="15" r="489">
      <c r="D489" s="19" t="str">
        <v>条宽度</v>
      </c>
      <c r="E489" s="1">
        <v>1012</v>
      </c>
      <c r="G489" s="23" t="str">
        <v>Y</v>
      </c>
      <c r="H489" s="1" t="str">
        <v>测试Y</v>
      </c>
      <c r="AH489" s="1"/>
      <c r="AI489" s="1"/>
      <c r="AJ489" s="1"/>
      <c r="AK489" s="1"/>
      <c r="AM489" s="1" t="str">
        <v>横轴</v>
      </c>
      <c r="AN489" s="1" t="str">
        <v>容器W</v>
      </c>
      <c r="AO489" s="1">
        <v>1012</v>
      </c>
    </row>
    <row customHeight="true" ht="15" r="490">
      <c r="D490" s="19" t="str">
        <v>通关总分</v>
      </c>
      <c r="E490" s="1">
        <v>100</v>
      </c>
      <c r="G490" s="23" t="str">
        <v>类型</v>
      </c>
      <c r="H490" s="9" t="str">
        <v>横轴</v>
      </c>
      <c r="AH490" s="1"/>
      <c r="AI490" s="1"/>
      <c r="AJ490" s="1"/>
      <c r="AK490" s="1"/>
      <c r="AM490" s="1" t="str">
        <v>横轴</v>
      </c>
      <c r="AN490" s="1" t="str">
        <v>容器H</v>
      </c>
      <c r="AO490" s="1">
        <v>72</v>
      </c>
    </row>
    <row customHeight="true" ht="15" r="491">
      <c r="D491" s="19" t="str">
        <v>完美通关点击次数</v>
      </c>
      <c r="E491" s="1">
        <v>5</v>
      </c>
      <c r="G491" s="26" t="str">
        <v>轴图片</v>
      </c>
      <c r="H491" s="9">
        <f>IF(H490="横轴","Graphics/往复暴击轴/qte横轴背景图.png",IF(H490="圆盘","Graphics/往复暴击轴/qte圆盘背景图.png","Graphics/往复暴击轴/qte半圆背景图.png"))</f>
      </c>
      <c r="AH491" s="1"/>
      <c r="AI491" s="1"/>
      <c r="AJ491" s="1"/>
      <c r="AK491" s="1"/>
      <c r="AM491" s="1" t="str">
        <v>横轴</v>
      </c>
      <c r="AN491" s="1" t="str">
        <v>目标点击区域Y</v>
      </c>
      <c r="AO491" s="1">
        <v>18</v>
      </c>
    </row>
    <row customHeight="true" ht="15" r="492">
      <c r="D492" s="19" t="str">
        <v>优秀通关点击次数</v>
      </c>
      <c r="E492" s="1">
        <v>8</v>
      </c>
      <c r="G492" s="11" t="str">
        <v>背景色(Hex码)</v>
      </c>
      <c r="H492" s="1"/>
      <c r="AH492" s="1"/>
      <c r="AI492" s="1"/>
      <c r="AJ492" s="1"/>
      <c r="AK492" s="1"/>
      <c r="AM492" s="1" t="str">
        <v>横轴</v>
      </c>
      <c r="AN492" s="1" t="str">
        <v>目标点击区域H</v>
      </c>
      <c r="AO492" s="1">
        <v>36</v>
      </c>
    </row>
    <row customHeight="true" ht="15" r="493">
      <c r="D493" s="19" t="str">
        <v>一般通关点击次数</v>
      </c>
      <c r="E493" s="1">
        <v>12</v>
      </c>
      <c r="AH493" s="1"/>
      <c r="AI493" s="1"/>
      <c r="AJ493" s="1"/>
      <c r="AK493" s="1"/>
      <c r="AM493" s="1" t="str">
        <v>横轴</v>
      </c>
      <c r="AN493" s="1" t="str">
        <v>进度条图Y偏移</v>
      </c>
      <c r="AO493" s="1">
        <v>10</v>
      </c>
    </row>
    <row customHeight="true" ht="15" r="494">
      <c r="D494" s="19" t="str">
        <v>一般区域往复次数</v>
      </c>
      <c r="E494" s="1">
        <v>2</v>
      </c>
      <c r="G494" s="27" t="str">
        <v>指针相关</v>
      </c>
      <c r="H494" s="27"/>
      <c r="AH494" s="1"/>
      <c r="AI494" s="1"/>
      <c r="AJ494" s="1"/>
      <c r="AK494" s="1"/>
      <c r="AM494" s="1" t="str">
        <v>横轴</v>
      </c>
      <c r="AN494" s="28" t="str">
        <v>进度条图H</v>
      </c>
      <c r="AO494" s="28" t="str">
        <v>-</v>
      </c>
    </row>
    <row customHeight="true" ht="15" r="495">
      <c r="D495" s="24" t="str">
        <v>默认指针移速</v>
      </c>
      <c r="E495" s="1">
        <f>ROUND(IF(H490="横轴",((E489*(E493*E494))/E488)*E502,IF(H490="圆盘",((360*(E493*E494))/E488)*E502,((180*(E493*E494))/E488)))*E502,0)</f>
      </c>
      <c r="G495" s="23" t="str">
        <v>指针循环</v>
      </c>
      <c r="H495" s="9" t="str">
        <v>往复循环</v>
      </c>
      <c r="AH495" s="1"/>
      <c r="AI495" s="1"/>
      <c r="AJ495" s="1"/>
      <c r="AK495" s="1"/>
      <c r="AM495" s="1" t="str">
        <v>圆盘</v>
      </c>
      <c r="AN495" s="1" t="str">
        <v>容器X</v>
      </c>
      <c r="AO495" s="1">
        <v>508</v>
      </c>
    </row>
    <row customHeight="true" ht="15" r="496">
      <c r="D496" s="24" t="str">
        <v>默认单次高分</v>
      </c>
      <c r="E496" s="1">
        <f>ROUND(E490/E491,0)</f>
      </c>
      <c r="G496" s="23" t="str">
        <v>初始方向</v>
      </c>
      <c r="H496" s="9" t="str">
        <v>左→右/顺时针</v>
      </c>
      <c r="AH496" s="1"/>
      <c r="AI496" s="1"/>
      <c r="AJ496" s="1"/>
      <c r="AK496" s="1"/>
      <c r="AM496" s="1" t="str">
        <v>圆盘</v>
      </c>
      <c r="AN496" s="1" t="str">
        <v>容器Y</v>
      </c>
      <c r="AO496" s="1">
        <v>228</v>
      </c>
    </row>
    <row customHeight="true" ht="15" r="497">
      <c r="D497" s="24" t="str">
        <v>默认单次中分</v>
      </c>
      <c r="E497" s="1">
        <f>ROUND(E490/E492,0)</f>
      </c>
      <c r="G497" s="23" t="str">
        <v>指针移速</v>
      </c>
      <c r="H497" s="9">
        <f>E495</f>
      </c>
      <c r="AH497" s="1"/>
      <c r="AI497" s="1"/>
      <c r="AJ497" s="1"/>
      <c r="AK497" s="1"/>
      <c r="AM497" s="1" t="str">
        <v>圆盘</v>
      </c>
      <c r="AN497" s="1" t="str">
        <v>容器W</v>
      </c>
      <c r="AO497" s="1">
        <v>400</v>
      </c>
    </row>
    <row customHeight="true" ht="15" r="498">
      <c r="D498" s="24" t="str">
        <v>默认单次低分</v>
      </c>
      <c r="E498" s="1">
        <f>ROUND(E490/E493,0)</f>
      </c>
      <c r="G498" s="26" t="str">
        <v>指针图片-横轴</v>
      </c>
      <c r="H498" s="1" t="str">
        <v>Graphics/往复暴击轴/横轴指针.png</v>
      </c>
      <c r="I498" s="20"/>
      <c r="AH498" s="1"/>
      <c r="AI498" s="1"/>
      <c r="AJ498" s="1"/>
      <c r="AK498" s="1"/>
      <c r="AM498" s="1" t="str">
        <v>圆盘</v>
      </c>
      <c r="AN498" s="1" t="str">
        <v>容器H</v>
      </c>
      <c r="AO498" s="1">
        <v>400</v>
      </c>
    </row>
    <row customHeight="true" ht="15" r="499">
      <c r="D499" s="19" t="str">
        <v>到达总分是否立即结束游戏</v>
      </c>
      <c r="E499" s="1" t="str">
        <v>立即结束</v>
      </c>
      <c r="G499" s="26" t="str">
        <v>指针图片-圆盘</v>
      </c>
      <c r="H499" s="1" t="str">
        <v>Graphics/往复暴击轴/箭头指针.png</v>
      </c>
      <c r="I499" s="20"/>
      <c r="AH499" s="1"/>
      <c r="AI499" s="1"/>
      <c r="AJ499" s="1"/>
      <c r="AK499" s="1"/>
    </row>
    <row customHeight="true" ht="15" r="500">
      <c r="D500" s="19" t="str">
        <v>是否限时</v>
      </c>
      <c r="E500" s="1" t="str">
        <v>否</v>
      </c>
      <c r="I500" s="20"/>
      <c r="AH500" s="1"/>
      <c r="AI500" s="1"/>
      <c r="AJ500" s="1"/>
      <c r="AK500" s="1"/>
    </row>
    <row customHeight="true" ht="15" r="501">
      <c r="D501" s="19" t="str">
        <v>预期指针来回几次玩家才能命中</v>
      </c>
      <c r="E501" s="1">
        <v>2</v>
      </c>
      <c r="I501" s="20"/>
      <c r="AH501" s="22" t="str">
        <v>如果是半圆，只看右半边</v>
      </c>
      <c r="AI501" s="22"/>
      <c r="AJ501" s="22"/>
      <c r="AK501" s="22"/>
    </row>
    <row customHeight="true" ht="15" r="502">
      <c r="D502" s="25" t="str">
        <v>指针移速修正</v>
      </c>
      <c r="E502" s="1">
        <v>0.8</v>
      </c>
      <c r="I502" s="20"/>
      <c r="AH502" s="22"/>
      <c r="AI502" s="22"/>
      <c r="AJ502" s="22"/>
      <c r="AK502" s="22"/>
    </row>
    <row customHeight="true" ht="15" r="503">
      <c r="I503" s="20"/>
      <c r="AH503" s="22"/>
      <c r="AI503" s="22"/>
      <c r="AJ503" s="22"/>
      <c r="AK503" s="22"/>
    </row>
    <row customHeight="true" ht="15" r="504"/>
    <row customHeight="true" ht="15" r="505">
      <c r="D505" s="16" t="str">
        <v>点击区域相关</v>
      </c>
      <c r="AF505" s="21" t="str">
        <v>圆盘/半圆盘预览</v>
      </c>
      <c r="AG505" s="21"/>
      <c r="AH505" s="21"/>
      <c r="AI505" s="21"/>
      <c r="AJ505" s="21"/>
      <c r="AK505" s="21"/>
      <c r="AL505" s="21"/>
      <c r="AM505" s="21"/>
      <c r="AN505" s="21"/>
      <c r="AO505" s="21"/>
    </row>
    <row customHeight="true" ht="15" r="506">
      <c r="C506" s="16"/>
      <c r="D506" s="11" t="str">
        <v>所属游戏</v>
      </c>
      <c r="E506" s="11" t="str">
        <v>名称</v>
      </c>
      <c r="F506" s="17" t="str">
        <v>击中得分</v>
      </c>
      <c r="G506" s="10" t="str">
        <v>区域1位置</v>
      </c>
      <c r="H506" s="10" t="str">
        <v>区域2位置</v>
      </c>
      <c r="I506" s="10" t="str">
        <v>区域3位置</v>
      </c>
      <c r="J506" s="10" t="str">
        <v>区域4位置</v>
      </c>
      <c r="K506" s="10" t="str">
        <v>区域5位置</v>
      </c>
      <c r="L506" s="15" t="str">
        <v>辅助区域填写(仅限横轴)</v>
      </c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8"/>
      <c r="AF506" s="10" t="str">
        <v>1起始</v>
      </c>
      <c r="AG506" s="10" t="str">
        <v>1角度</v>
      </c>
      <c r="AH506" s="10" t="str">
        <v>2起始</v>
      </c>
      <c r="AI506" s="10" t="str">
        <v>2角度</v>
      </c>
      <c r="AJ506" s="10" t="str">
        <v>3起始</v>
      </c>
      <c r="AK506" s="10" t="str">
        <v>3角度</v>
      </c>
      <c r="AL506" s="10" t="str">
        <v>4起始</v>
      </c>
      <c r="AM506" s="10" t="str">
        <v>4角度</v>
      </c>
      <c r="AN506" s="10" t="str">
        <v>5起始</v>
      </c>
      <c r="AO506" s="10" t="str">
        <v>5角度</v>
      </c>
      <c r="AP506" s="13" t="str">
        <v>区域集合</v>
      </c>
      <c r="AQ506" s="11" t="str">
        <v>区域5°图</v>
      </c>
      <c r="AR506" s="14" t="str">
        <v>区域颜色</v>
      </c>
      <c r="AS506" s="11" t="str">
        <v>命中音效</v>
      </c>
      <c r="AT506" s="11" t="str">
        <v>命中特效</v>
      </c>
      <c r="AU506" s="11" t="str">
        <v>特效持续时间</v>
      </c>
    </row>
    <row customHeight="true" ht="15" r="507">
      <c r="D507" s="1">
        <f>B484</f>
      </c>
      <c r="E507" s="1" t="str">
        <v>低分区</v>
      </c>
      <c r="F507" s="1">
        <f>E498</f>
      </c>
      <c r="G507" s="1">
        <f>IFERROR(IF(H490="横轴","["&amp;ROUND((MATCH(1,L507:AE507,0)-1)*(E489/20),0)&amp;","&amp;ROUND(COUNTIF(L507:AE507,1)*(E489/20),0)&amp;"]",IF(H490="圆盘",IF(AF507&lt;&gt;"","["&amp;AF507&amp;","&amp;AG507&amp;"]",""),IF(AF507&lt;&gt;"","["&amp;AF507&amp;","&amp;AG507&amp;"]",""))),"")</f>
      </c>
      <c r="H507" s="1">
        <f>IFERROR(IF(H490="横轴","["&amp;ROUND((MATCH(2,L507:AE507,0)-1)*(E489/20),0)&amp;","&amp;ROUND(COUNTIF(L507:AE507,2)*(E489/20),0)&amp;"]",IF(H490="圆盘",IF(AH507&lt;&gt;"","["&amp;AH507&amp;","&amp;AI507&amp;"]",""),IF(AH507&lt;&gt;"","["&amp;AH507&amp;","&amp;AI507&amp;"]",""))),"")</f>
      </c>
      <c r="I507" s="1">
        <f>IFERROR(IF(H490="横轴","["&amp;ROUND((MATCH(3,L507:AE507,0)-1)*(E489/20),0)&amp;","&amp;ROUND(COUNTIF(L507:AE507,3)*(E489/20),0)&amp;"]",IF(H490="圆盘",IF(AJ507&lt;&gt;"","["&amp;AJ507&amp;","&amp;AK507&amp;"]",""),IF(AJ507&lt;&gt;"","["&amp;AJ507&amp;","&amp;AK507&amp;"]",""))),"")</f>
      </c>
      <c r="J507" s="1">
        <f>IFERROR(IF(H490="横轴","["&amp;ROUND((MATCH(4,L507:AE507,0)-1)*(E489/20),0)&amp;","&amp;ROUND(COUNTIF(L507:AE507,4)*(E489/20),0)&amp;"]",IF(H490="圆盘",IF(AL507&lt;&gt;"","["&amp;AL507&amp;","&amp;AM507&amp;"]",""),IF(AL507&lt;&gt;"","["&amp;AL507&amp;","&amp;AM507&amp;"]",""))),"")</f>
      </c>
      <c r="K507" s="3">
        <f>IFERROR(IF(H490="横轴","["&amp;ROUND((MATCH(5,L507:AE507,0)-1)*(E489/20),0)&amp;","&amp;ROUND(COUNTIF(L507:AE507,5)*(E489/20),0)&amp;"]",IF(H490="圆盘",IF(AN507&lt;&gt;"","["&amp;AN507&amp;","&amp;AO507&amp;"]",""),IF(AN507&lt;&gt;"","["&amp;AN507&amp;","&amp;AO507&amp;"]",""))),"")</f>
      </c>
      <c r="L507" s="5"/>
      <c r="M507" s="2"/>
      <c r="N507" s="2">
        <v>1</v>
      </c>
      <c r="O507" s="2">
        <v>1</v>
      </c>
      <c r="P507" s="2">
        <v>1</v>
      </c>
      <c r="Q507" s="2">
        <v>1</v>
      </c>
      <c r="R507" s="2">
        <v>1</v>
      </c>
      <c r="S507" s="2">
        <v>1</v>
      </c>
      <c r="T507" s="2"/>
      <c r="U507" s="2"/>
      <c r="V507" s="2"/>
      <c r="W507" s="2"/>
      <c r="X507" s="2"/>
      <c r="Y507" s="2"/>
      <c r="Z507" s="2">
        <v>2</v>
      </c>
      <c r="AA507" s="2">
        <v>2</v>
      </c>
      <c r="AB507" s="2">
        <v>2</v>
      </c>
      <c r="AC507" s="2">
        <v>2</v>
      </c>
      <c r="AD507" s="2"/>
      <c r="AE507" s="2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6">
        <f>"["&amp;G507&amp;IF(H507="","",","&amp;H507)&amp;IF(I507="","",","&amp;I507)&amp;IF(J507="","",","&amp;J507)&amp;IF(K507="","",","&amp;K507)&amp;"]"</f>
      </c>
      <c r="AQ507" s="1" t="str">
        <v>Graphics/往复暴击轴/低分区-圆盘.png</v>
      </c>
      <c r="AR507" s="4" t="str">
        <v>#8673e5</v>
      </c>
      <c r="AS507" s="9" t="str">
        <v>Audio/翻炒-锅1.mp3</v>
      </c>
      <c r="AT507" s="1"/>
      <c r="AU507" s="1"/>
    </row>
    <row customHeight="true" ht="15" r="508">
      <c r="D508" s="1">
        <f>B484</f>
      </c>
      <c r="E508" s="1" t="str">
        <v>中分区</v>
      </c>
      <c r="F508" s="1">
        <f>E497</f>
      </c>
      <c r="G508" s="1">
        <f>IFERROR(IF(H490="横轴","["&amp;ROUND((MATCH(1,L508:AE508,0)-1)*(E489/20),0)&amp;","&amp;ROUND(COUNTIF(L508:AE508,1)*(E489/20),0)&amp;"]",IF(H490="圆盘",IF(AF508&lt;&gt;"","["&amp;AF508&amp;","&amp;AG508&amp;"]",""),IF(AF508&lt;&gt;"","["&amp;AF508&amp;","&amp;AG508&amp;"]",""))),"")</f>
      </c>
      <c r="H508" s="1">
        <f>IFERROR(IF(H490="横轴","["&amp;ROUND((MATCH(2,L508:AE508,0)-1)*(E489/20),0)&amp;","&amp;ROUND(COUNTIF(L508:AE508,2)*(E489/20),0)&amp;"]",IF(H490="圆盘",IF(AH508&lt;&gt;"","["&amp;AH508&amp;","&amp;AI508&amp;"]",""),IF(AH508&lt;&gt;"","["&amp;AH508&amp;","&amp;AI508&amp;"]",""))),"")</f>
      </c>
      <c r="I508" s="1">
        <f>IFERROR(IF(H490="横轴","["&amp;ROUND((MATCH(3,L508:AE508,0)-1)*(E489/20),0)&amp;","&amp;ROUND(COUNTIF(L508:AE508,3)*(E489/20),0)&amp;"]",IF(H490="圆盘",IF(AJ508&lt;&gt;"","["&amp;AJ508&amp;","&amp;AK508&amp;"]",""),IF(AJ508&lt;&gt;"","["&amp;AJ508&amp;","&amp;AK508&amp;"]",""))),"")</f>
      </c>
      <c r="J508" s="1">
        <f>IFERROR(IF(H490="横轴","["&amp;ROUND((MATCH(4,L508:AE508,0)-1)*(E489/20),0)&amp;","&amp;ROUND(COUNTIF(L508:AE508,4)*(E489/20),0)&amp;"]",IF(H490="圆盘",IF(AL508&lt;&gt;"","["&amp;AL508&amp;","&amp;AM508&amp;"]",""),IF(AL508&lt;&gt;"","["&amp;AL508&amp;","&amp;AM508&amp;"]",""))),"")</f>
      </c>
      <c r="K508" s="3">
        <f>IFERROR(IF(H490="横轴","["&amp;ROUND((MATCH(5,L508:AE508,0)-1)*(E489/20),0)&amp;","&amp;ROUND(COUNTIF(L508:AE508,5)*(E489/20),0)&amp;"]",IF(H490="圆盘",IF(AN508&lt;&gt;"","["&amp;AN508&amp;","&amp;AO508&amp;"]",""),IF(AN508&lt;&gt;"","["&amp;AN508&amp;","&amp;AO508&amp;"]",""))),"")</f>
      </c>
      <c r="L508" s="5"/>
      <c r="M508" s="2"/>
      <c r="N508" s="2"/>
      <c r="O508" s="2">
        <v>1</v>
      </c>
      <c r="P508" s="2">
        <v>1</v>
      </c>
      <c r="Q508" s="2">
        <v>1</v>
      </c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>
        <v>2</v>
      </c>
      <c r="AC508" s="2"/>
      <c r="AD508" s="2"/>
      <c r="AE508" s="2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6">
        <f>"["&amp;G508&amp;IF(H508="","",","&amp;H508)&amp;IF(I508="","",","&amp;I508)&amp;IF(J508="","",","&amp;J508)&amp;IF(K508="","",","&amp;K508)&amp;"]"</f>
      </c>
      <c r="AQ508" s="1" t="str">
        <v>Graphics/往复暴击轴/中分区-圆盘.png</v>
      </c>
      <c r="AR508" s="4" t="str">
        <v>#88cc66</v>
      </c>
      <c r="AS508" s="1">
        <f>AS507</f>
      </c>
      <c r="AT508" s="1"/>
      <c r="AU508" s="1"/>
    </row>
    <row customHeight="true" ht="15" r="509">
      <c r="D509" s="1">
        <f>B484</f>
      </c>
      <c r="E509" s="1" t="str">
        <v>高分区</v>
      </c>
      <c r="F509" s="1">
        <f>E496</f>
      </c>
      <c r="G509" s="1">
        <f>IFERROR(IF(H490="横轴","["&amp;ROUND((MATCH(1,L509:AE509,0)-1)*(E489/20),0)&amp;","&amp;ROUND(COUNTIF(L509:AE509,1)*(E489/20),0)&amp;"]",IF(H490="圆盘",IF(AF509&lt;&gt;"","["&amp;AF509&amp;","&amp;AG509&amp;"]",""),IF(AF509&lt;&gt;"","["&amp;AF509&amp;","&amp;AG509&amp;"]",""))),"")</f>
      </c>
      <c r="H509" s="1">
        <f>IFERROR(IF(H490="横轴","["&amp;ROUND((MATCH(2,L509:AE509,0)-1)*(E489/20),0)&amp;","&amp;ROUND(COUNTIF(L509:AE509,2)*(E489/20),0)&amp;"]",IF(H490="圆盘",IF(AH509&lt;&gt;"","["&amp;AH509&amp;","&amp;AI509&amp;"]",""),IF(AH509&lt;&gt;"","["&amp;AH509&amp;","&amp;AI509&amp;"]",""))),"")</f>
      </c>
      <c r="I509" s="1">
        <f>IFERROR(IF(H490="横轴","["&amp;ROUND((MATCH(3,L509:AE509,0)-1)*(E489/20),0)&amp;","&amp;ROUND(COUNTIF(L509:AE509,3)*(E489/20),0)&amp;"]",IF(H490="圆盘",IF(AJ509&lt;&gt;"","["&amp;AJ509&amp;","&amp;AK509&amp;"]",""),IF(AJ509&lt;&gt;"","["&amp;AJ509&amp;","&amp;AK509&amp;"]",""))),"")</f>
      </c>
      <c r="J509" s="1">
        <f>IFERROR(IF(H490="横轴","["&amp;ROUND((MATCH(4,L509:AE509,0)-1)*(E489/20),0)&amp;","&amp;ROUND(COUNTIF(L509:AE509,4)*(E489/20),0)&amp;"]",IF(H490="圆盘",IF(AL509&lt;&gt;"","["&amp;AL509&amp;","&amp;AM509&amp;"]",""),IF(AL509&lt;&gt;"","["&amp;AL509&amp;","&amp;AM509&amp;"]",""))),"")</f>
      </c>
      <c r="K509" s="3">
        <f>IFERROR(IF(H490="横轴","["&amp;ROUND((MATCH(5,L509:AE509,0)-1)*(E489/20),0)&amp;","&amp;ROUND(COUNTIF(L509:AE509,5)*(E489/20),0)&amp;"]",IF(H490="圆盘",IF(AN509&lt;&gt;"","["&amp;AN509&amp;","&amp;AO509&amp;"]",""),IF(AN509&lt;&gt;"","["&amp;AN509&amp;","&amp;AO509&amp;"]",""))),"")</f>
      </c>
      <c r="L509" s="5"/>
      <c r="M509" s="2"/>
      <c r="N509" s="2"/>
      <c r="O509" s="2"/>
      <c r="P509" s="2">
        <v>1</v>
      </c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6">
        <f>"["&amp;G509&amp;IF(H509="","",","&amp;H509)&amp;IF(I509="","",","&amp;I509)&amp;IF(J509="","",","&amp;J509)&amp;IF(K509="","",","&amp;K509)&amp;"]"</f>
      </c>
      <c r="AQ509" s="1" t="str">
        <v>Graphics/往复暴击轴/高分区-圆盘.png</v>
      </c>
      <c r="AR509" s="4" t="str">
        <v>#73e5e5</v>
      </c>
      <c r="AS509" s="1">
        <f>AS507</f>
      </c>
      <c r="AT509" s="1"/>
      <c r="AU509" s="1"/>
    </row>
    <row customHeight="true" ht="15" r="510">
      <c r="D510" s="1">
        <f>B484</f>
      </c>
      <c r="E510" s="1" t="str">
        <v>其余区域</v>
      </c>
      <c r="F510" s="1">
        <v>0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8"/>
      <c r="AS510" s="9" t="str">
        <v>Audio/点击错误.mp3</v>
      </c>
      <c r="AT510" s="1"/>
      <c r="AU510" s="1"/>
    </row>
    <row customHeight="true" ht="15" r="511"/>
    <row customHeight="true" ht="15" r="512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3"/>
    </row>
    <row customHeight="true" ht="15" r="513"/>
    <row customHeight="true" ht="15" r="514">
      <c r="G514" s="24" t="str">
        <v>步骤表索引数据</v>
      </c>
      <c r="H514" s="24"/>
      <c r="I514" s="24"/>
      <c r="J514" s="24"/>
      <c r="K514" s="24"/>
      <c r="AY514" s="41" t="str">
        <v>辅助填写数据</v>
      </c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  <c r="CP514" s="40"/>
    </row>
    <row customHeight="true" ht="15" r="515">
      <c r="B515" s="32" t="str">
        <v>索引值</v>
      </c>
      <c r="D515" s="34" t="str">
        <v>所属人物</v>
      </c>
      <c r="E515" s="35" t="str">
        <v>菜品</v>
      </c>
      <c r="F515" s="36" t="str">
        <v>步骤名</v>
      </c>
      <c r="G515" s="30" t="str">
        <v>关卡倒计时</v>
      </c>
      <c r="H515" s="30" t="str">
        <v>满分值</v>
      </c>
      <c r="I515" s="30" t="str">
        <v>及格分值</v>
      </c>
      <c r="J515" s="30" t="str">
        <v>失败后处理</v>
      </c>
      <c r="K515" s="30" t="str">
        <v>失败处理值</v>
      </c>
      <c r="AY515" s="33" t="str">
        <v>名称</v>
      </c>
      <c r="AZ515" s="16" t="str">
        <v>AxisType(轴类型:1=横轴 2=圆盘 3=半圆盘)</v>
      </c>
      <c r="BA515" s="16" t="str">
        <v>LoopMode(指针-循环模式：0=不循环 1=往复循环 2=从头循环)</v>
      </c>
      <c r="BB515" s="16" t="str">
        <v>StartDirection(初始方向：1=从左到右/顺时针 2=从右到左/逆时针)</v>
      </c>
      <c r="BC515" s="16" t="str">
        <v>PointerMoveSpeed(指针移动速度:n 像素/秒或角度/秒)</v>
      </c>
      <c r="BD515" s="16" t="str">
        <v>ClickZone1Point（1号点击区-得分）</v>
      </c>
      <c r="BE515" s="16" t="str">
        <v>ClickZone2Point（2号点击区的得分数）</v>
      </c>
      <c r="BF515" s="16" t="str">
        <v>ClickZone3Point（3号点击区的得分数）</v>
      </c>
      <c r="BG515" s="16" t="str">
        <v>ClickZone4Point（其他点击区的得分数）</v>
      </c>
      <c r="BH515" s="16" t="str">
        <v>SettleOnPassingScore(控制游戏到达合格分数是否立即进行结算,0:不立即结束，1:分数一达到合格分就结算)</v>
      </c>
      <c r="BI515" s="16" t="str">
        <v>RCAxisAreaHeight 横轴区域块高度</v>
      </c>
      <c r="BJ515" s="16" t="str" xml:space="preserve">
        <v>RCAxisBgHeight 横轴qte背景图高度 </v>
      </c>
      <c r="BK515" s="16" t="str">
        <v>RCAxisAreaY 横轴区域块y值</v>
      </c>
      <c r="BL515" s="16" t="str">
        <v>RCAxisBgY 横轴qte背景图y值</v>
      </c>
      <c r="BM515" s="16" t="str">
        <v>RCAxisH 横轴容器高度</v>
      </c>
      <c r="BN515" s="16" t="str">
        <v>RCAxisW 横轴容器宽度</v>
      </c>
      <c r="BO515" s="16" t="str">
        <v>HorizAxisCircleW 圆盘背景宽度</v>
      </c>
      <c r="BP515" s="16" t="str">
        <v>HorizAxisCircleH 圆盘背景高度</v>
      </c>
      <c r="BQ515" s="16" t="str">
        <v>RCAxisId(自己Id)</v>
      </c>
      <c r="BR515" s="16" t="str">
        <v>PointerImg(指针图片)</v>
      </c>
      <c r="BS515" s="16" t="str">
        <v>QteBgHengZhouImg(qte横轴背景图)</v>
      </c>
      <c r="BT515" s="16" t="str">
        <v>QteBgCircleImg(qte圆盘背景图)</v>
      </c>
      <c r="BU515" s="16" t="str">
        <v>QteBgColor(背景底色，Hex码)</v>
      </c>
      <c r="BV515" s="16" t="str">
        <v>ClickZone1Color（Hex码）区域块颜色，仅对横轴有效</v>
      </c>
      <c r="BW515" s="16" t="str">
        <v>ClickZone2Color（Hex码）</v>
      </c>
      <c r="BX515" s="16" t="str">
        <v>ClickZone3Color（Hex码）</v>
      </c>
      <c r="BY515" s="16" t="str">
        <v>ClickZone1HitEffectSrc(命中特效1资源图片路径)</v>
      </c>
      <c r="BZ515" s="16" t="str">
        <v>ClickZone1HitEffectTimer(特效1持续时间（秒）)</v>
      </c>
      <c r="CA515" s="16" t="str">
        <v>ClickZone2HitEffectSrc(命中特效2资源图片路径)</v>
      </c>
      <c r="CB515" s="16" t="str">
        <v>ClickZone2HitEffectTimer(特效2持续时间（秒）)</v>
      </c>
      <c r="CC515" s="16" t="str">
        <v>ClickZone3HitEffectSrc(命中特效3资源图片路径)</v>
      </c>
      <c r="CD515" s="16" t="str">
        <v>ClickZone3HitEffectTimer(特效3持续时间（秒）)</v>
      </c>
      <c r="CE515" s="16" t="str">
        <v>ClickZone4HitEffectSrc(命中特效Other资源图片路径)</v>
      </c>
      <c r="CF515" s="16" t="str">
        <v>ClickZone4HitEffectTimer(特效Other持续时间（秒）)</v>
      </c>
      <c r="CG515" s="16" t="str">
        <v>ClickZone1Src（区域1的5度图片路径）</v>
      </c>
      <c r="CH515" s="16" t="str">
        <v>ClickZone2Src（区域2的5度图片路径）</v>
      </c>
      <c r="CI515" s="16" t="str">
        <v>ClickZone3Src（区域3的5度图片路径）</v>
      </c>
      <c r="CJ515" s="16" t="str">
        <v>高分区点击音</v>
      </c>
      <c r="CK515" s="16" t="str">
        <v>中分区点击音</v>
      </c>
      <c r="CL515" s="16" t="str">
        <v>低分区点击音</v>
      </c>
      <c r="CM515" s="16" t="str">
        <v>miss区点击音</v>
      </c>
      <c r="CN515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515" s="16" t="str">
        <v>ClickZone2</v>
      </c>
      <c r="CP515" s="16" t="str">
        <v>ClickZone3</v>
      </c>
      <c r="CQ515" s="1" t="str">
        <v>游戏容器位置</v>
      </c>
    </row>
    <row customHeight="true" ht="15" r="516">
      <c r="B516" s="9">
        <f>COUNT($B$3:B515)+1</f>
      </c>
      <c r="D516" s="9" t="str">
        <v>徐洪</v>
      </c>
      <c r="E516" s="9" t="str">
        <v>姜撞奶</v>
      </c>
      <c r="F516" s="9" t="str">
        <v>榨汁</v>
      </c>
      <c r="G516" s="1">
        <f>IF(E532="是",E520,"")</f>
      </c>
      <c r="H516" s="1">
        <f>E522</f>
      </c>
      <c r="I516" s="1">
        <f>E522</f>
      </c>
      <c r="J516" s="1" t="str">
        <v>当前步骤重新开始</v>
      </c>
      <c r="K516" s="24">
        <f>IF(J516="当前步骤重新开始",1,IF(J516="从菜品第一步开始",2,3))</f>
      </c>
      <c r="AY516" s="38">
        <f>D516&amp;"-"&amp;E516&amp;"-"&amp;F516</f>
      </c>
      <c r="AZ516" s="37">
        <f>IF(H522="横轴",1,IF(H522="圆盘",2,3))</f>
      </c>
      <c r="BA516" s="37">
        <f>IF(H527="不循环",0,IF(H527="往复循环",1,2))</f>
      </c>
      <c r="BB516" s="37">
        <f>IF(H528="左→右/顺时针",1,2)</f>
      </c>
      <c r="BC516" s="37">
        <f>H529</f>
      </c>
      <c r="BD516" s="37">
        <f>F541</f>
      </c>
      <c r="BE516" s="37">
        <f>F540</f>
      </c>
      <c r="BF516" s="37">
        <f>F539</f>
      </c>
      <c r="BG516" s="37">
        <f>F542</f>
      </c>
      <c r="BH516" s="37">
        <f>IF(E531="不结束",0,1)</f>
      </c>
      <c r="BI516" s="37">
        <f>IF(H522="横轴",AO524,"")</f>
      </c>
      <c r="BJ516" s="37"/>
      <c r="BK516" s="37">
        <f>IF(H522="横轴",AO523,"")</f>
      </c>
      <c r="BL516" s="37">
        <f>IF(H522="横轴",AO525,"")</f>
      </c>
      <c r="BM516" s="37">
        <f>IF(H522="横轴",AO522,"")</f>
      </c>
      <c r="BN516" s="37">
        <f>IF(H522="横轴",AO521,"")</f>
      </c>
      <c r="BO516" s="37">
        <f>IF(H522="横轴","",AO529)</f>
      </c>
      <c r="BP516" s="37">
        <f>IF(H522="横轴","",AO530)</f>
      </c>
      <c r="BQ516" s="37">
        <f>AY516</f>
      </c>
      <c r="BR516" s="37">
        <f>IF(H522="横轴",H530,H531)</f>
      </c>
      <c r="BS516" s="37">
        <f>IF(H522="横轴",IF(H523&lt;&gt;"",H523,""),"")</f>
      </c>
      <c r="BT516" s="37">
        <f>IF(H522="横轴","",IF(H523&lt;&gt;"",H523,""))</f>
      </c>
      <c r="BU516" s="37">
        <f>IF(H523&lt;&gt;"","",H524)</f>
      </c>
      <c r="BV516" s="37">
        <f>IF(H522="横轴",AR541,"")</f>
      </c>
      <c r="BW516" s="37">
        <f>IF(H522="横轴",AR540,"")</f>
      </c>
      <c r="BX516" s="37">
        <f>IF(H522="横轴",AR539,"")</f>
      </c>
      <c r="BY516" s="37">
        <f>AT541</f>
      </c>
      <c r="BZ516" s="37">
        <f>AU541</f>
      </c>
      <c r="CA516" s="37">
        <f>AT540</f>
      </c>
      <c r="CB516" s="37">
        <f>AU540</f>
      </c>
      <c r="CC516" s="37">
        <f>AT539</f>
      </c>
      <c r="CD516" s="37">
        <f>AU539</f>
      </c>
      <c r="CE516" s="37">
        <f>AT542</f>
      </c>
      <c r="CF516" s="37">
        <f>AU542</f>
      </c>
      <c r="CG516" s="37">
        <f>IF(H522="横轴","",AQ539)</f>
      </c>
      <c r="CH516" s="37">
        <f>IF(H522="横轴","",AQ540)</f>
      </c>
      <c r="CI516" s="37">
        <f>IF(H522="横轴","",AQ541)</f>
      </c>
      <c r="CJ516" s="37">
        <f>AS541</f>
      </c>
      <c r="CK516" s="37">
        <f>AS540</f>
      </c>
      <c r="CL516" s="37">
        <f>AS539</f>
      </c>
      <c r="CM516" s="37">
        <f>AS542</f>
      </c>
      <c r="CN516" s="37">
        <f>AP541</f>
      </c>
      <c r="CO516" s="37">
        <f>AP540</f>
      </c>
      <c r="CP516" s="37">
        <f>AP539</f>
      </c>
      <c r="CQ516" s="1">
        <f>IF(H522="横轴","["&amp;AO519&amp;","&amp;AO520&amp;"]","["&amp;AO527&amp;","&amp;AO528&amp;"]")</f>
      </c>
    </row>
    <row customHeight="true" ht="15" r="517"/>
    <row customHeight="true" ht="15" r="518">
      <c r="AH518" s="19" t="str">
        <v>预览分区</v>
      </c>
      <c r="AI518" s="1" t="str">
        <v>中分区</v>
      </c>
      <c r="AJ518" s="10" t="str">
        <v>预览区域</v>
      </c>
      <c r="AK518" s="1">
        <v>1</v>
      </c>
      <c r="AM518" s="25" t="str">
        <v>QTE数据（根据美术资源而来）</v>
      </c>
      <c r="AN518" s="25"/>
      <c r="AO518" s="25"/>
    </row>
    <row customHeight="true" ht="15" r="519">
      <c r="D519" s="31" t="str">
        <v>设计相关</v>
      </c>
      <c r="E519" s="31"/>
      <c r="G519" s="29" t="str">
        <v>轴整体</v>
      </c>
      <c r="H519" s="29"/>
      <c r="AH519" s="24" t="str">
        <v>辅助数据</v>
      </c>
      <c r="AI519" s="30">
        <f>INDEX(AF539:AO541,MATCH(AI518,E539:E541,0),MATCH(AK518&amp;"起始",AF538:AO538,0))</f>
      </c>
      <c r="AJ519" s="30">
        <f>INDEX(AF539:AO541,MATCH(AI518,E539:E541,0),MATCH(AK518&amp;"角度",AF538:AO538,0))</f>
      </c>
      <c r="AK519" s="30">
        <f>360-AI519-AJ519</f>
      </c>
      <c r="AM519" s="1" t="str">
        <v>横轴</v>
      </c>
      <c r="AN519" s="1" t="str">
        <v>容器X</v>
      </c>
      <c r="AO519" s="1">
        <v>134</v>
      </c>
    </row>
    <row customHeight="true" ht="15" r="520">
      <c r="D520" s="19" t="str">
        <v>关卡预期时间(s)</v>
      </c>
      <c r="E520" s="1">
        <v>15</v>
      </c>
      <c r="G520" s="23" t="str">
        <v>X</v>
      </c>
      <c r="H520" s="1" t="str">
        <v>测试X</v>
      </c>
      <c r="AH520" s="1"/>
      <c r="AI520" s="1"/>
      <c r="AJ520" s="1"/>
      <c r="AK520" s="1"/>
      <c r="AM520" s="1" t="str">
        <v>横轴</v>
      </c>
      <c r="AN520" s="1" t="str">
        <v>容器Y</v>
      </c>
      <c r="AO520" s="1">
        <v>324</v>
      </c>
    </row>
    <row customHeight="true" ht="15" r="521">
      <c r="D521" s="19" t="str">
        <v>条宽度</v>
      </c>
      <c r="E521" s="1">
        <v>1012</v>
      </c>
      <c r="G521" s="23" t="str">
        <v>Y</v>
      </c>
      <c r="H521" s="1" t="str">
        <v>测试Y</v>
      </c>
      <c r="AH521" s="1"/>
      <c r="AI521" s="1"/>
      <c r="AJ521" s="1"/>
      <c r="AK521" s="1"/>
      <c r="AM521" s="1" t="str">
        <v>横轴</v>
      </c>
      <c r="AN521" s="1" t="str">
        <v>容器W</v>
      </c>
      <c r="AO521" s="1">
        <v>1012</v>
      </c>
    </row>
    <row customHeight="true" ht="15" r="522">
      <c r="D522" s="19" t="str">
        <v>通关总分</v>
      </c>
      <c r="E522" s="1">
        <v>100</v>
      </c>
      <c r="G522" s="23" t="str">
        <v>类型</v>
      </c>
      <c r="H522" s="9" t="str">
        <v>圆盘</v>
      </c>
      <c r="AH522" s="1"/>
      <c r="AI522" s="1"/>
      <c r="AJ522" s="1"/>
      <c r="AK522" s="1"/>
      <c r="AM522" s="1" t="str">
        <v>横轴</v>
      </c>
      <c r="AN522" s="1" t="str">
        <v>容器H</v>
      </c>
      <c r="AO522" s="1">
        <v>72</v>
      </c>
    </row>
    <row customHeight="true" ht="15" r="523">
      <c r="D523" s="19" t="str">
        <v>完美通关点击次数</v>
      </c>
      <c r="E523" s="1">
        <v>5</v>
      </c>
      <c r="G523" s="26" t="str">
        <v>轴图片</v>
      </c>
      <c r="H523" s="9">
        <f>IF(H522="横轴","Graphics/往复暴击轴/qte横轴背景图.png",IF(H522="圆盘","Graphics/往复暴击轴/qte圆盘背景图.png","Graphics/往复暴击轴/qte半圆背景图.png"))</f>
      </c>
      <c r="AH523" s="1"/>
      <c r="AI523" s="1"/>
      <c r="AJ523" s="1"/>
      <c r="AK523" s="1"/>
      <c r="AM523" s="1" t="str">
        <v>横轴</v>
      </c>
      <c r="AN523" s="1" t="str">
        <v>目标点击区域Y</v>
      </c>
      <c r="AO523" s="1">
        <v>18</v>
      </c>
    </row>
    <row customHeight="true" ht="15" r="524">
      <c r="D524" s="19" t="str">
        <v>优秀通关点击次数</v>
      </c>
      <c r="E524" s="1">
        <v>8</v>
      </c>
      <c r="G524" s="11" t="str">
        <v>背景色(Hex码)</v>
      </c>
      <c r="H524" s="1"/>
      <c r="AH524" s="1"/>
      <c r="AI524" s="1"/>
      <c r="AJ524" s="1"/>
      <c r="AK524" s="1"/>
      <c r="AM524" s="1" t="str">
        <v>横轴</v>
      </c>
      <c r="AN524" s="1" t="str">
        <v>目标点击区域H</v>
      </c>
      <c r="AO524" s="1">
        <v>36</v>
      </c>
    </row>
    <row customHeight="true" ht="15" r="525">
      <c r="D525" s="19" t="str">
        <v>一般通关点击次数</v>
      </c>
      <c r="E525" s="1">
        <v>12</v>
      </c>
      <c r="AH525" s="1"/>
      <c r="AI525" s="1"/>
      <c r="AJ525" s="1"/>
      <c r="AK525" s="1"/>
      <c r="AM525" s="1" t="str">
        <v>横轴</v>
      </c>
      <c r="AN525" s="1" t="str">
        <v>进度条图Y偏移</v>
      </c>
      <c r="AO525" s="1">
        <v>10</v>
      </c>
    </row>
    <row customHeight="true" ht="15" r="526">
      <c r="D526" s="19" t="str">
        <v>一般区域往复次数</v>
      </c>
      <c r="E526" s="1">
        <v>2</v>
      </c>
      <c r="G526" s="27" t="str">
        <v>指针相关</v>
      </c>
      <c r="H526" s="27"/>
      <c r="AH526" s="1"/>
      <c r="AI526" s="1"/>
      <c r="AJ526" s="1"/>
      <c r="AK526" s="1"/>
      <c r="AM526" s="1" t="str">
        <v>横轴</v>
      </c>
      <c r="AN526" s="28" t="str">
        <v>进度条图H</v>
      </c>
      <c r="AO526" s="28" t="str">
        <v>-</v>
      </c>
    </row>
    <row customHeight="true" ht="15" r="527">
      <c r="D527" s="24" t="str">
        <v>默认指针移速</v>
      </c>
      <c r="E527" s="1">
        <f>ROUND(IF(H522="横轴",((E521*(E525*E526))/E520)*E534,IF(H522="圆盘",((360*(E525*E526))/E520)*E534,((180*(E525*E526))/E520)))*E534,0)</f>
      </c>
      <c r="G527" s="23" t="str">
        <v>指针循环</v>
      </c>
      <c r="H527" s="9" t="str">
        <v>从头循环</v>
      </c>
      <c r="AH527" s="1"/>
      <c r="AI527" s="1"/>
      <c r="AJ527" s="1"/>
      <c r="AK527" s="1"/>
      <c r="AM527" s="1" t="str">
        <v>圆盘</v>
      </c>
      <c r="AN527" s="1" t="str">
        <v>容器X</v>
      </c>
      <c r="AO527" s="1">
        <v>508</v>
      </c>
    </row>
    <row customHeight="true" ht="15" r="528">
      <c r="D528" s="24" t="str">
        <v>默认单次高分</v>
      </c>
      <c r="E528" s="1">
        <f>ROUND(E522/E523,0)</f>
      </c>
      <c r="G528" s="23" t="str">
        <v>初始方向</v>
      </c>
      <c r="H528" s="9" t="str">
        <v>左→右/顺时针</v>
      </c>
      <c r="AH528" s="1"/>
      <c r="AI528" s="1"/>
      <c r="AJ528" s="1"/>
      <c r="AK528" s="1"/>
      <c r="AM528" s="1" t="str">
        <v>圆盘</v>
      </c>
      <c r="AN528" s="1" t="str">
        <v>容器Y</v>
      </c>
      <c r="AO528" s="1">
        <v>228</v>
      </c>
    </row>
    <row customHeight="true" ht="15" r="529">
      <c r="D529" s="24" t="str">
        <v>默认单次中分</v>
      </c>
      <c r="E529" s="1">
        <f>ROUND(E522/E524,0)</f>
      </c>
      <c r="G529" s="23" t="str">
        <v>指针移速</v>
      </c>
      <c r="H529" s="9">
        <f>E527</f>
      </c>
      <c r="AH529" s="1"/>
      <c r="AI529" s="1"/>
      <c r="AJ529" s="1"/>
      <c r="AK529" s="1"/>
      <c r="AM529" s="1" t="str">
        <v>圆盘</v>
      </c>
      <c r="AN529" s="1" t="str">
        <v>容器W</v>
      </c>
      <c r="AO529" s="1">
        <v>400</v>
      </c>
    </row>
    <row customHeight="true" ht="15" r="530">
      <c r="D530" s="24" t="str">
        <v>默认单次低分</v>
      </c>
      <c r="E530" s="1">
        <f>ROUND(E522/E525,0)</f>
      </c>
      <c r="G530" s="26" t="str">
        <v>指针图片-横轴</v>
      </c>
      <c r="H530" s="1" t="str">
        <v>Graphics/往复暴击轴/横轴指针.png</v>
      </c>
      <c r="I530" s="20"/>
      <c r="AH530" s="1"/>
      <c r="AI530" s="1"/>
      <c r="AJ530" s="1"/>
      <c r="AK530" s="1"/>
      <c r="AM530" s="1" t="str">
        <v>圆盘</v>
      </c>
      <c r="AN530" s="1" t="str">
        <v>容器H</v>
      </c>
      <c r="AO530" s="1">
        <v>400</v>
      </c>
    </row>
    <row customHeight="true" ht="15" r="531">
      <c r="D531" s="19" t="str">
        <v>到达总分是否立即结束游戏</v>
      </c>
      <c r="E531" s="1" t="str">
        <v>立即结束</v>
      </c>
      <c r="G531" s="26" t="str">
        <v>指针图片-圆盘</v>
      </c>
      <c r="H531" s="1" t="str">
        <v>Graphics/往复暴击轴/箭头指针.png</v>
      </c>
      <c r="I531" s="20"/>
      <c r="AH531" s="1"/>
      <c r="AI531" s="1"/>
      <c r="AJ531" s="1"/>
      <c r="AK531" s="1"/>
    </row>
    <row customHeight="true" ht="15" r="532">
      <c r="D532" s="19" t="str">
        <v>是否限时</v>
      </c>
      <c r="E532" s="1" t="str">
        <v>否</v>
      </c>
      <c r="I532" s="20"/>
      <c r="AH532" s="1"/>
      <c r="AI532" s="1"/>
      <c r="AJ532" s="1"/>
      <c r="AK532" s="1"/>
    </row>
    <row customHeight="true" ht="15" r="533">
      <c r="D533" s="19" t="str">
        <v>预期指针来回几次玩家才能命中</v>
      </c>
      <c r="E533" s="1">
        <v>2</v>
      </c>
      <c r="I533" s="20"/>
      <c r="AH533" s="22" t="str">
        <v>如果是半圆，只看右半边</v>
      </c>
      <c r="AI533" s="22"/>
      <c r="AJ533" s="22"/>
      <c r="AK533" s="22"/>
    </row>
    <row customHeight="true" ht="15" r="534">
      <c r="D534" s="25" t="str">
        <v>指针移速修正</v>
      </c>
      <c r="E534" s="1">
        <v>0.8</v>
      </c>
      <c r="I534" s="20"/>
      <c r="AH534" s="22"/>
      <c r="AI534" s="22"/>
      <c r="AJ534" s="22"/>
      <c r="AK534" s="22"/>
    </row>
    <row customHeight="true" ht="15" r="535">
      <c r="I535" s="20"/>
      <c r="AH535" s="22"/>
      <c r="AI535" s="22"/>
      <c r="AJ535" s="22"/>
      <c r="AK535" s="22"/>
    </row>
    <row customHeight="true" ht="15" r="536"/>
    <row customHeight="true" ht="15" r="537">
      <c r="D537" s="16" t="str">
        <v>点击区域相关</v>
      </c>
      <c r="AF537" s="21" t="str">
        <v>圆盘/半圆盘预览</v>
      </c>
      <c r="AG537" s="21"/>
      <c r="AH537" s="21"/>
      <c r="AI537" s="21"/>
      <c r="AJ537" s="21"/>
      <c r="AK537" s="21"/>
      <c r="AL537" s="21"/>
      <c r="AM537" s="21"/>
      <c r="AN537" s="21"/>
      <c r="AO537" s="21"/>
    </row>
    <row customHeight="true" ht="15" r="538">
      <c r="C538" s="16"/>
      <c r="D538" s="11" t="str">
        <v>所属游戏</v>
      </c>
      <c r="E538" s="11" t="str">
        <v>名称</v>
      </c>
      <c r="F538" s="17" t="str">
        <v>击中得分</v>
      </c>
      <c r="G538" s="10" t="str">
        <v>区域1位置</v>
      </c>
      <c r="H538" s="10" t="str">
        <v>区域2位置</v>
      </c>
      <c r="I538" s="10" t="str">
        <v>区域3位置</v>
      </c>
      <c r="J538" s="10" t="str">
        <v>区域4位置</v>
      </c>
      <c r="K538" s="10" t="str">
        <v>区域5位置</v>
      </c>
      <c r="L538" s="15" t="str">
        <v>辅助区域填写(仅限横轴)</v>
      </c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8"/>
      <c r="AF538" s="10" t="str">
        <v>1起始</v>
      </c>
      <c r="AG538" s="10" t="str">
        <v>1角度</v>
      </c>
      <c r="AH538" s="10" t="str">
        <v>2起始</v>
      </c>
      <c r="AI538" s="10" t="str">
        <v>2角度</v>
      </c>
      <c r="AJ538" s="10" t="str">
        <v>3起始</v>
      </c>
      <c r="AK538" s="10" t="str">
        <v>3角度</v>
      </c>
      <c r="AL538" s="10" t="str">
        <v>4起始</v>
      </c>
      <c r="AM538" s="10" t="str">
        <v>4角度</v>
      </c>
      <c r="AN538" s="10" t="str">
        <v>5起始</v>
      </c>
      <c r="AO538" s="10" t="str">
        <v>5角度</v>
      </c>
      <c r="AP538" s="13" t="str">
        <v>区域集合</v>
      </c>
      <c r="AQ538" s="11" t="str">
        <v>区域5°图</v>
      </c>
      <c r="AR538" s="14" t="str">
        <v>区域颜色</v>
      </c>
      <c r="AS538" s="11" t="str">
        <v>命中音效</v>
      </c>
      <c r="AT538" s="11" t="str">
        <v>命中特效</v>
      </c>
      <c r="AU538" s="11" t="str">
        <v>特效持续时间</v>
      </c>
    </row>
    <row customHeight="true" ht="15" r="539">
      <c r="D539" s="1">
        <f>B516</f>
      </c>
      <c r="E539" s="1" t="str">
        <v>低分区</v>
      </c>
      <c r="F539" s="1">
        <f>E530</f>
      </c>
      <c r="G539" s="1">
        <f>IFERROR(IF(H522="横轴","["&amp;ROUND((MATCH(1,L539:AE539,0)-1)*(E521/20),0)&amp;","&amp;ROUND(COUNTIF(L539:AE539,1)*(E521/20),0)&amp;"]",IF(H522="圆盘",IF(AF539&lt;&gt;"","["&amp;AF539&amp;","&amp;AG539&amp;"]",""),IF(AF539&lt;&gt;"","["&amp;AF539&amp;","&amp;AG539&amp;"]",""))),"")</f>
      </c>
      <c r="H539" s="1">
        <f>IFERROR(IF(H522="横轴","["&amp;ROUND((MATCH(2,L539:AE539,0)-1)*(E521/20),0)&amp;","&amp;ROUND(COUNTIF(L539:AE539,2)*(E521/20),0)&amp;"]",IF(H522="圆盘",IF(AH539&lt;&gt;"","["&amp;AH539&amp;","&amp;AI539&amp;"]",""),IF(AH539&lt;&gt;"","["&amp;AH539&amp;","&amp;AI539&amp;"]",""))),"")</f>
      </c>
      <c r="I539" s="1">
        <f>IFERROR(IF(H522="横轴","["&amp;ROUND((MATCH(3,L539:AE539,0)-1)*(E521/20),0)&amp;","&amp;ROUND(COUNTIF(L539:AE539,3)*(E521/20),0)&amp;"]",IF(H522="圆盘",IF(AJ539&lt;&gt;"","["&amp;AJ539&amp;","&amp;AK539&amp;"]",""),IF(AJ539&lt;&gt;"","["&amp;AJ539&amp;","&amp;AK539&amp;"]",""))),"")</f>
      </c>
      <c r="J539" s="1">
        <f>IFERROR(IF(H522="横轴","["&amp;ROUND((MATCH(4,L539:AE539,0)-1)*(E521/20),0)&amp;","&amp;ROUND(COUNTIF(L539:AE539,4)*(E521/20),0)&amp;"]",IF(H522="圆盘",IF(AL539&lt;&gt;"","["&amp;AL539&amp;","&amp;AM539&amp;"]",""),IF(AL539&lt;&gt;"","["&amp;AL539&amp;","&amp;AM539&amp;"]",""))),"")</f>
      </c>
      <c r="K539" s="3">
        <f>IFERROR(IF(H522="横轴","["&amp;ROUND((MATCH(5,L539:AE539,0)-1)*(E521/20),0)&amp;","&amp;ROUND(COUNTIF(L539:AE539,5)*(E521/20),0)&amp;"]",IF(H522="圆盘",IF(AN539&lt;&gt;"","["&amp;AN539&amp;","&amp;AO539&amp;"]",""),IF(AN539&lt;&gt;"","["&amp;AN539&amp;","&amp;AO539&amp;"]",""))),"")</f>
      </c>
      <c r="L539" s="5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1">
        <v>32</v>
      </c>
      <c r="AG539" s="1">
        <v>45</v>
      </c>
      <c r="AH539" s="1">
        <v>240</v>
      </c>
      <c r="AI539" s="1">
        <v>42</v>
      </c>
      <c r="AJ539" s="1"/>
      <c r="AK539" s="1"/>
      <c r="AL539" s="1"/>
      <c r="AM539" s="1"/>
      <c r="AN539" s="1"/>
      <c r="AO539" s="1"/>
      <c r="AP539" s="6">
        <f>"["&amp;G539&amp;IF(H539="","",","&amp;H539)&amp;IF(I539="","",","&amp;I539)&amp;IF(J539="","",","&amp;J539)&amp;IF(K539="","",","&amp;K539)&amp;"]"</f>
      </c>
      <c r="AQ539" s="1" t="str">
        <v>Graphics/往复暴击轴/低分区-圆盘.png</v>
      </c>
      <c r="AR539" s="4" t="str">
        <v>#8673e5</v>
      </c>
      <c r="AS539" s="9" t="str">
        <v>Audio/小按钮.mp3</v>
      </c>
      <c r="AT539" s="1"/>
      <c r="AU539" s="1"/>
    </row>
    <row customHeight="true" ht="15" r="540">
      <c r="D540" s="1">
        <f>B516</f>
      </c>
      <c r="E540" s="1" t="str">
        <v>中分区</v>
      </c>
      <c r="F540" s="1">
        <f>E529</f>
      </c>
      <c r="G540" s="1">
        <f>IFERROR(IF(H522="横轴","["&amp;ROUND((MATCH(1,L540:AE540,0)-1)*(E521/20),0)&amp;","&amp;ROUND(COUNTIF(L540:AE540,1)*(E521/20),0)&amp;"]",IF(H522="圆盘",IF(AF540&lt;&gt;"","["&amp;AF540&amp;","&amp;AG540&amp;"]",""),IF(AF540&lt;&gt;"","["&amp;AF540&amp;","&amp;AG540&amp;"]",""))),"")</f>
      </c>
      <c r="H540" s="1">
        <f>IFERROR(IF(H522="横轴","["&amp;ROUND((MATCH(2,L540:AE540,0)-1)*(E521/20),0)&amp;","&amp;ROUND(COUNTIF(L540:AE540,2)*(E521/20),0)&amp;"]",IF(H522="圆盘",IF(AH540&lt;&gt;"","["&amp;AH540&amp;","&amp;AI540&amp;"]",""),IF(AH540&lt;&gt;"","["&amp;AH540&amp;","&amp;AI540&amp;"]",""))),"")</f>
      </c>
      <c r="I540" s="1">
        <f>IFERROR(IF(H522="横轴","["&amp;ROUND((MATCH(3,L540:AE540,0)-1)*(E521/20),0)&amp;","&amp;ROUND(COUNTIF(L540:AE540,3)*(E521/20),0)&amp;"]",IF(H522="圆盘",IF(AJ540&lt;&gt;"","["&amp;AJ540&amp;","&amp;AK540&amp;"]",""),IF(AJ540&lt;&gt;"","["&amp;AJ540&amp;","&amp;AK540&amp;"]",""))),"")</f>
      </c>
      <c r="J540" s="1">
        <f>IFERROR(IF(H522="横轴","["&amp;ROUND((MATCH(4,L540:AE540,0)-1)*(E521/20),0)&amp;","&amp;ROUND(COUNTIF(L540:AE540,4)*(E521/20),0)&amp;"]",IF(H522="圆盘",IF(AL540&lt;&gt;"","["&amp;AL540&amp;","&amp;AM540&amp;"]",""),IF(AL540&lt;&gt;"","["&amp;AL540&amp;","&amp;AM540&amp;"]",""))),"")</f>
      </c>
      <c r="K540" s="3">
        <f>IFERROR(IF(H522="横轴","["&amp;ROUND((MATCH(5,L540:AE540,0)-1)*(E521/20),0)&amp;","&amp;ROUND(COUNTIF(L540:AE540,5)*(E521/20),0)&amp;"]",IF(H522="圆盘",IF(AN540&lt;&gt;"","["&amp;AN540&amp;","&amp;AO540&amp;"]",""),IF(AN540&lt;&gt;"","["&amp;AN540&amp;","&amp;AO540&amp;"]",""))),"")</f>
      </c>
      <c r="L540" s="5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1">
        <v>41</v>
      </c>
      <c r="AG540" s="1">
        <v>23</v>
      </c>
      <c r="AH540" s="1">
        <v>251</v>
      </c>
      <c r="AI540" s="1">
        <v>24</v>
      </c>
      <c r="AJ540" s="1"/>
      <c r="AK540" s="1"/>
      <c r="AL540" s="1"/>
      <c r="AM540" s="1"/>
      <c r="AN540" s="1"/>
      <c r="AO540" s="1"/>
      <c r="AP540" s="6">
        <f>"["&amp;G540&amp;IF(H540="","",","&amp;H540)&amp;IF(I540="","",","&amp;I540)&amp;IF(J540="","",","&amp;J540)&amp;IF(K540="","",","&amp;K540)&amp;"]"</f>
      </c>
      <c r="AQ540" s="1" t="str">
        <v>Graphics/往复暴击轴/中分区-圆盘.png</v>
      </c>
      <c r="AR540" s="4" t="str">
        <v>#88cc66</v>
      </c>
      <c r="AS540" s="1">
        <f>AS539</f>
      </c>
      <c r="AT540" s="1"/>
      <c r="AU540" s="1"/>
    </row>
    <row customHeight="true" ht="15" r="541">
      <c r="D541" s="1">
        <f>B516</f>
      </c>
      <c r="E541" s="1" t="str">
        <v>高分区</v>
      </c>
      <c r="F541" s="1">
        <f>E528</f>
      </c>
      <c r="G541" s="1">
        <f>IFERROR(IF(H522="横轴","["&amp;ROUND((MATCH(1,L541:AE541,0)-1)*(E521/20),0)&amp;","&amp;ROUND(COUNTIF(L541:AE541,1)*(E521/20),0)&amp;"]",IF(H522="圆盘",IF(AF541&lt;&gt;"","["&amp;AF541&amp;","&amp;AG541&amp;"]",""),IF(AF541&lt;&gt;"","["&amp;AF541&amp;","&amp;AG541&amp;"]",""))),"")</f>
      </c>
      <c r="H541" s="1">
        <f>IFERROR(IF(H522="横轴","["&amp;ROUND((MATCH(2,L541:AE541,0)-1)*(E521/20),0)&amp;","&amp;ROUND(COUNTIF(L541:AE541,2)*(E521/20),0)&amp;"]",IF(H522="圆盘",IF(AH541&lt;&gt;"","["&amp;AH541&amp;","&amp;AI541&amp;"]",""),IF(AH541&lt;&gt;"","["&amp;AH541&amp;","&amp;AI541&amp;"]",""))),"")</f>
      </c>
      <c r="I541" s="1">
        <f>IFERROR(IF(H522="横轴","["&amp;ROUND((MATCH(3,L541:AE541,0)-1)*(E521/20),0)&amp;","&amp;ROUND(COUNTIF(L541:AE541,3)*(E521/20),0)&amp;"]",IF(H522="圆盘",IF(AJ541&lt;&gt;"","["&amp;AJ541&amp;","&amp;AK541&amp;"]",""),IF(AJ541&lt;&gt;"","["&amp;AJ541&amp;","&amp;AK541&amp;"]",""))),"")</f>
      </c>
      <c r="J541" s="1">
        <f>IFERROR(IF(H522="横轴","["&amp;ROUND((MATCH(4,L541:AE541,0)-1)*(E521/20),0)&amp;","&amp;ROUND(COUNTIF(L541:AE541,4)*(E521/20),0)&amp;"]",IF(H522="圆盘",IF(AL541&lt;&gt;"","["&amp;AL541&amp;","&amp;AM541&amp;"]",""),IF(AL541&lt;&gt;"","["&amp;AL541&amp;","&amp;AM541&amp;"]",""))),"")</f>
      </c>
      <c r="K541" s="3">
        <f>IFERROR(IF(H522="横轴","["&amp;ROUND((MATCH(5,L541:AE541,0)-1)*(E521/20),0)&amp;","&amp;ROUND(COUNTIF(L541:AE541,5)*(E521/20),0)&amp;"]",IF(H522="圆盘",IF(AN541&lt;&gt;"","["&amp;AN541&amp;","&amp;AO541&amp;"]",""),IF(AN541&lt;&gt;"","["&amp;AN541&amp;","&amp;AO541&amp;"]",""))),"")</f>
      </c>
      <c r="L541" s="5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1">
        <v>180</v>
      </c>
      <c r="AG541" s="1">
        <v>13</v>
      </c>
      <c r="AH541" s="1"/>
      <c r="AI541" s="1"/>
      <c r="AJ541" s="1"/>
      <c r="AK541" s="1"/>
      <c r="AL541" s="1"/>
      <c r="AM541" s="1"/>
      <c r="AN541" s="1"/>
      <c r="AO541" s="1"/>
      <c r="AP541" s="6">
        <f>"["&amp;G541&amp;IF(H541="","",","&amp;H541)&amp;IF(I541="","",","&amp;I541)&amp;IF(J541="","",","&amp;J541)&amp;IF(K541="","",","&amp;K541)&amp;"]"</f>
      </c>
      <c r="AQ541" s="1" t="str">
        <v>Graphics/往复暴击轴/高分区-圆盘.png</v>
      </c>
      <c r="AR541" s="4" t="str">
        <v>#73e5e5</v>
      </c>
      <c r="AS541" s="1">
        <f>AS539</f>
      </c>
      <c r="AT541" s="1"/>
      <c r="AU541" s="1"/>
    </row>
    <row customHeight="true" ht="15" r="542">
      <c r="D542" s="1">
        <f>B516</f>
      </c>
      <c r="E542" s="1" t="str">
        <v>其余区域</v>
      </c>
      <c r="F542" s="1">
        <v>0</v>
      </c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8"/>
      <c r="AS542" s="9" t="str">
        <v>Audio/点击错误.mp3</v>
      </c>
      <c r="AT542" s="1"/>
      <c r="AU542" s="1"/>
    </row>
    <row customHeight="true" ht="15" r="543"/>
    <row customHeight="true" ht="15" r="544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3"/>
    </row>
    <row customHeight="true" ht="15" r="545"/>
    <row customHeight="true" ht="15" r="546">
      <c r="G546" s="24" t="str">
        <v>步骤表索引数据</v>
      </c>
      <c r="H546" s="24"/>
      <c r="I546" s="24"/>
      <c r="J546" s="24"/>
      <c r="K546" s="24"/>
      <c r="AY546" s="41" t="str">
        <v>辅助填写数据</v>
      </c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  <c r="CP546" s="40"/>
    </row>
    <row customHeight="true" ht="15" r="547">
      <c r="B547" s="32" t="str">
        <v>索引值</v>
      </c>
      <c r="D547" s="34" t="str">
        <v>所属人物</v>
      </c>
      <c r="E547" s="35" t="str">
        <v>菜品</v>
      </c>
      <c r="F547" s="36" t="str">
        <v>步骤名</v>
      </c>
      <c r="G547" s="30" t="str">
        <v>关卡倒计时</v>
      </c>
      <c r="H547" s="30" t="str">
        <v>满分值</v>
      </c>
      <c r="I547" s="30" t="str">
        <v>及格分值</v>
      </c>
      <c r="J547" s="30" t="str">
        <v>失败后处理</v>
      </c>
      <c r="K547" s="30" t="str">
        <v>失败处理值</v>
      </c>
      <c r="AY547" s="33" t="str">
        <v>名称</v>
      </c>
      <c r="AZ547" s="16" t="str">
        <v>AxisType(轴类型:1=横轴 2=圆盘 3=半圆盘)</v>
      </c>
      <c r="BA547" s="16" t="str">
        <v>LoopMode(指针-循环模式：0=不循环 1=往复循环 2=从头循环)</v>
      </c>
      <c r="BB547" s="16" t="str">
        <v>StartDirection(初始方向：1=从左到右/顺时针 2=从右到左/逆时针)</v>
      </c>
      <c r="BC547" s="16" t="str">
        <v>PointerMoveSpeed(指针移动速度:n 像素/秒或角度/秒)</v>
      </c>
      <c r="BD547" s="16" t="str">
        <v>ClickZone1Point（1号点击区-得分）</v>
      </c>
      <c r="BE547" s="16" t="str">
        <v>ClickZone2Point（2号点击区的得分数）</v>
      </c>
      <c r="BF547" s="16" t="str">
        <v>ClickZone3Point（3号点击区的得分数）</v>
      </c>
      <c r="BG547" s="16" t="str">
        <v>ClickZone4Point（其他点击区的得分数）</v>
      </c>
      <c r="BH547" s="16" t="str">
        <v>SettleOnPassingScore(控制游戏到达合格分数是否立即进行结算,0:不立即结束，1:分数一达到合格分就结算)</v>
      </c>
      <c r="BI547" s="16" t="str">
        <v>RCAxisAreaHeight 横轴区域块高度</v>
      </c>
      <c r="BJ547" s="16" t="str" xml:space="preserve">
        <v>RCAxisBgHeight 横轴qte背景图高度 </v>
      </c>
      <c r="BK547" s="16" t="str">
        <v>RCAxisAreaY 横轴区域块y值</v>
      </c>
      <c r="BL547" s="16" t="str">
        <v>RCAxisBgY 横轴qte背景图y值</v>
      </c>
      <c r="BM547" s="16" t="str">
        <v>RCAxisH 横轴容器高度</v>
      </c>
      <c r="BN547" s="16" t="str">
        <v>RCAxisW 横轴容器宽度</v>
      </c>
      <c r="BO547" s="16" t="str">
        <v>HorizAxisCircleW 圆盘背景宽度</v>
      </c>
      <c r="BP547" s="16" t="str">
        <v>HorizAxisCircleH 圆盘背景高度</v>
      </c>
      <c r="BQ547" s="16" t="str">
        <v>RCAxisId(自己Id)</v>
      </c>
      <c r="BR547" s="16" t="str">
        <v>PointerImg(指针图片)</v>
      </c>
      <c r="BS547" s="16" t="str">
        <v>QteBgHengZhouImg(qte横轴背景图)</v>
      </c>
      <c r="BT547" s="16" t="str">
        <v>QteBgCircleImg(qte圆盘背景图)</v>
      </c>
      <c r="BU547" s="16" t="str">
        <v>QteBgColor(背景底色，Hex码)</v>
      </c>
      <c r="BV547" s="16" t="str">
        <v>ClickZone1Color（Hex码）区域块颜色，仅对横轴有效</v>
      </c>
      <c r="BW547" s="16" t="str">
        <v>ClickZone2Color（Hex码）</v>
      </c>
      <c r="BX547" s="16" t="str">
        <v>ClickZone3Color（Hex码）</v>
      </c>
      <c r="BY547" s="16" t="str">
        <v>ClickZone1HitEffectSrc(命中特效1资源图片路径)</v>
      </c>
      <c r="BZ547" s="16" t="str">
        <v>ClickZone1HitEffectTimer(特效1持续时间（秒）)</v>
      </c>
      <c r="CA547" s="16" t="str">
        <v>ClickZone2HitEffectSrc(命中特效2资源图片路径)</v>
      </c>
      <c r="CB547" s="16" t="str">
        <v>ClickZone2HitEffectTimer(特效2持续时间（秒）)</v>
      </c>
      <c r="CC547" s="16" t="str">
        <v>ClickZone3HitEffectSrc(命中特效3资源图片路径)</v>
      </c>
      <c r="CD547" s="16" t="str">
        <v>ClickZone3HitEffectTimer(特效3持续时间（秒）)</v>
      </c>
      <c r="CE547" s="16" t="str">
        <v>ClickZone4HitEffectSrc(命中特效Other资源图片路径)</v>
      </c>
      <c r="CF547" s="16" t="str">
        <v>ClickZone4HitEffectTimer(特效Other持续时间（秒）)</v>
      </c>
      <c r="CG547" s="16" t="str">
        <v>ClickZone1Src（区域1的5度图片路径）</v>
      </c>
      <c r="CH547" s="16" t="str">
        <v>ClickZone2Src（区域2的5度图片路径）</v>
      </c>
      <c r="CI547" s="16" t="str">
        <v>ClickZone3Src（区域3的5度图片路径）</v>
      </c>
      <c r="CJ547" s="16" t="str">
        <v>高分区点击音</v>
      </c>
      <c r="CK547" s="16" t="str">
        <v>中分区点击音</v>
      </c>
      <c r="CL547" s="16" t="str">
        <v>低分区点击音</v>
      </c>
      <c r="CM547" s="16" t="str">
        <v>miss区点击音</v>
      </c>
      <c r="CN547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547" s="16" t="str">
        <v>ClickZone2</v>
      </c>
      <c r="CP547" s="16" t="str">
        <v>ClickZone3</v>
      </c>
      <c r="CQ547" s="1" t="str">
        <v>游戏容器位置</v>
      </c>
    </row>
    <row customHeight="true" ht="15" r="548">
      <c r="B548" s="9">
        <f>COUNT($B$3:B547)+1</f>
      </c>
      <c r="D548" s="9" t="str">
        <v>徐洪</v>
      </c>
      <c r="E548" s="9" t="str">
        <v>纸包鸡</v>
      </c>
      <c r="F548" s="9" t="str">
        <v>包纸定型</v>
      </c>
      <c r="G548" s="1">
        <f>IF(E564="是",E552,"")</f>
      </c>
      <c r="H548" s="1">
        <f>E554</f>
      </c>
      <c r="I548" s="1">
        <f>E554</f>
      </c>
      <c r="J548" s="1" t="str">
        <v>当前步骤重新开始</v>
      </c>
      <c r="K548" s="24">
        <f>IF(J548="当前步骤重新开始",1,IF(J548="从菜品第一步开始",2,3))</f>
      </c>
      <c r="AY548" s="38">
        <f>D548&amp;"-"&amp;E548&amp;"-"&amp;F548</f>
      </c>
      <c r="AZ548" s="37">
        <f>IF(H554="横轴",1,IF(H554="圆盘",2,3))</f>
      </c>
      <c r="BA548" s="37">
        <f>IF(H559="不循环",0,IF(H559="往复循环",1,2))</f>
      </c>
      <c r="BB548" s="37">
        <f>IF(H560="左→右/顺时针",1,2)</f>
      </c>
      <c r="BC548" s="37">
        <f>H561</f>
      </c>
      <c r="BD548" s="37">
        <f>F573</f>
      </c>
      <c r="BE548" s="37">
        <f>F572</f>
      </c>
      <c r="BF548" s="37">
        <f>F571</f>
      </c>
      <c r="BG548" s="37">
        <f>F574</f>
      </c>
      <c r="BH548" s="37">
        <f>IF(E563="不结束",0,1)</f>
      </c>
      <c r="BI548" s="37">
        <f>IF(H554="横轴",AO556,"")</f>
      </c>
      <c r="BJ548" s="37"/>
      <c r="BK548" s="37">
        <f>IF(H554="横轴",AO555,"")</f>
      </c>
      <c r="BL548" s="37">
        <f>IF(H554="横轴",AO557,"")</f>
      </c>
      <c r="BM548" s="37">
        <f>IF(H554="横轴",AO554,"")</f>
      </c>
      <c r="BN548" s="37">
        <f>IF(H554="横轴",AO553,"")</f>
      </c>
      <c r="BO548" s="37">
        <f>IF(H554="横轴","",AO561)</f>
      </c>
      <c r="BP548" s="37">
        <f>IF(H554="横轴","",AO562)</f>
      </c>
      <c r="BQ548" s="37">
        <f>AY548</f>
      </c>
      <c r="BR548" s="37">
        <f>IF(H554="横轴",H562,H563)</f>
      </c>
      <c r="BS548" s="37">
        <f>IF(H554="横轴",IF(H555&lt;&gt;"",H555,""),"")</f>
      </c>
      <c r="BT548" s="37">
        <f>IF(H554="横轴","",IF(H555&lt;&gt;"",H555,""))</f>
      </c>
      <c r="BU548" s="37">
        <f>IF(H555&lt;&gt;"","",H556)</f>
      </c>
      <c r="BV548" s="37">
        <f>IF(H554="横轴",AR573,"")</f>
      </c>
      <c r="BW548" s="37">
        <f>IF(H554="横轴",AR572,"")</f>
      </c>
      <c r="BX548" s="37">
        <f>IF(H554="横轴",AR571,"")</f>
      </c>
      <c r="BY548" s="37">
        <f>AT573</f>
      </c>
      <c r="BZ548" s="37">
        <f>AU573</f>
      </c>
      <c r="CA548" s="37">
        <f>AT572</f>
      </c>
      <c r="CB548" s="37">
        <f>AU572</f>
      </c>
      <c r="CC548" s="37">
        <f>AT571</f>
      </c>
      <c r="CD548" s="37">
        <f>AU571</f>
      </c>
      <c r="CE548" s="37">
        <f>AT574</f>
      </c>
      <c r="CF548" s="37">
        <f>AU574</f>
      </c>
      <c r="CG548" s="37">
        <f>IF(H554="横轴","",AQ571)</f>
      </c>
      <c r="CH548" s="37">
        <f>IF(H554="横轴","",AQ572)</f>
      </c>
      <c r="CI548" s="37">
        <f>IF(H554="横轴","",AQ573)</f>
      </c>
      <c r="CJ548" s="37">
        <f>AS573</f>
      </c>
      <c r="CK548" s="37">
        <f>AS572</f>
      </c>
      <c r="CL548" s="37">
        <f>AS571</f>
      </c>
      <c r="CM548" s="37">
        <f>AS574</f>
      </c>
      <c r="CN548" s="37">
        <f>AP573</f>
      </c>
      <c r="CO548" s="37">
        <f>AP572</f>
      </c>
      <c r="CP548" s="37">
        <f>AP571</f>
      </c>
      <c r="CQ548" s="1">
        <f>IF(H554="横轴","["&amp;AO551&amp;","&amp;AO552&amp;"]","["&amp;AO559&amp;","&amp;AO560&amp;"]")</f>
      </c>
    </row>
    <row customHeight="true" ht="15" r="549"/>
    <row customHeight="true" ht="15" r="550">
      <c r="AH550" s="19" t="str">
        <v>预览分区</v>
      </c>
      <c r="AI550" s="1" t="str">
        <v>中分区</v>
      </c>
      <c r="AJ550" s="10" t="str">
        <v>预览区域</v>
      </c>
      <c r="AK550" s="1">
        <v>1</v>
      </c>
      <c r="AM550" s="25" t="str">
        <v>QTE数据（根据美术资源而来）</v>
      </c>
      <c r="AN550" s="25"/>
      <c r="AO550" s="25"/>
    </row>
    <row customHeight="true" ht="15" r="551">
      <c r="D551" s="31" t="str">
        <v>设计相关</v>
      </c>
      <c r="E551" s="31"/>
      <c r="G551" s="29" t="str">
        <v>轴整体</v>
      </c>
      <c r="H551" s="29"/>
      <c r="AH551" s="24" t="str">
        <v>辅助数据</v>
      </c>
      <c r="AI551" s="30">
        <f>INDEX(AF571:AO573,MATCH(AI550,E571:E573,0),MATCH(AK550&amp;"起始",AF570:AO570,0))</f>
      </c>
      <c r="AJ551" s="30">
        <f>INDEX(AF571:AO573,MATCH(AI550,E571:E573,0),MATCH(AK550&amp;"角度",AF570:AO570,0))</f>
      </c>
      <c r="AK551" s="30">
        <f>360-AI551-AJ551</f>
      </c>
      <c r="AM551" s="1" t="str">
        <v>横轴</v>
      </c>
      <c r="AN551" s="1" t="str">
        <v>容器X</v>
      </c>
      <c r="AO551" s="1">
        <v>134</v>
      </c>
    </row>
    <row customHeight="true" ht="15" r="552">
      <c r="D552" s="19" t="str">
        <v>关卡预期时间(s)</v>
      </c>
      <c r="E552" s="1">
        <v>15</v>
      </c>
      <c r="G552" s="23" t="str">
        <v>X</v>
      </c>
      <c r="H552" s="1" t="str">
        <v>测试X</v>
      </c>
      <c r="AH552" s="1"/>
      <c r="AI552" s="1"/>
      <c r="AJ552" s="1"/>
      <c r="AK552" s="1"/>
      <c r="AM552" s="1" t="str">
        <v>横轴</v>
      </c>
      <c r="AN552" s="1" t="str">
        <v>容器Y</v>
      </c>
      <c r="AO552" s="1">
        <v>324</v>
      </c>
    </row>
    <row customHeight="true" ht="15" r="553">
      <c r="D553" s="19" t="str">
        <v>条宽度</v>
      </c>
      <c r="E553" s="1">
        <v>1012</v>
      </c>
      <c r="G553" s="23" t="str">
        <v>Y</v>
      </c>
      <c r="H553" s="1" t="str">
        <v>测试Y</v>
      </c>
      <c r="AH553" s="1"/>
      <c r="AI553" s="1"/>
      <c r="AJ553" s="1"/>
      <c r="AK553" s="1"/>
      <c r="AM553" s="1" t="str">
        <v>横轴</v>
      </c>
      <c r="AN553" s="1" t="str">
        <v>容器W</v>
      </c>
      <c r="AO553" s="1">
        <v>1012</v>
      </c>
    </row>
    <row customHeight="true" ht="15" r="554">
      <c r="D554" s="19" t="str">
        <v>通关总分</v>
      </c>
      <c r="E554" s="1">
        <v>100</v>
      </c>
      <c r="G554" s="23" t="str">
        <v>类型</v>
      </c>
      <c r="H554" s="9" t="str">
        <v>横轴</v>
      </c>
      <c r="AH554" s="1"/>
      <c r="AI554" s="1"/>
      <c r="AJ554" s="1"/>
      <c r="AK554" s="1"/>
      <c r="AM554" s="1" t="str">
        <v>横轴</v>
      </c>
      <c r="AN554" s="1" t="str">
        <v>容器H</v>
      </c>
      <c r="AO554" s="1">
        <v>72</v>
      </c>
    </row>
    <row customHeight="true" ht="15" r="555">
      <c r="D555" s="19" t="str">
        <v>完美通关点击次数</v>
      </c>
      <c r="E555" s="1">
        <v>5</v>
      </c>
      <c r="G555" s="26" t="str">
        <v>轴图片</v>
      </c>
      <c r="H555" s="9">
        <f>IF(H554="横轴","Graphics/往复暴击轴/qte横轴背景图.png",IF(H554="圆盘","Graphics/往复暴击轴/qte圆盘背景图.png","Graphics/往复暴击轴/qte半圆背景图.png"))</f>
      </c>
      <c r="AH555" s="1"/>
      <c r="AI555" s="1"/>
      <c r="AJ555" s="1"/>
      <c r="AK555" s="1"/>
      <c r="AM555" s="1" t="str">
        <v>横轴</v>
      </c>
      <c r="AN555" s="1" t="str">
        <v>目标点击区域Y</v>
      </c>
      <c r="AO555" s="1">
        <v>18</v>
      </c>
    </row>
    <row customHeight="true" ht="15" r="556">
      <c r="D556" s="19" t="str">
        <v>优秀通关点击次数</v>
      </c>
      <c r="E556" s="1">
        <v>8</v>
      </c>
      <c r="G556" s="11" t="str">
        <v>背景色(Hex码)</v>
      </c>
      <c r="H556" s="1"/>
      <c r="AH556" s="1"/>
      <c r="AI556" s="1"/>
      <c r="AJ556" s="1"/>
      <c r="AK556" s="1"/>
      <c r="AM556" s="1" t="str">
        <v>横轴</v>
      </c>
      <c r="AN556" s="1" t="str">
        <v>目标点击区域H</v>
      </c>
      <c r="AO556" s="1">
        <v>36</v>
      </c>
    </row>
    <row customHeight="true" ht="15" r="557">
      <c r="D557" s="19" t="str">
        <v>一般通关点击次数</v>
      </c>
      <c r="E557" s="1">
        <v>12</v>
      </c>
      <c r="AH557" s="1"/>
      <c r="AI557" s="1"/>
      <c r="AJ557" s="1"/>
      <c r="AK557" s="1"/>
      <c r="AM557" s="1" t="str">
        <v>横轴</v>
      </c>
      <c r="AN557" s="1" t="str">
        <v>进度条图Y偏移</v>
      </c>
      <c r="AO557" s="1">
        <v>10</v>
      </c>
    </row>
    <row customHeight="true" ht="15" r="558">
      <c r="D558" s="19" t="str">
        <v>一般区域往复次数</v>
      </c>
      <c r="E558" s="1">
        <v>2</v>
      </c>
      <c r="G558" s="27" t="str">
        <v>指针相关</v>
      </c>
      <c r="H558" s="27"/>
      <c r="AH558" s="1"/>
      <c r="AI558" s="1"/>
      <c r="AJ558" s="1"/>
      <c r="AK558" s="1"/>
      <c r="AM558" s="1" t="str">
        <v>横轴</v>
      </c>
      <c r="AN558" s="28" t="str">
        <v>进度条图H</v>
      </c>
      <c r="AO558" s="28" t="str">
        <v>-</v>
      </c>
    </row>
    <row customHeight="true" ht="15" r="559">
      <c r="D559" s="24" t="str">
        <v>默认指针移速</v>
      </c>
      <c r="E559" s="1">
        <f>ROUND(IF(H554="横轴",((E553*(E557*E558))/E552)*E566,IF(H554="圆盘",((360*(E557*E558))/E552)*E566,((180*(E557*E558))/E552)))*E566,0)</f>
      </c>
      <c r="G559" s="23" t="str">
        <v>指针循环</v>
      </c>
      <c r="H559" s="9" t="str">
        <v>往复循环</v>
      </c>
      <c r="AH559" s="1"/>
      <c r="AI559" s="1"/>
      <c r="AJ559" s="1"/>
      <c r="AK559" s="1"/>
      <c r="AM559" s="1" t="str">
        <v>圆盘</v>
      </c>
      <c r="AN559" s="1" t="str">
        <v>容器X</v>
      </c>
      <c r="AO559" s="1">
        <v>508</v>
      </c>
    </row>
    <row customHeight="true" ht="15" r="560">
      <c r="D560" s="24" t="str">
        <v>默认单次高分</v>
      </c>
      <c r="E560" s="1">
        <f>ROUND(E554/E555,0)</f>
      </c>
      <c r="G560" s="23" t="str">
        <v>初始方向</v>
      </c>
      <c r="H560" s="9" t="str">
        <v>左→右/顺时针</v>
      </c>
      <c r="AH560" s="1"/>
      <c r="AI560" s="1"/>
      <c r="AJ560" s="1"/>
      <c r="AK560" s="1"/>
      <c r="AM560" s="1" t="str">
        <v>圆盘</v>
      </c>
      <c r="AN560" s="1" t="str">
        <v>容器Y</v>
      </c>
      <c r="AO560" s="1">
        <v>228</v>
      </c>
    </row>
    <row customHeight="true" ht="15" r="561">
      <c r="D561" s="24" t="str">
        <v>默认单次中分</v>
      </c>
      <c r="E561" s="1">
        <f>ROUND(E554/E556,0)</f>
      </c>
      <c r="G561" s="23" t="str">
        <v>指针移速</v>
      </c>
      <c r="H561" s="9">
        <f>E559</f>
      </c>
      <c r="AH561" s="1"/>
      <c r="AI561" s="1"/>
      <c r="AJ561" s="1"/>
      <c r="AK561" s="1"/>
      <c r="AM561" s="1" t="str">
        <v>圆盘</v>
      </c>
      <c r="AN561" s="1" t="str">
        <v>容器W</v>
      </c>
      <c r="AO561" s="1">
        <v>400</v>
      </c>
    </row>
    <row customHeight="true" ht="15" r="562">
      <c r="D562" s="24" t="str">
        <v>默认单次低分</v>
      </c>
      <c r="E562" s="1">
        <f>ROUND(E554/E557,0)</f>
      </c>
      <c r="G562" s="26" t="str">
        <v>指针图片-横轴</v>
      </c>
      <c r="H562" s="1" t="str">
        <v>Graphics/往复暴击轴/横轴指针.png</v>
      </c>
      <c r="I562" s="20"/>
      <c r="AH562" s="1"/>
      <c r="AI562" s="1"/>
      <c r="AJ562" s="1"/>
      <c r="AK562" s="1"/>
      <c r="AM562" s="1" t="str">
        <v>圆盘</v>
      </c>
      <c r="AN562" s="1" t="str">
        <v>容器H</v>
      </c>
      <c r="AO562" s="1">
        <v>400</v>
      </c>
    </row>
    <row customHeight="true" ht="15" r="563">
      <c r="D563" s="19" t="str">
        <v>到达总分是否立即结束游戏</v>
      </c>
      <c r="E563" s="1" t="str">
        <v>立即结束</v>
      </c>
      <c r="G563" s="26" t="str">
        <v>指针图片-圆盘</v>
      </c>
      <c r="H563" s="1" t="str">
        <v>Graphics/往复暴击轴/箭头指针.png</v>
      </c>
      <c r="I563" s="20"/>
      <c r="AH563" s="1"/>
      <c r="AI563" s="1"/>
      <c r="AJ563" s="1"/>
      <c r="AK563" s="1"/>
    </row>
    <row customHeight="true" ht="15" r="564">
      <c r="D564" s="19" t="str">
        <v>是否限时</v>
      </c>
      <c r="E564" s="1" t="str">
        <v>否</v>
      </c>
      <c r="I564" s="20"/>
      <c r="AH564" s="1"/>
      <c r="AI564" s="1"/>
      <c r="AJ564" s="1"/>
      <c r="AK564" s="1"/>
    </row>
    <row customHeight="true" ht="15" r="565">
      <c r="D565" s="19" t="str">
        <v>预期指针来回几次玩家才能命中</v>
      </c>
      <c r="E565" s="1">
        <v>2</v>
      </c>
      <c r="I565" s="20"/>
      <c r="AH565" s="22" t="str">
        <v>如果是半圆，只看右半边</v>
      </c>
      <c r="AI565" s="22"/>
      <c r="AJ565" s="22"/>
      <c r="AK565" s="22"/>
    </row>
    <row customHeight="true" ht="15" r="566">
      <c r="D566" s="25" t="str">
        <v>指针移速修正</v>
      </c>
      <c r="E566" s="1">
        <v>0.8</v>
      </c>
      <c r="I566" s="20"/>
      <c r="AH566" s="22"/>
      <c r="AI566" s="22"/>
      <c r="AJ566" s="22"/>
      <c r="AK566" s="22"/>
    </row>
    <row customHeight="true" ht="15" r="567">
      <c r="I567" s="20"/>
      <c r="AH567" s="22"/>
      <c r="AI567" s="22"/>
      <c r="AJ567" s="22"/>
      <c r="AK567" s="22"/>
    </row>
    <row customHeight="true" ht="15" r="568"/>
    <row customHeight="true" ht="15" r="569">
      <c r="D569" s="16" t="str">
        <v>点击区域相关</v>
      </c>
      <c r="AF569" s="21" t="str">
        <v>圆盘/半圆盘预览</v>
      </c>
      <c r="AG569" s="21"/>
      <c r="AH569" s="21"/>
      <c r="AI569" s="21"/>
      <c r="AJ569" s="21"/>
      <c r="AK569" s="21"/>
      <c r="AL569" s="21"/>
      <c r="AM569" s="21"/>
      <c r="AN569" s="21"/>
      <c r="AO569" s="21"/>
    </row>
    <row customHeight="true" ht="15" r="570">
      <c r="C570" s="16"/>
      <c r="D570" s="11" t="str">
        <v>所属游戏</v>
      </c>
      <c r="E570" s="11" t="str">
        <v>名称</v>
      </c>
      <c r="F570" s="17" t="str">
        <v>击中得分</v>
      </c>
      <c r="G570" s="10" t="str">
        <v>区域1位置</v>
      </c>
      <c r="H570" s="10" t="str">
        <v>区域2位置</v>
      </c>
      <c r="I570" s="10" t="str">
        <v>区域3位置</v>
      </c>
      <c r="J570" s="10" t="str">
        <v>区域4位置</v>
      </c>
      <c r="K570" s="10" t="str">
        <v>区域5位置</v>
      </c>
      <c r="L570" s="15" t="str">
        <v>辅助区域填写(仅限横轴)</v>
      </c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8"/>
      <c r="AF570" s="10" t="str">
        <v>1起始</v>
      </c>
      <c r="AG570" s="10" t="str">
        <v>1角度</v>
      </c>
      <c r="AH570" s="10" t="str">
        <v>2起始</v>
      </c>
      <c r="AI570" s="10" t="str">
        <v>2角度</v>
      </c>
      <c r="AJ570" s="10" t="str">
        <v>3起始</v>
      </c>
      <c r="AK570" s="10" t="str">
        <v>3角度</v>
      </c>
      <c r="AL570" s="10" t="str">
        <v>4起始</v>
      </c>
      <c r="AM570" s="10" t="str">
        <v>4角度</v>
      </c>
      <c r="AN570" s="10" t="str">
        <v>5起始</v>
      </c>
      <c r="AO570" s="10" t="str">
        <v>5角度</v>
      </c>
      <c r="AP570" s="13" t="str">
        <v>区域集合</v>
      </c>
      <c r="AQ570" s="11" t="str">
        <v>区域5°图</v>
      </c>
      <c r="AR570" s="14" t="str">
        <v>区域颜色</v>
      </c>
      <c r="AS570" s="11" t="str">
        <v>命中音效</v>
      </c>
      <c r="AT570" s="11" t="str">
        <v>命中特效</v>
      </c>
      <c r="AU570" s="11" t="str">
        <v>特效持续时间</v>
      </c>
    </row>
    <row customHeight="true" ht="15" r="571">
      <c r="D571" s="1">
        <f>B548</f>
      </c>
      <c r="E571" s="1" t="str">
        <v>低分区</v>
      </c>
      <c r="F571" s="1">
        <f>E562</f>
      </c>
      <c r="G571" s="1">
        <f>IFERROR(IF(H554="横轴","["&amp;ROUND((MATCH(1,L571:AE571,0)-1)*(E553/20),0)&amp;","&amp;ROUND(COUNTIF(L571:AE571,1)*(E553/20),0)&amp;"]",IF(H554="圆盘",IF(AF571&lt;&gt;"","["&amp;AF571&amp;","&amp;AG571&amp;"]",""),IF(AF571&lt;&gt;"","["&amp;AF571&amp;","&amp;AG571&amp;"]",""))),"")</f>
      </c>
      <c r="H571" s="1">
        <f>IFERROR(IF(H554="横轴","["&amp;ROUND((MATCH(2,L571:AE571,0)-1)*(E553/20),0)&amp;","&amp;ROUND(COUNTIF(L571:AE571,2)*(E553/20),0)&amp;"]",IF(H554="圆盘",IF(AH571&lt;&gt;"","["&amp;AH571&amp;","&amp;AI571&amp;"]",""),IF(AH571&lt;&gt;"","["&amp;AH571&amp;","&amp;AI571&amp;"]",""))),"")</f>
      </c>
      <c r="I571" s="1">
        <f>IFERROR(IF(H554="横轴","["&amp;ROUND((MATCH(3,L571:AE571,0)-1)*(E553/20),0)&amp;","&amp;ROUND(COUNTIF(L571:AE571,3)*(E553/20),0)&amp;"]",IF(H554="圆盘",IF(AJ571&lt;&gt;"","["&amp;AJ571&amp;","&amp;AK571&amp;"]",""),IF(AJ571&lt;&gt;"","["&amp;AJ571&amp;","&amp;AK571&amp;"]",""))),"")</f>
      </c>
      <c r="J571" s="1">
        <f>IFERROR(IF(H554="横轴","["&amp;ROUND((MATCH(4,L571:AE571,0)-1)*(E553/20),0)&amp;","&amp;ROUND(COUNTIF(L571:AE571,4)*(E553/20),0)&amp;"]",IF(H554="圆盘",IF(AL571&lt;&gt;"","["&amp;AL571&amp;","&amp;AM571&amp;"]",""),IF(AL571&lt;&gt;"","["&amp;AL571&amp;","&amp;AM571&amp;"]",""))),"")</f>
      </c>
      <c r="K571" s="3">
        <f>IFERROR(IF(H554="横轴","["&amp;ROUND((MATCH(5,L571:AE571,0)-1)*(E553/20),0)&amp;","&amp;ROUND(COUNTIF(L571:AE571,5)*(E553/20),0)&amp;"]",IF(H554="圆盘",IF(AN571&lt;&gt;"","["&amp;AN571&amp;","&amp;AO571&amp;"]",""),IF(AN571&lt;&gt;"","["&amp;AN571&amp;","&amp;AO571&amp;"]",""))),"")</f>
      </c>
      <c r="L571" s="5"/>
      <c r="M571" s="2"/>
      <c r="N571" s="2"/>
      <c r="O571" s="2"/>
      <c r="P571" s="2"/>
      <c r="Q571" s="2">
        <v>1</v>
      </c>
      <c r="R571" s="2">
        <v>1</v>
      </c>
      <c r="S571" s="2">
        <v>1</v>
      </c>
      <c r="T571" s="2">
        <v>1</v>
      </c>
      <c r="U571" s="2">
        <v>1</v>
      </c>
      <c r="V571" s="2">
        <v>1</v>
      </c>
      <c r="W571" s="2">
        <v>1</v>
      </c>
      <c r="X571" s="2"/>
      <c r="Y571" s="2"/>
      <c r="Z571" s="2"/>
      <c r="AA571" s="2">
        <v>2</v>
      </c>
      <c r="AB571" s="2">
        <v>2</v>
      </c>
      <c r="AC571" s="2">
        <v>2</v>
      </c>
      <c r="AD571" s="2">
        <v>2</v>
      </c>
      <c r="AE571" s="2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6">
        <f>"["&amp;G571&amp;IF(H571="","",","&amp;H571)&amp;IF(I571="","",","&amp;I571)&amp;IF(J571="","",","&amp;J571)&amp;IF(K571="","",","&amp;K571)&amp;"]"</f>
      </c>
      <c r="AQ571" s="1" t="str">
        <v>Graphics/往复暴击轴/低分区-圆盘.png</v>
      </c>
      <c r="AR571" s="4" t="str">
        <v>#8673e5</v>
      </c>
      <c r="AS571" s="9" t="str">
        <v>Audio/小按钮.mp3</v>
      </c>
      <c r="AT571" s="1"/>
      <c r="AU571" s="1"/>
    </row>
    <row customHeight="true" ht="15" r="572">
      <c r="D572" s="1">
        <f>B548</f>
      </c>
      <c r="E572" s="1" t="str">
        <v>中分区</v>
      </c>
      <c r="F572" s="1">
        <f>E561</f>
      </c>
      <c r="G572" s="1">
        <f>IFERROR(IF(H554="横轴","["&amp;ROUND((MATCH(1,L572:AE572,0)-1)*(E553/20),0)&amp;","&amp;ROUND(COUNTIF(L572:AE572,1)*(E553/20),0)&amp;"]",IF(H554="圆盘",IF(AF572&lt;&gt;"","["&amp;AF572&amp;","&amp;AG572&amp;"]",""),IF(AF572&lt;&gt;"","["&amp;AF572&amp;","&amp;AG572&amp;"]",""))),"")</f>
      </c>
      <c r="H572" s="1">
        <f>IFERROR(IF(H554="横轴","["&amp;ROUND((MATCH(2,L572:AE572,0)-1)*(E553/20),0)&amp;","&amp;ROUND(COUNTIF(L572:AE572,2)*(E553/20),0)&amp;"]",IF(H554="圆盘",IF(AH572&lt;&gt;"","["&amp;AH572&amp;","&amp;AI572&amp;"]",""),IF(AH572&lt;&gt;"","["&amp;AH572&amp;","&amp;AI572&amp;"]",""))),"")</f>
      </c>
      <c r="I572" s="1">
        <f>IFERROR(IF(H554="横轴","["&amp;ROUND((MATCH(3,L572:AE572,0)-1)*(E553/20),0)&amp;","&amp;ROUND(COUNTIF(L572:AE572,3)*(E553/20),0)&amp;"]",IF(H554="圆盘",IF(AJ572&lt;&gt;"","["&amp;AJ572&amp;","&amp;AK572&amp;"]",""),IF(AJ572&lt;&gt;"","["&amp;AJ572&amp;","&amp;AK572&amp;"]",""))),"")</f>
      </c>
      <c r="J572" s="1">
        <f>IFERROR(IF(H554="横轴","["&amp;ROUND((MATCH(4,L572:AE572,0)-1)*(E553/20),0)&amp;","&amp;ROUND(COUNTIF(L572:AE572,4)*(E553/20),0)&amp;"]",IF(H554="圆盘",IF(AL572&lt;&gt;"","["&amp;AL572&amp;","&amp;AM572&amp;"]",""),IF(AL572&lt;&gt;"","["&amp;AL572&amp;","&amp;AM572&amp;"]",""))),"")</f>
      </c>
      <c r="K572" s="3">
        <f>IFERROR(IF(H554="横轴","["&amp;ROUND((MATCH(5,L572:AE572,0)-1)*(E553/20),0)&amp;","&amp;ROUND(COUNTIF(L572:AE572,5)*(E553/20),0)&amp;"]",IF(H554="圆盘",IF(AN572&lt;&gt;"","["&amp;AN572&amp;","&amp;AO572&amp;"]",""),IF(AN572&lt;&gt;"","["&amp;AN572&amp;","&amp;AO572&amp;"]",""))),"")</f>
      </c>
      <c r="L572" s="5"/>
      <c r="M572" s="2"/>
      <c r="N572" s="2"/>
      <c r="O572" s="2"/>
      <c r="P572" s="2"/>
      <c r="Q572" s="2"/>
      <c r="R572" s="2"/>
      <c r="S572" s="2">
        <v>1</v>
      </c>
      <c r="T572" s="2">
        <v>1</v>
      </c>
      <c r="U572" s="2">
        <v>1</v>
      </c>
      <c r="V572" s="2">
        <v>1</v>
      </c>
      <c r="W572" s="2"/>
      <c r="X572" s="2"/>
      <c r="Y572" s="2"/>
      <c r="Z572" s="2"/>
      <c r="AA572" s="2"/>
      <c r="AB572" s="2">
        <v>2</v>
      </c>
      <c r="AC572" s="2">
        <v>2</v>
      </c>
      <c r="AD572" s="2"/>
      <c r="AE572" s="2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6">
        <f>"["&amp;G572&amp;IF(H572="","",","&amp;H572)&amp;IF(I572="","",","&amp;I572)&amp;IF(J572="","",","&amp;J572)&amp;IF(K572="","",","&amp;K572)&amp;"]"</f>
      </c>
      <c r="AQ572" s="1" t="str">
        <v>Graphics/往复暴击轴/中分区-圆盘.png</v>
      </c>
      <c r="AR572" s="4" t="str">
        <v>#88cc66</v>
      </c>
      <c r="AS572" s="1">
        <f>AS571</f>
      </c>
      <c r="AT572" s="1"/>
      <c r="AU572" s="1"/>
    </row>
    <row customHeight="true" ht="15" r="573">
      <c r="D573" s="1">
        <f>B548</f>
      </c>
      <c r="E573" s="1" t="str">
        <v>高分区</v>
      </c>
      <c r="F573" s="1">
        <f>E560</f>
      </c>
      <c r="G573" s="1">
        <f>IFERROR(IF(H554="横轴","["&amp;ROUND((MATCH(1,L573:AE573,0)-1)*(E553/20),0)&amp;","&amp;ROUND(COUNTIF(L573:AE573,1)*(E553/20),0)&amp;"]",IF(H554="圆盘",IF(AF573&lt;&gt;"","["&amp;AF573&amp;","&amp;AG573&amp;"]",""),IF(AF573&lt;&gt;"","["&amp;AF573&amp;","&amp;AG573&amp;"]",""))),"")</f>
      </c>
      <c r="H573" s="1">
        <f>IFERROR(IF(H554="横轴","["&amp;ROUND((MATCH(2,L573:AE573,0)-1)*(E553/20),0)&amp;","&amp;ROUND(COUNTIF(L573:AE573,2)*(E553/20),0)&amp;"]",IF(H554="圆盘",IF(AH573&lt;&gt;"","["&amp;AH573&amp;","&amp;AI573&amp;"]",""),IF(AH573&lt;&gt;"","["&amp;AH573&amp;","&amp;AI573&amp;"]",""))),"")</f>
      </c>
      <c r="I573" s="1">
        <f>IFERROR(IF(H554="横轴","["&amp;ROUND((MATCH(3,L573:AE573,0)-1)*(E553/20),0)&amp;","&amp;ROUND(COUNTIF(L573:AE573,3)*(E553/20),0)&amp;"]",IF(H554="圆盘",IF(AJ573&lt;&gt;"","["&amp;AJ573&amp;","&amp;AK573&amp;"]",""),IF(AJ573&lt;&gt;"","["&amp;AJ573&amp;","&amp;AK573&amp;"]",""))),"")</f>
      </c>
      <c r="J573" s="1">
        <f>IFERROR(IF(H554="横轴","["&amp;ROUND((MATCH(4,L573:AE573,0)-1)*(E553/20),0)&amp;","&amp;ROUND(COUNTIF(L573:AE573,4)*(E553/20),0)&amp;"]",IF(H554="圆盘",IF(AL573&lt;&gt;"","["&amp;AL573&amp;","&amp;AM573&amp;"]",""),IF(AL573&lt;&gt;"","["&amp;AL573&amp;","&amp;AM573&amp;"]",""))),"")</f>
      </c>
      <c r="K573" s="3">
        <f>IFERROR(IF(H554="横轴","["&amp;ROUND((MATCH(5,L573:AE573,0)-1)*(E553/20),0)&amp;","&amp;ROUND(COUNTIF(L573:AE573,5)*(E553/20),0)&amp;"]",IF(H554="圆盘",IF(AN573&lt;&gt;"","["&amp;AN573&amp;","&amp;AO573&amp;"]",""),IF(AN573&lt;&gt;"","["&amp;AN573&amp;","&amp;AO573&amp;"]",""))),"")</f>
      </c>
      <c r="L573" s="5"/>
      <c r="M573" s="2"/>
      <c r="N573" s="2"/>
      <c r="O573" s="2"/>
      <c r="P573" s="2"/>
      <c r="Q573" s="2"/>
      <c r="R573" s="2"/>
      <c r="S573" s="2"/>
      <c r="T573" s="2">
        <v>1</v>
      </c>
      <c r="U573" s="2"/>
      <c r="V573" s="2"/>
      <c r="W573" s="2"/>
      <c r="X573" s="2"/>
      <c r="Y573" s="2"/>
      <c r="Z573" s="2"/>
      <c r="AA573" s="2"/>
      <c r="AB573" s="2"/>
      <c r="AC573" s="2">
        <v>2</v>
      </c>
      <c r="AD573" s="2"/>
      <c r="AE573" s="2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6">
        <f>"["&amp;G573&amp;IF(H573="","",","&amp;H573)&amp;IF(I573="","",","&amp;I573)&amp;IF(J573="","",","&amp;J573)&amp;IF(K573="","",","&amp;K573)&amp;"]"</f>
      </c>
      <c r="AQ573" s="1" t="str">
        <v>Graphics/往复暴击轴/高分区-圆盘.png</v>
      </c>
      <c r="AR573" s="4" t="str">
        <v>#73e5e5</v>
      </c>
      <c r="AS573" s="1">
        <f>AS571</f>
      </c>
      <c r="AT573" s="1"/>
      <c r="AU573" s="1"/>
    </row>
    <row customHeight="true" ht="15" r="574">
      <c r="D574" s="1">
        <f>B548</f>
      </c>
      <c r="E574" s="1" t="str">
        <v>其余区域</v>
      </c>
      <c r="F574" s="1">
        <v>0</v>
      </c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8"/>
      <c r="AS574" s="9" t="str">
        <v>Audio/点击错误.mp3</v>
      </c>
      <c r="AT574" s="1"/>
      <c r="AU574" s="1"/>
    </row>
    <row customHeight="true" ht="15" r="575"/>
    <row customHeight="true" ht="15" r="576">
      <c r="A576" s="42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3"/>
    </row>
    <row customHeight="true" ht="15" r="577"/>
    <row customHeight="true" ht="15" r="578">
      <c r="G578" s="24" t="str">
        <v>步骤表索引数据</v>
      </c>
      <c r="H578" s="24"/>
      <c r="I578" s="24"/>
      <c r="J578" s="24"/>
      <c r="K578" s="24"/>
      <c r="AY578" s="41" t="str">
        <v>辅助填写数据</v>
      </c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  <c r="CP578" s="40"/>
    </row>
    <row customHeight="true" ht="15" r="579">
      <c r="B579" s="32" t="str">
        <v>索引值</v>
      </c>
      <c r="D579" s="34" t="str">
        <v>所属人物</v>
      </c>
      <c r="E579" s="35" t="str">
        <v>菜品</v>
      </c>
      <c r="F579" s="36" t="str">
        <v>步骤名</v>
      </c>
      <c r="G579" s="30" t="str">
        <v>关卡倒计时</v>
      </c>
      <c r="H579" s="30" t="str">
        <v>满分值</v>
      </c>
      <c r="I579" s="30" t="str">
        <v>及格分值</v>
      </c>
      <c r="J579" s="30" t="str">
        <v>失败后处理</v>
      </c>
      <c r="K579" s="30" t="str">
        <v>失败处理值</v>
      </c>
      <c r="AY579" s="33" t="str">
        <v>名称</v>
      </c>
      <c r="AZ579" s="16" t="str">
        <v>AxisType(轴类型:1=横轴 2=圆盘 3=半圆盘)</v>
      </c>
      <c r="BA579" s="16" t="str">
        <v>LoopMode(指针-循环模式：0=不循环 1=往复循环 2=从头循环)</v>
      </c>
      <c r="BB579" s="16" t="str">
        <v>StartDirection(初始方向：1=从左到右/顺时针 2=从右到左/逆时针)</v>
      </c>
      <c r="BC579" s="16" t="str">
        <v>PointerMoveSpeed(指针移动速度:n 像素/秒或角度/秒)</v>
      </c>
      <c r="BD579" s="16" t="str">
        <v>ClickZone1Point（1号点击区-得分）</v>
      </c>
      <c r="BE579" s="16" t="str">
        <v>ClickZone2Point（2号点击区的得分数）</v>
      </c>
      <c r="BF579" s="16" t="str">
        <v>ClickZone3Point（3号点击区的得分数）</v>
      </c>
      <c r="BG579" s="16" t="str">
        <v>ClickZone4Point（其他点击区的得分数）</v>
      </c>
      <c r="BH579" s="16" t="str">
        <v>SettleOnPassingScore(控制游戏到达合格分数是否立即进行结算,0:不立即结束，1:分数一达到合格分就结算)</v>
      </c>
      <c r="BI579" s="16" t="str">
        <v>RCAxisAreaHeight 横轴区域块高度</v>
      </c>
      <c r="BJ579" s="16" t="str" xml:space="preserve">
        <v>RCAxisBgHeight 横轴qte背景图高度 </v>
      </c>
      <c r="BK579" s="16" t="str">
        <v>RCAxisAreaY 横轴区域块y值</v>
      </c>
      <c r="BL579" s="16" t="str">
        <v>RCAxisBgY 横轴qte背景图y值</v>
      </c>
      <c r="BM579" s="16" t="str">
        <v>RCAxisH 横轴容器高度</v>
      </c>
      <c r="BN579" s="16" t="str">
        <v>RCAxisW 横轴容器宽度</v>
      </c>
      <c r="BO579" s="16" t="str">
        <v>HorizAxisCircleW 圆盘背景宽度</v>
      </c>
      <c r="BP579" s="16" t="str">
        <v>HorizAxisCircleH 圆盘背景高度</v>
      </c>
      <c r="BQ579" s="16" t="str">
        <v>RCAxisId(自己Id)</v>
      </c>
      <c r="BR579" s="16" t="str">
        <v>PointerImg(指针图片)</v>
      </c>
      <c r="BS579" s="16" t="str">
        <v>QteBgHengZhouImg(qte横轴背景图)</v>
      </c>
      <c r="BT579" s="16" t="str">
        <v>QteBgCircleImg(qte圆盘背景图)</v>
      </c>
      <c r="BU579" s="16" t="str">
        <v>QteBgColor(背景底色，Hex码)</v>
      </c>
      <c r="BV579" s="16" t="str">
        <v>ClickZone1Color（Hex码）区域块颜色，仅对横轴有效</v>
      </c>
      <c r="BW579" s="16" t="str">
        <v>ClickZone2Color（Hex码）</v>
      </c>
      <c r="BX579" s="16" t="str">
        <v>ClickZone3Color（Hex码）</v>
      </c>
      <c r="BY579" s="16" t="str">
        <v>ClickZone1HitEffectSrc(命中特效1资源图片路径)</v>
      </c>
      <c r="BZ579" s="16" t="str">
        <v>ClickZone1HitEffectTimer(特效1持续时间（秒）)</v>
      </c>
      <c r="CA579" s="16" t="str">
        <v>ClickZone2HitEffectSrc(命中特效2资源图片路径)</v>
      </c>
      <c r="CB579" s="16" t="str">
        <v>ClickZone2HitEffectTimer(特效2持续时间（秒）)</v>
      </c>
      <c r="CC579" s="16" t="str">
        <v>ClickZone3HitEffectSrc(命中特效3资源图片路径)</v>
      </c>
      <c r="CD579" s="16" t="str">
        <v>ClickZone3HitEffectTimer(特效3持续时间（秒）)</v>
      </c>
      <c r="CE579" s="16" t="str">
        <v>ClickZone4HitEffectSrc(命中特效Other资源图片路径)</v>
      </c>
      <c r="CF579" s="16" t="str">
        <v>ClickZone4HitEffectTimer(特效Other持续时间（秒）)</v>
      </c>
      <c r="CG579" s="16" t="str">
        <v>ClickZone1Src（区域1的5度图片路径）</v>
      </c>
      <c r="CH579" s="16" t="str">
        <v>ClickZone2Src（区域2的5度图片路径）</v>
      </c>
      <c r="CI579" s="16" t="str">
        <v>ClickZone3Src（区域3的5度图片路径）</v>
      </c>
      <c r="CJ579" s="16" t="str">
        <v>高分区点击音</v>
      </c>
      <c r="CK579" s="16" t="str">
        <v>中分区点击音</v>
      </c>
      <c r="CL579" s="16" t="str">
        <v>低分区点击音</v>
      </c>
      <c r="CM579" s="16" t="str">
        <v>miss区点击音</v>
      </c>
      <c r="CN579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579" s="16" t="str">
        <v>ClickZone2</v>
      </c>
      <c r="CP579" s="16" t="str">
        <v>ClickZone3</v>
      </c>
      <c r="CQ579" s="1" t="str">
        <v>游戏容器位置</v>
      </c>
    </row>
    <row customHeight="true" ht="15" r="580">
      <c r="B580" s="9">
        <f>COUNT($B$3:B579)+1</f>
      </c>
      <c r="D580" s="9" t="str">
        <v>徐洪</v>
      </c>
      <c r="E580" s="9" t="str">
        <v>柠檬鸭</v>
      </c>
      <c r="F580" s="9" t="str">
        <v>焯水去腥</v>
      </c>
      <c r="G580" s="1">
        <f>IF(E596="是",E584,"")</f>
      </c>
      <c r="H580" s="1">
        <f>E586</f>
      </c>
      <c r="I580" s="1">
        <f>E586</f>
      </c>
      <c r="J580" s="1" t="str">
        <v>当前步骤重新开始</v>
      </c>
      <c r="K580" s="24">
        <f>IF(J580="当前步骤重新开始",1,IF(J580="从菜品第一步开始",2,3))</f>
      </c>
      <c r="AY580" s="38">
        <f>D580&amp;"-"&amp;E580&amp;"-"&amp;F580</f>
      </c>
      <c r="AZ580" s="37">
        <f>IF(H586="横轴",1,IF(H586="圆盘",2,3))</f>
      </c>
      <c r="BA580" s="37">
        <f>IF(H591="不循环",0,IF(H591="往复循环",1,2))</f>
      </c>
      <c r="BB580" s="37">
        <f>IF(H592="左→右/顺时针",1,2)</f>
      </c>
      <c r="BC580" s="37">
        <f>H593</f>
      </c>
      <c r="BD580" s="37">
        <f>F605</f>
      </c>
      <c r="BE580" s="37">
        <f>F604</f>
      </c>
      <c r="BF580" s="37">
        <f>F603</f>
      </c>
      <c r="BG580" s="37">
        <f>F606</f>
      </c>
      <c r="BH580" s="37">
        <f>IF(E595="不结束",0,1)</f>
      </c>
      <c r="BI580" s="37">
        <f>IF(H586="横轴",AO588,"")</f>
      </c>
      <c r="BJ580" s="37"/>
      <c r="BK580" s="37">
        <f>IF(H586="横轴",AO587,"")</f>
      </c>
      <c r="BL580" s="37">
        <f>IF(H586="横轴",AO589,"")</f>
      </c>
      <c r="BM580" s="37">
        <f>IF(H586="横轴",AO586,"")</f>
      </c>
      <c r="BN580" s="37">
        <f>IF(H586="横轴",AO585,"")</f>
      </c>
      <c r="BO580" s="37">
        <f>IF(H586="横轴","",AO593)</f>
      </c>
      <c r="BP580" s="37">
        <f>IF(H586="横轴","",AO594)</f>
      </c>
      <c r="BQ580" s="37">
        <f>AY580</f>
      </c>
      <c r="BR580" s="37">
        <f>IF(H586="横轴",H594,H595)</f>
      </c>
      <c r="BS580" s="37">
        <f>IF(H586="横轴",IF(H587&lt;&gt;"",H587,""),"")</f>
      </c>
      <c r="BT580" s="37">
        <f>IF(H586="横轴","",IF(H587&lt;&gt;"",H587,""))</f>
      </c>
      <c r="BU580" s="37">
        <f>IF(H587&lt;&gt;"","",H588)</f>
      </c>
      <c r="BV580" s="37">
        <f>IF(H586="横轴",AR605,"")</f>
      </c>
      <c r="BW580" s="37">
        <f>IF(H586="横轴",AR604,"")</f>
      </c>
      <c r="BX580" s="37">
        <f>IF(H586="横轴",AR603,"")</f>
      </c>
      <c r="BY580" s="37">
        <f>AT605</f>
      </c>
      <c r="BZ580" s="37">
        <f>AU605</f>
      </c>
      <c r="CA580" s="37">
        <f>AT604</f>
      </c>
      <c r="CB580" s="37">
        <f>AU604</f>
      </c>
      <c r="CC580" s="37">
        <f>AT603</f>
      </c>
      <c r="CD580" s="37">
        <f>AU603</f>
      </c>
      <c r="CE580" s="37">
        <f>AT606</f>
      </c>
      <c r="CF580" s="37">
        <f>AU606</f>
      </c>
      <c r="CG580" s="37">
        <f>IF(H586="横轴","",AQ603)</f>
      </c>
      <c r="CH580" s="37">
        <f>IF(H586="横轴","",AQ604)</f>
      </c>
      <c r="CI580" s="37">
        <f>IF(H586="横轴","",AQ605)</f>
      </c>
      <c r="CJ580" s="37">
        <f>AS605</f>
      </c>
      <c r="CK580" s="37">
        <f>AS604</f>
      </c>
      <c r="CL580" s="37">
        <f>AS603</f>
      </c>
      <c r="CM580" s="37">
        <f>AS606</f>
      </c>
      <c r="CN580" s="37">
        <f>AP605</f>
      </c>
      <c r="CO580" s="37">
        <f>AP604</f>
      </c>
      <c r="CP580" s="37">
        <f>AP603</f>
      </c>
      <c r="CQ580" s="1">
        <f>IF(H586="横轴","["&amp;AO583&amp;","&amp;AO584&amp;"]","["&amp;AO591&amp;","&amp;AO592&amp;"]")</f>
      </c>
    </row>
    <row customHeight="true" ht="15" r="581"/>
    <row customHeight="true" ht="15" r="582">
      <c r="AH582" s="19" t="str">
        <v>预览分区</v>
      </c>
      <c r="AI582" s="1" t="str">
        <v>中分区</v>
      </c>
      <c r="AJ582" s="10" t="str">
        <v>预览区域</v>
      </c>
      <c r="AK582" s="1">
        <v>1</v>
      </c>
      <c r="AM582" s="25" t="str">
        <v>QTE数据（根据美术资源而来）</v>
      </c>
      <c r="AN582" s="25"/>
      <c r="AO582" s="25"/>
    </row>
    <row customHeight="true" ht="15" r="583">
      <c r="D583" s="31" t="str">
        <v>设计相关</v>
      </c>
      <c r="E583" s="31"/>
      <c r="G583" s="29" t="str">
        <v>轴整体</v>
      </c>
      <c r="H583" s="29"/>
      <c r="AH583" s="24" t="str">
        <v>辅助数据</v>
      </c>
      <c r="AI583" s="30">
        <f>INDEX(AF603:AO605,MATCH(AI582,E603:E605,0),MATCH(AK582&amp;"起始",AF602:AO602,0))</f>
      </c>
      <c r="AJ583" s="30">
        <f>INDEX(AF603:AO605,MATCH(AI582,E603:E605,0),MATCH(AK582&amp;"角度",AF602:AO602,0))</f>
      </c>
      <c r="AK583" s="30">
        <f>360-AI583-AJ583</f>
      </c>
      <c r="AM583" s="1" t="str">
        <v>横轴</v>
      </c>
      <c r="AN583" s="1" t="str">
        <v>容器X</v>
      </c>
      <c r="AO583" s="1">
        <v>134</v>
      </c>
    </row>
    <row customHeight="true" ht="15" r="584">
      <c r="D584" s="19" t="str">
        <v>关卡预期时间(s)</v>
      </c>
      <c r="E584" s="1">
        <v>15</v>
      </c>
      <c r="G584" s="23" t="str">
        <v>X</v>
      </c>
      <c r="H584" s="1" t="str">
        <v>测试X</v>
      </c>
      <c r="AH584" s="1"/>
      <c r="AI584" s="1"/>
      <c r="AJ584" s="1"/>
      <c r="AK584" s="1"/>
      <c r="AM584" s="1" t="str">
        <v>横轴</v>
      </c>
      <c r="AN584" s="1" t="str">
        <v>容器Y</v>
      </c>
      <c r="AO584" s="1">
        <v>324</v>
      </c>
    </row>
    <row customHeight="true" ht="15" r="585">
      <c r="D585" s="19" t="str">
        <v>条宽度</v>
      </c>
      <c r="E585" s="1">
        <v>1012</v>
      </c>
      <c r="G585" s="23" t="str">
        <v>Y</v>
      </c>
      <c r="H585" s="1" t="str">
        <v>测试Y</v>
      </c>
      <c r="AH585" s="1"/>
      <c r="AI585" s="1"/>
      <c r="AJ585" s="1"/>
      <c r="AK585" s="1"/>
      <c r="AM585" s="1" t="str">
        <v>横轴</v>
      </c>
      <c r="AN585" s="1" t="str">
        <v>容器W</v>
      </c>
      <c r="AO585" s="1">
        <v>1012</v>
      </c>
    </row>
    <row customHeight="true" ht="15" r="586">
      <c r="D586" s="19" t="str">
        <v>通关总分</v>
      </c>
      <c r="E586" s="1">
        <v>100</v>
      </c>
      <c r="G586" s="23" t="str">
        <v>类型</v>
      </c>
      <c r="H586" s="9" t="str">
        <v>横轴</v>
      </c>
      <c r="AH586" s="1"/>
      <c r="AI586" s="1"/>
      <c r="AJ586" s="1"/>
      <c r="AK586" s="1"/>
      <c r="AM586" s="1" t="str">
        <v>横轴</v>
      </c>
      <c r="AN586" s="1" t="str">
        <v>容器H</v>
      </c>
      <c r="AO586" s="1">
        <v>72</v>
      </c>
    </row>
    <row customHeight="true" ht="15" r="587">
      <c r="D587" s="19" t="str">
        <v>完美通关点击次数</v>
      </c>
      <c r="E587" s="1">
        <v>5</v>
      </c>
      <c r="G587" s="26" t="str">
        <v>轴图片</v>
      </c>
      <c r="H587" s="9">
        <f>IF(H586="横轴","Graphics/往复暴击轴/qte横轴背景图.png",IF(H586="圆盘","Graphics/往复暴击轴/qte圆盘背景图.png","Graphics/往复暴击轴/qte半圆背景图.png"))</f>
      </c>
      <c r="AH587" s="1"/>
      <c r="AI587" s="1"/>
      <c r="AJ587" s="1"/>
      <c r="AK587" s="1"/>
      <c r="AM587" s="1" t="str">
        <v>横轴</v>
      </c>
      <c r="AN587" s="1" t="str">
        <v>目标点击区域Y</v>
      </c>
      <c r="AO587" s="1">
        <v>18</v>
      </c>
    </row>
    <row customHeight="true" ht="15" r="588">
      <c r="D588" s="19" t="str">
        <v>优秀通关点击次数</v>
      </c>
      <c r="E588" s="1">
        <v>8</v>
      </c>
      <c r="G588" s="11" t="str">
        <v>背景色(Hex码)</v>
      </c>
      <c r="H588" s="1"/>
      <c r="AH588" s="1"/>
      <c r="AI588" s="1"/>
      <c r="AJ588" s="1"/>
      <c r="AK588" s="1"/>
      <c r="AM588" s="1" t="str">
        <v>横轴</v>
      </c>
      <c r="AN588" s="1" t="str">
        <v>目标点击区域H</v>
      </c>
      <c r="AO588" s="1">
        <v>36</v>
      </c>
    </row>
    <row customHeight="true" ht="15" r="589">
      <c r="D589" s="19" t="str">
        <v>一般通关点击次数</v>
      </c>
      <c r="E589" s="1">
        <v>12</v>
      </c>
      <c r="AH589" s="1"/>
      <c r="AI589" s="1"/>
      <c r="AJ589" s="1"/>
      <c r="AK589" s="1"/>
      <c r="AM589" s="1" t="str">
        <v>横轴</v>
      </c>
      <c r="AN589" s="1" t="str">
        <v>进度条图Y偏移</v>
      </c>
      <c r="AO589" s="1">
        <v>10</v>
      </c>
    </row>
    <row customHeight="true" ht="15" r="590">
      <c r="D590" s="19" t="str">
        <v>一般区域往复次数</v>
      </c>
      <c r="E590" s="1">
        <v>2</v>
      </c>
      <c r="G590" s="27" t="str">
        <v>指针相关</v>
      </c>
      <c r="H590" s="27"/>
      <c r="AH590" s="1"/>
      <c r="AI590" s="1"/>
      <c r="AJ590" s="1"/>
      <c r="AK590" s="1"/>
      <c r="AM590" s="1" t="str">
        <v>横轴</v>
      </c>
      <c r="AN590" s="28" t="str">
        <v>进度条图H</v>
      </c>
      <c r="AO590" s="28" t="str">
        <v>-</v>
      </c>
    </row>
    <row customHeight="true" ht="15" r="591">
      <c r="D591" s="24" t="str">
        <v>默认指针移速</v>
      </c>
      <c r="E591" s="1">
        <f>ROUND(IF(H586="横轴",((E585*(E589*E590))/E584)*E598,IF(H586="圆盘",((360*(E589*E590))/E584)*E598,((180*(E589*E590))/E584)))*E598,0)</f>
      </c>
      <c r="G591" s="23" t="str">
        <v>指针循环</v>
      </c>
      <c r="H591" s="9" t="str">
        <v>往复循环</v>
      </c>
      <c r="AH591" s="1"/>
      <c r="AI591" s="1"/>
      <c r="AJ591" s="1"/>
      <c r="AK591" s="1"/>
      <c r="AM591" s="1" t="str">
        <v>圆盘</v>
      </c>
      <c r="AN591" s="1" t="str">
        <v>容器X</v>
      </c>
      <c r="AO591" s="1">
        <v>508</v>
      </c>
    </row>
    <row customHeight="true" ht="15" r="592">
      <c r="D592" s="24" t="str">
        <v>默认单次高分</v>
      </c>
      <c r="E592" s="1">
        <f>ROUND(E586/E587,0)</f>
      </c>
      <c r="G592" s="23" t="str">
        <v>初始方向</v>
      </c>
      <c r="H592" s="9" t="str">
        <v>左→右/顺时针</v>
      </c>
      <c r="AH592" s="1"/>
      <c r="AI592" s="1"/>
      <c r="AJ592" s="1"/>
      <c r="AK592" s="1"/>
      <c r="AM592" s="1" t="str">
        <v>圆盘</v>
      </c>
      <c r="AN592" s="1" t="str">
        <v>容器Y</v>
      </c>
      <c r="AO592" s="1">
        <v>228</v>
      </c>
    </row>
    <row customHeight="true" ht="15" r="593">
      <c r="D593" s="24" t="str">
        <v>默认单次中分</v>
      </c>
      <c r="E593" s="1">
        <f>ROUND(E586/E588,0)</f>
      </c>
      <c r="G593" s="23" t="str">
        <v>指针移速</v>
      </c>
      <c r="H593" s="9">
        <f>E591</f>
      </c>
      <c r="AH593" s="1"/>
      <c r="AI593" s="1"/>
      <c r="AJ593" s="1"/>
      <c r="AK593" s="1"/>
      <c r="AM593" s="1" t="str">
        <v>圆盘</v>
      </c>
      <c r="AN593" s="1" t="str">
        <v>容器W</v>
      </c>
      <c r="AO593" s="1">
        <v>400</v>
      </c>
    </row>
    <row customHeight="true" ht="15" r="594">
      <c r="D594" s="24" t="str">
        <v>默认单次低分</v>
      </c>
      <c r="E594" s="1">
        <f>ROUND(E586/E589,0)</f>
      </c>
      <c r="G594" s="26" t="str">
        <v>指针图片-横轴</v>
      </c>
      <c r="H594" s="1" t="str">
        <v>Graphics/往复暴击轴/横轴指针.png</v>
      </c>
      <c r="I594" s="20"/>
      <c r="AH594" s="1"/>
      <c r="AI594" s="1"/>
      <c r="AJ594" s="1"/>
      <c r="AK594" s="1"/>
      <c r="AM594" s="1" t="str">
        <v>圆盘</v>
      </c>
      <c r="AN594" s="1" t="str">
        <v>容器H</v>
      </c>
      <c r="AO594" s="1">
        <v>400</v>
      </c>
    </row>
    <row customHeight="true" ht="15" r="595">
      <c r="D595" s="19" t="str">
        <v>到达总分是否立即结束游戏</v>
      </c>
      <c r="E595" s="1" t="str">
        <v>立即结束</v>
      </c>
      <c r="G595" s="26" t="str">
        <v>指针图片-圆盘</v>
      </c>
      <c r="H595" s="1" t="str">
        <v>Graphics/往复暴击轴/箭头指针.png</v>
      </c>
      <c r="I595" s="20"/>
      <c r="AH595" s="1"/>
      <c r="AI595" s="1"/>
      <c r="AJ595" s="1"/>
      <c r="AK595" s="1"/>
    </row>
    <row customHeight="true" ht="15" r="596">
      <c r="D596" s="19" t="str">
        <v>是否限时</v>
      </c>
      <c r="E596" s="1" t="str">
        <v>否</v>
      </c>
      <c r="I596" s="20"/>
      <c r="AH596" s="1"/>
      <c r="AI596" s="1"/>
      <c r="AJ596" s="1"/>
      <c r="AK596" s="1"/>
    </row>
    <row customHeight="true" ht="15" r="597">
      <c r="D597" s="19" t="str">
        <v>预期指针来回几次玩家才能命中</v>
      </c>
      <c r="E597" s="1">
        <v>2</v>
      </c>
      <c r="I597" s="20"/>
      <c r="AH597" s="22" t="str">
        <v>如果是半圆，只看右半边</v>
      </c>
      <c r="AI597" s="22"/>
      <c r="AJ597" s="22"/>
      <c r="AK597" s="22"/>
    </row>
    <row customHeight="true" ht="15" r="598">
      <c r="D598" s="25" t="str">
        <v>指针移速修正</v>
      </c>
      <c r="E598" s="1">
        <v>0.8</v>
      </c>
      <c r="I598" s="20"/>
      <c r="AH598" s="22"/>
      <c r="AI598" s="22"/>
      <c r="AJ598" s="22"/>
      <c r="AK598" s="22"/>
    </row>
    <row customHeight="true" ht="15" r="599">
      <c r="I599" s="20"/>
      <c r="AH599" s="22"/>
      <c r="AI599" s="22"/>
      <c r="AJ599" s="22"/>
      <c r="AK599" s="22"/>
    </row>
    <row customHeight="true" ht="15" r="600"/>
    <row customHeight="true" ht="15" r="601">
      <c r="D601" s="16" t="str">
        <v>点击区域相关</v>
      </c>
      <c r="AF601" s="21" t="str">
        <v>圆盘/半圆盘预览</v>
      </c>
      <c r="AG601" s="21"/>
      <c r="AH601" s="21"/>
      <c r="AI601" s="21"/>
      <c r="AJ601" s="21"/>
      <c r="AK601" s="21"/>
      <c r="AL601" s="21"/>
      <c r="AM601" s="21"/>
      <c r="AN601" s="21"/>
      <c r="AO601" s="21"/>
    </row>
    <row customHeight="true" ht="15" r="602">
      <c r="C602" s="16"/>
      <c r="D602" s="11" t="str">
        <v>所属游戏</v>
      </c>
      <c r="E602" s="11" t="str">
        <v>名称</v>
      </c>
      <c r="F602" s="17" t="str">
        <v>击中得分</v>
      </c>
      <c r="G602" s="10" t="str">
        <v>区域1位置</v>
      </c>
      <c r="H602" s="10" t="str">
        <v>区域2位置</v>
      </c>
      <c r="I602" s="10" t="str">
        <v>区域3位置</v>
      </c>
      <c r="J602" s="10" t="str">
        <v>区域4位置</v>
      </c>
      <c r="K602" s="10" t="str">
        <v>区域5位置</v>
      </c>
      <c r="L602" s="15" t="str">
        <v>辅助区域填写(仅限横轴)</v>
      </c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8"/>
      <c r="AF602" s="10" t="str">
        <v>1起始</v>
      </c>
      <c r="AG602" s="10" t="str">
        <v>1角度</v>
      </c>
      <c r="AH602" s="10" t="str">
        <v>2起始</v>
      </c>
      <c r="AI602" s="10" t="str">
        <v>2角度</v>
      </c>
      <c r="AJ602" s="10" t="str">
        <v>3起始</v>
      </c>
      <c r="AK602" s="10" t="str">
        <v>3角度</v>
      </c>
      <c r="AL602" s="10" t="str">
        <v>4起始</v>
      </c>
      <c r="AM602" s="10" t="str">
        <v>4角度</v>
      </c>
      <c r="AN602" s="10" t="str">
        <v>5起始</v>
      </c>
      <c r="AO602" s="10" t="str">
        <v>5角度</v>
      </c>
      <c r="AP602" s="13" t="str">
        <v>区域集合</v>
      </c>
      <c r="AQ602" s="11" t="str">
        <v>区域5°图</v>
      </c>
      <c r="AR602" s="14" t="str">
        <v>区域颜色</v>
      </c>
      <c r="AS602" s="11" t="str">
        <v>命中音效</v>
      </c>
      <c r="AT602" s="11" t="str">
        <v>命中特效</v>
      </c>
      <c r="AU602" s="11" t="str">
        <v>特效持续时间</v>
      </c>
    </row>
    <row customHeight="true" ht="15" r="603">
      <c r="D603" s="1">
        <f>B580</f>
      </c>
      <c r="E603" s="1" t="str">
        <v>低分区</v>
      </c>
      <c r="F603" s="1">
        <f>E594</f>
      </c>
      <c r="G603" s="1">
        <f>IFERROR(IF(H586="横轴","["&amp;ROUND((MATCH(1,L603:AE603,0)-1)*(E585/20),0)&amp;","&amp;ROUND(COUNTIF(L603:AE603,1)*(E585/20),0)&amp;"]",IF(H586="圆盘",IF(AF603&lt;&gt;"","["&amp;AF603&amp;","&amp;AG603&amp;"]",""),IF(AF603&lt;&gt;"","["&amp;AF603&amp;","&amp;AG603&amp;"]",""))),"")</f>
      </c>
      <c r="H603" s="1">
        <f>IFERROR(IF(H586="横轴","["&amp;ROUND((MATCH(2,L603:AE603,0)-1)*(E585/20),0)&amp;","&amp;ROUND(COUNTIF(L603:AE603,2)*(E585/20),0)&amp;"]",IF(H586="圆盘",IF(AH603&lt;&gt;"","["&amp;AH603&amp;","&amp;AI603&amp;"]",""),IF(AH603&lt;&gt;"","["&amp;AH603&amp;","&amp;AI603&amp;"]",""))),"")</f>
      </c>
      <c r="I603" s="1">
        <f>IFERROR(IF(H586="横轴","["&amp;ROUND((MATCH(3,L603:AE603,0)-1)*(E585/20),0)&amp;","&amp;ROUND(COUNTIF(L603:AE603,3)*(E585/20),0)&amp;"]",IF(H586="圆盘",IF(AJ603&lt;&gt;"","["&amp;AJ603&amp;","&amp;AK603&amp;"]",""),IF(AJ603&lt;&gt;"","["&amp;AJ603&amp;","&amp;AK603&amp;"]",""))),"")</f>
      </c>
      <c r="J603" s="1">
        <f>IFERROR(IF(H586="横轴","["&amp;ROUND((MATCH(4,L603:AE603,0)-1)*(E585/20),0)&amp;","&amp;ROUND(COUNTIF(L603:AE603,4)*(E585/20),0)&amp;"]",IF(H586="圆盘",IF(AL603&lt;&gt;"","["&amp;AL603&amp;","&amp;AM603&amp;"]",""),IF(AL603&lt;&gt;"","["&amp;AL603&amp;","&amp;AM603&amp;"]",""))),"")</f>
      </c>
      <c r="K603" s="3">
        <f>IFERROR(IF(H586="横轴","["&amp;ROUND((MATCH(5,L603:AE603,0)-1)*(E585/20),0)&amp;","&amp;ROUND(COUNTIF(L603:AE603,5)*(E585/20),0)&amp;"]",IF(H586="圆盘",IF(AN603&lt;&gt;"","["&amp;AN603&amp;","&amp;AO603&amp;"]",""),IF(AN603&lt;&gt;"","["&amp;AN603&amp;","&amp;AO603&amp;"]",""))),"")</f>
      </c>
      <c r="L603" s="5"/>
      <c r="M603" s="2">
        <v>1</v>
      </c>
      <c r="N603" s="2">
        <v>1</v>
      </c>
      <c r="O603" s="2">
        <v>1</v>
      </c>
      <c r="P603" s="2">
        <v>1</v>
      </c>
      <c r="Q603" s="2">
        <v>1</v>
      </c>
      <c r="R603" s="2">
        <v>1</v>
      </c>
      <c r="S603" s="2"/>
      <c r="T603" s="2"/>
      <c r="U603" s="2"/>
      <c r="V603" s="2"/>
      <c r="W603" s="2"/>
      <c r="X603" s="2"/>
      <c r="Y603" s="2"/>
      <c r="Z603" s="2"/>
      <c r="AA603" s="2">
        <v>2</v>
      </c>
      <c r="AB603" s="2">
        <v>2</v>
      </c>
      <c r="AC603" s="2">
        <v>2</v>
      </c>
      <c r="AD603" s="2">
        <v>2</v>
      </c>
      <c r="AE603" s="2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6">
        <f>"["&amp;G603&amp;IF(H603="","",","&amp;H603)&amp;IF(I603="","",","&amp;I603)&amp;IF(J603="","",","&amp;J603)&amp;IF(K603="","",","&amp;K603)&amp;"]"</f>
      </c>
      <c r="AQ603" s="1" t="str">
        <v>Graphics/往复暴击轴/低分区-圆盘.png</v>
      </c>
      <c r="AR603" s="4" t="str">
        <v>#8673e5</v>
      </c>
      <c r="AS603" s="9" t="str">
        <v>Audio/小按钮.mp3</v>
      </c>
      <c r="AT603" s="1"/>
      <c r="AU603" s="1"/>
    </row>
    <row customHeight="true" ht="15" r="604">
      <c r="D604" s="1">
        <f>B580</f>
      </c>
      <c r="E604" s="1" t="str">
        <v>中分区</v>
      </c>
      <c r="F604" s="1">
        <f>E593</f>
      </c>
      <c r="G604" s="1">
        <f>IFERROR(IF(H586="横轴","["&amp;ROUND((MATCH(1,L604:AE604,0)-1)*(E585/20),0)&amp;","&amp;ROUND(COUNTIF(L604:AE604,1)*(E585/20),0)&amp;"]",IF(H586="圆盘",IF(AF604&lt;&gt;"","["&amp;AF604&amp;","&amp;AG604&amp;"]",""),IF(AF604&lt;&gt;"","["&amp;AF604&amp;","&amp;AG604&amp;"]",""))),"")</f>
      </c>
      <c r="H604" s="1">
        <f>IFERROR(IF(H586="横轴","["&amp;ROUND((MATCH(2,L604:AE604,0)-1)*(E585/20),0)&amp;","&amp;ROUND(COUNTIF(L604:AE604,2)*(E585/20),0)&amp;"]",IF(H586="圆盘",IF(AH604&lt;&gt;"","["&amp;AH604&amp;","&amp;AI604&amp;"]",""),IF(AH604&lt;&gt;"","["&amp;AH604&amp;","&amp;AI604&amp;"]",""))),"")</f>
      </c>
      <c r="I604" s="1">
        <f>IFERROR(IF(H586="横轴","["&amp;ROUND((MATCH(3,L604:AE604,0)-1)*(E585/20),0)&amp;","&amp;ROUND(COUNTIF(L604:AE604,3)*(E585/20),0)&amp;"]",IF(H586="圆盘",IF(AJ604&lt;&gt;"","["&amp;AJ604&amp;","&amp;AK604&amp;"]",""),IF(AJ604&lt;&gt;"","["&amp;AJ604&amp;","&amp;AK604&amp;"]",""))),"")</f>
      </c>
      <c r="J604" s="1">
        <f>IFERROR(IF(H586="横轴","["&amp;ROUND((MATCH(4,L604:AE604,0)-1)*(E585/20),0)&amp;","&amp;ROUND(COUNTIF(L604:AE604,4)*(E585/20),0)&amp;"]",IF(H586="圆盘",IF(AL604&lt;&gt;"","["&amp;AL604&amp;","&amp;AM604&amp;"]",""),IF(AL604&lt;&gt;"","["&amp;AL604&amp;","&amp;AM604&amp;"]",""))),"")</f>
      </c>
      <c r="K604" s="3">
        <f>IFERROR(IF(H586="横轴","["&amp;ROUND((MATCH(5,L604:AE604,0)-1)*(E585/20),0)&amp;","&amp;ROUND(COUNTIF(L604:AE604,5)*(E585/20),0)&amp;"]",IF(H586="圆盘",IF(AN604&lt;&gt;"","["&amp;AN604&amp;","&amp;AO604&amp;"]",""),IF(AN604&lt;&gt;"","["&amp;AN604&amp;","&amp;AO604&amp;"]",""))),"")</f>
      </c>
      <c r="L604" s="5"/>
      <c r="M604" s="2"/>
      <c r="N604" s="2">
        <v>1</v>
      </c>
      <c r="O604" s="2">
        <v>1</v>
      </c>
      <c r="P604" s="2">
        <v>1</v>
      </c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>
        <v>2</v>
      </c>
      <c r="AC604" s="2">
        <v>2</v>
      </c>
      <c r="AD604" s="2"/>
      <c r="AE604" s="2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6">
        <f>"["&amp;G604&amp;IF(H604="","",","&amp;H604)&amp;IF(I604="","",","&amp;I604)&amp;IF(J604="","",","&amp;J604)&amp;IF(K604="","",","&amp;K604)&amp;"]"</f>
      </c>
      <c r="AQ604" s="1" t="str">
        <v>Graphics/往复暴击轴/中分区-圆盘.png</v>
      </c>
      <c r="AR604" s="4" t="str">
        <v>#88cc66</v>
      </c>
      <c r="AS604" s="1">
        <f>AS603</f>
      </c>
      <c r="AT604" s="1"/>
      <c r="AU604" s="1"/>
    </row>
    <row customHeight="true" ht="15" r="605">
      <c r="D605" s="1">
        <f>B580</f>
      </c>
      <c r="E605" s="1" t="str">
        <v>高分区</v>
      </c>
      <c r="F605" s="1">
        <f>E592</f>
      </c>
      <c r="G605" s="1">
        <f>IFERROR(IF(H586="横轴","["&amp;ROUND((MATCH(1,L605:AE605,0)-1)*(E585/20),0)&amp;","&amp;ROUND(COUNTIF(L605:AE605,1)*(E585/20),0)&amp;"]",IF(H586="圆盘",IF(AF605&lt;&gt;"","["&amp;AF605&amp;","&amp;AG605&amp;"]",""),IF(AF605&lt;&gt;"","["&amp;AF605&amp;","&amp;AG605&amp;"]",""))),"")</f>
      </c>
      <c r="H605" s="1">
        <f>IFERROR(IF(H586="横轴","["&amp;ROUND((MATCH(2,L605:AE605,0)-1)*(E585/20),0)&amp;","&amp;ROUND(COUNTIF(L605:AE605,2)*(E585/20),0)&amp;"]",IF(H586="圆盘",IF(AH605&lt;&gt;"","["&amp;AH605&amp;","&amp;AI605&amp;"]",""),IF(AH605&lt;&gt;"","["&amp;AH605&amp;","&amp;AI605&amp;"]",""))),"")</f>
      </c>
      <c r="I605" s="1">
        <f>IFERROR(IF(H586="横轴","["&amp;ROUND((MATCH(3,L605:AE605,0)-1)*(E585/20),0)&amp;","&amp;ROUND(COUNTIF(L605:AE605,3)*(E585/20),0)&amp;"]",IF(H586="圆盘",IF(AJ605&lt;&gt;"","["&amp;AJ605&amp;","&amp;AK605&amp;"]",""),IF(AJ605&lt;&gt;"","["&amp;AJ605&amp;","&amp;AK605&amp;"]",""))),"")</f>
      </c>
      <c r="J605" s="1">
        <f>IFERROR(IF(H586="横轴","["&amp;ROUND((MATCH(4,L605:AE605,0)-1)*(E585/20),0)&amp;","&amp;ROUND(COUNTIF(L605:AE605,4)*(E585/20),0)&amp;"]",IF(H586="圆盘",IF(AL605&lt;&gt;"","["&amp;AL605&amp;","&amp;AM605&amp;"]",""),IF(AL605&lt;&gt;"","["&amp;AL605&amp;","&amp;AM605&amp;"]",""))),"")</f>
      </c>
      <c r="K605" s="3">
        <f>IFERROR(IF(H586="横轴","["&amp;ROUND((MATCH(5,L605:AE605,0)-1)*(E585/20),0)&amp;","&amp;ROUND(COUNTIF(L605:AE605,5)*(E585/20),0)&amp;"]",IF(H586="圆盘",IF(AN605&lt;&gt;"","["&amp;AN605&amp;","&amp;AO605&amp;"]",""),IF(AN605&lt;&gt;"","["&amp;AN605&amp;","&amp;AO605&amp;"]",""))),"")</f>
      </c>
      <c r="L605" s="5"/>
      <c r="M605" s="2"/>
      <c r="N605" s="2"/>
      <c r="O605" s="2">
        <v>1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6">
        <f>"["&amp;G605&amp;IF(H605="","",","&amp;H605)&amp;IF(I605="","",","&amp;I605)&amp;IF(J605="","",","&amp;J605)&amp;IF(K605="","",","&amp;K605)&amp;"]"</f>
      </c>
      <c r="AQ605" s="1" t="str">
        <v>Graphics/往复暴击轴/高分区-圆盘.png</v>
      </c>
      <c r="AR605" s="4" t="str">
        <v>#73e5e5</v>
      </c>
      <c r="AS605" s="1">
        <f>AS603</f>
      </c>
      <c r="AT605" s="1"/>
      <c r="AU605" s="1"/>
    </row>
    <row customHeight="true" ht="15" r="606">
      <c r="D606" s="1">
        <f>B580</f>
      </c>
      <c r="E606" s="1" t="str">
        <v>其余区域</v>
      </c>
      <c r="F606" s="1">
        <v>0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8"/>
      <c r="AS606" s="9" t="str">
        <v>Audio/点击错误.mp3</v>
      </c>
      <c r="AT606" s="1"/>
      <c r="AU606" s="1"/>
    </row>
    <row customHeight="true" ht="15" r="607"/>
    <row customHeight="true" ht="15" r="608">
      <c r="A608" s="42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3"/>
    </row>
    <row customHeight="true" ht="15" r="609"/>
    <row customHeight="true" ht="15" r="610">
      <c r="G610" s="24" t="str">
        <v>步骤表索引数据</v>
      </c>
      <c r="H610" s="24"/>
      <c r="I610" s="24"/>
      <c r="J610" s="24"/>
      <c r="K610" s="24"/>
      <c r="AY610" s="41" t="str">
        <v>辅助填写数据</v>
      </c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  <c r="CP610" s="40"/>
    </row>
    <row customHeight="true" ht="15" r="611">
      <c r="B611" s="32" t="str">
        <v>索引值</v>
      </c>
      <c r="D611" s="34" t="str">
        <v>所属人物</v>
      </c>
      <c r="E611" s="35" t="str">
        <v>菜品</v>
      </c>
      <c r="F611" s="36" t="str">
        <v>步骤名</v>
      </c>
      <c r="G611" s="30" t="str">
        <v>关卡倒计时</v>
      </c>
      <c r="H611" s="30" t="str">
        <v>满分值</v>
      </c>
      <c r="I611" s="30" t="str">
        <v>及格分值</v>
      </c>
      <c r="J611" s="30" t="str">
        <v>失败后处理</v>
      </c>
      <c r="K611" s="30" t="str">
        <v>失败处理值</v>
      </c>
      <c r="AY611" s="33" t="str">
        <v>名称</v>
      </c>
      <c r="AZ611" s="16" t="str">
        <v>AxisType(轴类型:1=横轴 2=圆盘 3=半圆盘)</v>
      </c>
      <c r="BA611" s="16" t="str">
        <v>LoopMode(指针-循环模式：0=不循环 1=往复循环 2=从头循环)</v>
      </c>
      <c r="BB611" s="16" t="str">
        <v>StartDirection(初始方向：1=从左到右/顺时针 2=从右到左/逆时针)</v>
      </c>
      <c r="BC611" s="16" t="str">
        <v>PointerMoveSpeed(指针移动速度:n 像素/秒或角度/秒)</v>
      </c>
      <c r="BD611" s="16" t="str">
        <v>ClickZone1Point（1号点击区-得分）</v>
      </c>
      <c r="BE611" s="16" t="str">
        <v>ClickZone2Point（2号点击区的得分数）</v>
      </c>
      <c r="BF611" s="16" t="str">
        <v>ClickZone3Point（3号点击区的得分数）</v>
      </c>
      <c r="BG611" s="16" t="str">
        <v>ClickZone4Point（其他点击区的得分数）</v>
      </c>
      <c r="BH611" s="16" t="str">
        <v>SettleOnPassingScore(控制游戏到达合格分数是否立即进行结算,0:不立即结束，1:分数一达到合格分就结算)</v>
      </c>
      <c r="BI611" s="16" t="str">
        <v>RCAxisAreaHeight 横轴区域块高度</v>
      </c>
      <c r="BJ611" s="16" t="str" xml:space="preserve">
        <v>RCAxisBgHeight 横轴qte背景图高度 </v>
      </c>
      <c r="BK611" s="16" t="str">
        <v>RCAxisAreaY 横轴区域块y值</v>
      </c>
      <c r="BL611" s="16" t="str">
        <v>RCAxisBgY 横轴qte背景图y值</v>
      </c>
      <c r="BM611" s="16" t="str">
        <v>RCAxisH 横轴容器高度</v>
      </c>
      <c r="BN611" s="16" t="str">
        <v>RCAxisW 横轴容器宽度</v>
      </c>
      <c r="BO611" s="16" t="str">
        <v>HorizAxisCircleW 圆盘背景宽度</v>
      </c>
      <c r="BP611" s="16" t="str">
        <v>HorizAxisCircleH 圆盘背景高度</v>
      </c>
      <c r="BQ611" s="16" t="str">
        <v>RCAxisId(自己Id)</v>
      </c>
      <c r="BR611" s="16" t="str">
        <v>PointerImg(指针图片)</v>
      </c>
      <c r="BS611" s="16" t="str">
        <v>QteBgHengZhouImg(qte横轴背景图)</v>
      </c>
      <c r="BT611" s="16" t="str">
        <v>QteBgCircleImg(qte圆盘背景图)</v>
      </c>
      <c r="BU611" s="16" t="str">
        <v>QteBgColor(背景底色，Hex码)</v>
      </c>
      <c r="BV611" s="16" t="str">
        <v>ClickZone1Color（Hex码）区域块颜色，仅对横轴有效</v>
      </c>
      <c r="BW611" s="16" t="str">
        <v>ClickZone2Color（Hex码）</v>
      </c>
      <c r="BX611" s="16" t="str">
        <v>ClickZone3Color（Hex码）</v>
      </c>
      <c r="BY611" s="16" t="str">
        <v>ClickZone1HitEffectSrc(命中特效1资源图片路径)</v>
      </c>
      <c r="BZ611" s="16" t="str">
        <v>ClickZone1HitEffectTimer(特效1持续时间（秒）)</v>
      </c>
      <c r="CA611" s="16" t="str">
        <v>ClickZone2HitEffectSrc(命中特效2资源图片路径)</v>
      </c>
      <c r="CB611" s="16" t="str">
        <v>ClickZone2HitEffectTimer(特效2持续时间（秒）)</v>
      </c>
      <c r="CC611" s="16" t="str">
        <v>ClickZone3HitEffectSrc(命中特效3资源图片路径)</v>
      </c>
      <c r="CD611" s="16" t="str">
        <v>ClickZone3HitEffectTimer(特效3持续时间（秒）)</v>
      </c>
      <c r="CE611" s="16" t="str">
        <v>ClickZone4HitEffectSrc(命中特效Other资源图片路径)</v>
      </c>
      <c r="CF611" s="16" t="str">
        <v>ClickZone4HitEffectTimer(特效Other持续时间（秒）)</v>
      </c>
      <c r="CG611" s="16" t="str">
        <v>ClickZone1Src（区域1的5度图片路径）</v>
      </c>
      <c r="CH611" s="16" t="str">
        <v>ClickZone2Src（区域2的5度图片路径）</v>
      </c>
      <c r="CI611" s="16" t="str">
        <v>ClickZone3Src（区域3的5度图片路径）</v>
      </c>
      <c r="CJ611" s="16" t="str">
        <v>高分区点击音</v>
      </c>
      <c r="CK611" s="16" t="str">
        <v>中分区点击音</v>
      </c>
      <c r="CL611" s="16" t="str">
        <v>低分区点击音</v>
      </c>
      <c r="CM611" s="16" t="str">
        <v>miss区点击音</v>
      </c>
      <c r="CN611" s="16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CO611" s="16" t="str">
        <v>ClickZone2</v>
      </c>
      <c r="CP611" s="16" t="str">
        <v>ClickZone3</v>
      </c>
      <c r="CQ611" s="1" t="str">
        <v>游戏容器位置</v>
      </c>
    </row>
    <row customHeight="true" ht="15" r="612">
      <c r="B612" s="9">
        <f>COUNT($B$3:B611)+1</f>
      </c>
      <c r="D612" s="9" t="str">
        <v>徐洪</v>
      </c>
      <c r="E612" s="9" t="str">
        <v>桂林油茶</v>
      </c>
      <c r="F612" s="9" t="str">
        <v>捶打混料</v>
      </c>
      <c r="G612" s="1">
        <f>IF(E628="是",E616,"")</f>
      </c>
      <c r="H612" s="1">
        <f>E618</f>
      </c>
      <c r="I612" s="1">
        <f>E618</f>
      </c>
      <c r="J612" s="1" t="str">
        <v>当前步骤重新开始</v>
      </c>
      <c r="K612" s="24">
        <f>IF(J612="当前步骤重新开始",1,IF(J612="从菜品第一步开始",2,3))</f>
      </c>
      <c r="AY612" s="38">
        <f>D612&amp;"-"&amp;E612&amp;"-"&amp;F612</f>
      </c>
      <c r="AZ612" s="37">
        <f>IF(H618="横轴",1,IF(H618="圆盘",2,3))</f>
      </c>
      <c r="BA612" s="37">
        <f>IF(H623="不循环",0,IF(H623="往复循环",1,2))</f>
      </c>
      <c r="BB612" s="37">
        <f>IF(H624="左→右/顺时针",1,2)</f>
      </c>
      <c r="BC612" s="37">
        <f>H625</f>
      </c>
      <c r="BD612" s="37">
        <f>F637</f>
      </c>
      <c r="BE612" s="37">
        <f>F636</f>
      </c>
      <c r="BF612" s="37">
        <f>F635</f>
      </c>
      <c r="BG612" s="37">
        <f>F638</f>
      </c>
      <c r="BH612" s="37">
        <f>IF(E627="不结束",0,1)</f>
      </c>
      <c r="BI612" s="37">
        <f>IF(H618="横轴",AO620,"")</f>
      </c>
      <c r="BJ612" s="37"/>
      <c r="BK612" s="37">
        <f>IF(H618="横轴",AO619,"")</f>
      </c>
      <c r="BL612" s="37">
        <f>IF(H618="横轴",AO621,"")</f>
      </c>
      <c r="BM612" s="37">
        <f>IF(H618="横轴",AO618,"")</f>
      </c>
      <c r="BN612" s="37">
        <f>IF(H618="横轴",AO617,"")</f>
      </c>
      <c r="BO612" s="37">
        <f>IF(H618="横轴","",AO625)</f>
      </c>
      <c r="BP612" s="37">
        <f>IF(H618="横轴","",AO626)</f>
      </c>
      <c r="BQ612" s="37">
        <f>AY612</f>
      </c>
      <c r="BR612" s="37">
        <f>IF(H618="横轴",H626,H627)</f>
      </c>
      <c r="BS612" s="37">
        <f>IF(H618="横轴",IF(H619&lt;&gt;"",H619,""),"")</f>
      </c>
      <c r="BT612" s="37">
        <f>IF(H618="横轴","",IF(H619&lt;&gt;"",H619,""))</f>
      </c>
      <c r="BU612" s="37">
        <f>IF(H619&lt;&gt;"","",H620)</f>
      </c>
      <c r="BV612" s="37">
        <f>IF(H618="横轴",AR637,"")</f>
      </c>
      <c r="BW612" s="37">
        <f>IF(H618="横轴",AR636,"")</f>
      </c>
      <c r="BX612" s="37">
        <f>IF(H618="横轴",AR635,"")</f>
      </c>
      <c r="BY612" s="37">
        <f>AT637</f>
      </c>
      <c r="BZ612" s="37">
        <f>AU637</f>
      </c>
      <c r="CA612" s="37">
        <f>AT636</f>
      </c>
      <c r="CB612" s="37">
        <f>AU636</f>
      </c>
      <c r="CC612" s="37">
        <f>AT635</f>
      </c>
      <c r="CD612" s="37">
        <f>AU635</f>
      </c>
      <c r="CE612" s="37">
        <f>AT638</f>
      </c>
      <c r="CF612" s="37">
        <f>AU638</f>
      </c>
      <c r="CG612" s="37">
        <f>IF(H618="横轴","",AQ635)</f>
      </c>
      <c r="CH612" s="37">
        <f>IF(H618="横轴","",AQ636)</f>
      </c>
      <c r="CI612" s="37">
        <f>IF(H618="横轴","",AQ637)</f>
      </c>
      <c r="CJ612" s="37">
        <f>AS637</f>
      </c>
      <c r="CK612" s="37">
        <f>AS636</f>
      </c>
      <c r="CL612" s="37">
        <f>AS635</f>
      </c>
      <c r="CM612" s="37">
        <f>AS638</f>
      </c>
      <c r="CN612" s="37">
        <f>AP637</f>
      </c>
      <c r="CO612" s="37">
        <f>AP636</f>
      </c>
      <c r="CP612" s="37">
        <f>AP635</f>
      </c>
      <c r="CQ612" s="1">
        <f>IF(H618="横轴","["&amp;AO615&amp;","&amp;AO616&amp;"]","["&amp;AO623&amp;","&amp;AO624&amp;"]")</f>
      </c>
    </row>
    <row customHeight="true" ht="15" r="613"/>
    <row customHeight="true" ht="15" r="614">
      <c r="AH614" s="19" t="str">
        <v>预览分区</v>
      </c>
      <c r="AI614" s="1" t="str">
        <v>中分区</v>
      </c>
      <c r="AJ614" s="10" t="str">
        <v>预览区域</v>
      </c>
      <c r="AK614" s="1">
        <v>1</v>
      </c>
      <c r="AM614" s="25" t="str">
        <v>QTE数据（根据美术资源而来）</v>
      </c>
      <c r="AN614" s="25"/>
      <c r="AO614" s="25"/>
    </row>
    <row customHeight="true" ht="15" r="615">
      <c r="D615" s="31" t="str">
        <v>设计相关</v>
      </c>
      <c r="E615" s="31"/>
      <c r="G615" s="29" t="str">
        <v>轴整体</v>
      </c>
      <c r="H615" s="29"/>
      <c r="AH615" s="24" t="str">
        <v>辅助数据</v>
      </c>
      <c r="AI615" s="30">
        <f>INDEX(AF635:AO637,MATCH(AI614,E635:E637,0),MATCH(AK614&amp;"起始",AF634:AO634,0))</f>
      </c>
      <c r="AJ615" s="30">
        <f>INDEX(AF635:AO637,MATCH(AI614,E635:E637,0),MATCH(AK614&amp;"角度",AF634:AO634,0))</f>
      </c>
      <c r="AK615" s="30">
        <f>360-AI615-AJ615</f>
      </c>
      <c r="AM615" s="1" t="str">
        <v>横轴</v>
      </c>
      <c r="AN615" s="1" t="str">
        <v>容器X</v>
      </c>
      <c r="AO615" s="1">
        <v>134</v>
      </c>
    </row>
    <row customHeight="true" ht="15" r="616">
      <c r="D616" s="19" t="str">
        <v>关卡预期时间(s)</v>
      </c>
      <c r="E616" s="1">
        <v>15</v>
      </c>
      <c r="G616" s="23" t="str">
        <v>X</v>
      </c>
      <c r="H616" s="1" t="str">
        <v>测试X</v>
      </c>
      <c r="AH616" s="1"/>
      <c r="AI616" s="1"/>
      <c r="AJ616" s="1"/>
      <c r="AK616" s="1"/>
      <c r="AM616" s="1" t="str">
        <v>横轴</v>
      </c>
      <c r="AN616" s="1" t="str">
        <v>容器Y</v>
      </c>
      <c r="AO616" s="1">
        <v>324</v>
      </c>
    </row>
    <row customHeight="true" ht="15" r="617">
      <c r="D617" s="19" t="str">
        <v>条宽度</v>
      </c>
      <c r="E617" s="1">
        <v>1012</v>
      </c>
      <c r="G617" s="23" t="str">
        <v>Y</v>
      </c>
      <c r="H617" s="1" t="str">
        <v>测试Y</v>
      </c>
      <c r="AH617" s="1"/>
      <c r="AI617" s="1"/>
      <c r="AJ617" s="1"/>
      <c r="AK617" s="1"/>
      <c r="AM617" s="1" t="str">
        <v>横轴</v>
      </c>
      <c r="AN617" s="1" t="str">
        <v>容器W</v>
      </c>
      <c r="AO617" s="1">
        <v>1012</v>
      </c>
    </row>
    <row customHeight="true" ht="15" r="618">
      <c r="D618" s="19" t="str">
        <v>通关总分</v>
      </c>
      <c r="E618" s="1">
        <v>100</v>
      </c>
      <c r="G618" s="23" t="str">
        <v>类型</v>
      </c>
      <c r="H618" s="9" t="str">
        <v>横轴</v>
      </c>
      <c r="AH618" s="1"/>
      <c r="AI618" s="1"/>
      <c r="AJ618" s="1"/>
      <c r="AK618" s="1"/>
      <c r="AM618" s="1" t="str">
        <v>横轴</v>
      </c>
      <c r="AN618" s="1" t="str">
        <v>容器H</v>
      </c>
      <c r="AO618" s="1">
        <v>72</v>
      </c>
    </row>
    <row customHeight="true" ht="15" r="619">
      <c r="D619" s="19" t="str">
        <v>完美通关点击次数</v>
      </c>
      <c r="E619" s="1">
        <v>5</v>
      </c>
      <c r="G619" s="26" t="str">
        <v>轴图片</v>
      </c>
      <c r="H619" s="9">
        <f>IF(H618="横轴","Graphics/往复暴击轴/qte横轴背景图.png",IF(H618="圆盘","Graphics/往复暴击轴/qte圆盘背景图.png","Graphics/往复暴击轴/qte半圆背景图.png"))</f>
      </c>
      <c r="AH619" s="1"/>
      <c r="AI619" s="1"/>
      <c r="AJ619" s="1"/>
      <c r="AK619" s="1"/>
      <c r="AM619" s="1" t="str">
        <v>横轴</v>
      </c>
      <c r="AN619" s="1" t="str">
        <v>目标点击区域Y</v>
      </c>
      <c r="AO619" s="1">
        <v>18</v>
      </c>
    </row>
    <row customHeight="true" ht="15" r="620">
      <c r="D620" s="19" t="str">
        <v>优秀通关点击次数</v>
      </c>
      <c r="E620" s="1">
        <v>8</v>
      </c>
      <c r="G620" s="11" t="str">
        <v>背景色(Hex码)</v>
      </c>
      <c r="H620" s="1"/>
      <c r="AH620" s="1"/>
      <c r="AI620" s="1"/>
      <c r="AJ620" s="1"/>
      <c r="AK620" s="1"/>
      <c r="AM620" s="1" t="str">
        <v>横轴</v>
      </c>
      <c r="AN620" s="1" t="str">
        <v>目标点击区域H</v>
      </c>
      <c r="AO620" s="1">
        <v>36</v>
      </c>
    </row>
    <row customHeight="true" ht="15" r="621">
      <c r="D621" s="19" t="str">
        <v>一般通关点击次数</v>
      </c>
      <c r="E621" s="1">
        <v>12</v>
      </c>
      <c r="AH621" s="1"/>
      <c r="AI621" s="1"/>
      <c r="AJ621" s="1"/>
      <c r="AK621" s="1"/>
      <c r="AM621" s="1" t="str">
        <v>横轴</v>
      </c>
      <c r="AN621" s="1" t="str">
        <v>进度条图Y偏移</v>
      </c>
      <c r="AO621" s="1">
        <v>10</v>
      </c>
    </row>
    <row customHeight="true" ht="15" r="622">
      <c r="D622" s="19" t="str">
        <v>一般区域往复次数</v>
      </c>
      <c r="E622" s="1">
        <v>2</v>
      </c>
      <c r="G622" s="27" t="str">
        <v>指针相关</v>
      </c>
      <c r="H622" s="27"/>
      <c r="AH622" s="1"/>
      <c r="AI622" s="1"/>
      <c r="AJ622" s="1"/>
      <c r="AK622" s="1"/>
      <c r="AM622" s="1" t="str">
        <v>横轴</v>
      </c>
      <c r="AN622" s="28" t="str">
        <v>进度条图H</v>
      </c>
      <c r="AO622" s="28" t="str">
        <v>-</v>
      </c>
    </row>
    <row customHeight="true" ht="15" r="623">
      <c r="D623" s="24" t="str">
        <v>默认指针移速</v>
      </c>
      <c r="E623" s="1">
        <f>ROUND(IF(H618="横轴",((E617*(E621*E622))/E616)*E630,IF(H618="圆盘",((360*(E621*E622))/E616)*E630,((180*(E621*E622))/E616)))*E630,0)</f>
      </c>
      <c r="G623" s="23" t="str">
        <v>指针循环</v>
      </c>
      <c r="H623" s="9" t="str">
        <v>往复循环</v>
      </c>
      <c r="AH623" s="1"/>
      <c r="AI623" s="1"/>
      <c r="AJ623" s="1"/>
      <c r="AK623" s="1"/>
      <c r="AM623" s="1" t="str">
        <v>圆盘</v>
      </c>
      <c r="AN623" s="1" t="str">
        <v>容器X</v>
      </c>
      <c r="AO623" s="1">
        <v>508</v>
      </c>
    </row>
    <row customHeight="true" ht="15" r="624">
      <c r="D624" s="24" t="str">
        <v>默认单次高分</v>
      </c>
      <c r="E624" s="1">
        <f>ROUND(E618/E619,0)</f>
      </c>
      <c r="G624" s="23" t="str">
        <v>初始方向</v>
      </c>
      <c r="H624" s="9" t="str">
        <v>左→右/顺时针</v>
      </c>
      <c r="AH624" s="1"/>
      <c r="AI624" s="1"/>
      <c r="AJ624" s="1"/>
      <c r="AK624" s="1"/>
      <c r="AM624" s="1" t="str">
        <v>圆盘</v>
      </c>
      <c r="AN624" s="1" t="str">
        <v>容器Y</v>
      </c>
      <c r="AO624" s="1">
        <v>228</v>
      </c>
    </row>
    <row customHeight="true" ht="15" r="625">
      <c r="D625" s="24" t="str">
        <v>默认单次中分</v>
      </c>
      <c r="E625" s="1">
        <f>ROUND(E618/E620,0)</f>
      </c>
      <c r="G625" s="23" t="str">
        <v>指针移速</v>
      </c>
      <c r="H625" s="9">
        <f>E623</f>
      </c>
      <c r="AH625" s="1"/>
      <c r="AI625" s="1"/>
      <c r="AJ625" s="1"/>
      <c r="AK625" s="1"/>
      <c r="AM625" s="1" t="str">
        <v>圆盘</v>
      </c>
      <c r="AN625" s="1" t="str">
        <v>容器W</v>
      </c>
      <c r="AO625" s="1">
        <v>400</v>
      </c>
    </row>
    <row customHeight="true" ht="15" r="626">
      <c r="D626" s="24" t="str">
        <v>默认单次低分</v>
      </c>
      <c r="E626" s="1">
        <f>ROUND(E618/E621,0)</f>
      </c>
      <c r="G626" s="26" t="str">
        <v>指针图片-横轴</v>
      </c>
      <c r="H626" s="1" t="str">
        <v>Graphics/往复暴击轴/横轴指针.png</v>
      </c>
      <c r="I626" s="20"/>
      <c r="AH626" s="1"/>
      <c r="AI626" s="1"/>
      <c r="AJ626" s="1"/>
      <c r="AK626" s="1"/>
      <c r="AM626" s="1" t="str">
        <v>圆盘</v>
      </c>
      <c r="AN626" s="1" t="str">
        <v>容器H</v>
      </c>
      <c r="AO626" s="1">
        <v>400</v>
      </c>
    </row>
    <row customHeight="true" ht="15" r="627">
      <c r="D627" s="19" t="str">
        <v>到达总分是否立即结束游戏</v>
      </c>
      <c r="E627" s="1" t="str">
        <v>立即结束</v>
      </c>
      <c r="G627" s="26" t="str">
        <v>指针图片-圆盘</v>
      </c>
      <c r="H627" s="1" t="str">
        <v>Graphics/往复暴击轴/箭头指针.png</v>
      </c>
      <c r="I627" s="20"/>
      <c r="AH627" s="1"/>
      <c r="AI627" s="1"/>
      <c r="AJ627" s="1"/>
      <c r="AK627" s="1"/>
    </row>
    <row customHeight="true" ht="15" r="628">
      <c r="D628" s="19" t="str">
        <v>是否限时</v>
      </c>
      <c r="E628" s="1" t="str">
        <v>否</v>
      </c>
      <c r="I628" s="20"/>
      <c r="AH628" s="1"/>
      <c r="AI628" s="1"/>
      <c r="AJ628" s="1"/>
      <c r="AK628" s="1"/>
    </row>
    <row customHeight="true" ht="15" r="629">
      <c r="D629" s="19" t="str">
        <v>预期指针来回几次玩家才能命中</v>
      </c>
      <c r="E629" s="1">
        <v>2</v>
      </c>
      <c r="I629" s="20"/>
      <c r="AH629" s="22" t="str">
        <v>如果是半圆，只看右半边</v>
      </c>
      <c r="AI629" s="22"/>
      <c r="AJ629" s="22"/>
      <c r="AK629" s="22"/>
    </row>
    <row customHeight="true" ht="15" r="630">
      <c r="D630" s="25" t="str">
        <v>指针移速修正</v>
      </c>
      <c r="E630" s="1">
        <v>0.8</v>
      </c>
      <c r="I630" s="20"/>
      <c r="AH630" s="22"/>
      <c r="AI630" s="22"/>
      <c r="AJ630" s="22"/>
      <c r="AK630" s="22"/>
    </row>
    <row customHeight="true" ht="15" r="631">
      <c r="I631" s="20"/>
      <c r="AH631" s="22"/>
      <c r="AI631" s="22"/>
      <c r="AJ631" s="22"/>
      <c r="AK631" s="22"/>
    </row>
    <row customHeight="true" ht="15" r="632"/>
    <row customHeight="true" ht="15" r="633">
      <c r="D633" s="16" t="str">
        <v>点击区域相关</v>
      </c>
      <c r="AF633" s="21" t="str">
        <v>圆盘/半圆盘预览</v>
      </c>
      <c r="AG633" s="21"/>
      <c r="AH633" s="21"/>
      <c r="AI633" s="21"/>
      <c r="AJ633" s="21"/>
      <c r="AK633" s="21"/>
      <c r="AL633" s="21"/>
      <c r="AM633" s="21"/>
      <c r="AN633" s="21"/>
      <c r="AO633" s="21"/>
    </row>
    <row customHeight="true" ht="15" r="634">
      <c r="C634" s="16"/>
      <c r="D634" s="11" t="str">
        <v>所属游戏</v>
      </c>
      <c r="E634" s="11" t="str">
        <v>名称</v>
      </c>
      <c r="F634" s="17" t="str">
        <v>击中得分</v>
      </c>
      <c r="G634" s="10" t="str">
        <v>区域1位置</v>
      </c>
      <c r="H634" s="10" t="str">
        <v>区域2位置</v>
      </c>
      <c r="I634" s="10" t="str">
        <v>区域3位置</v>
      </c>
      <c r="J634" s="10" t="str">
        <v>区域4位置</v>
      </c>
      <c r="K634" s="10" t="str">
        <v>区域5位置</v>
      </c>
      <c r="L634" s="15" t="str">
        <v>辅助区域填写(仅限横轴)</v>
      </c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8"/>
      <c r="AF634" s="10" t="str">
        <v>1起始</v>
      </c>
      <c r="AG634" s="10" t="str">
        <v>1角度</v>
      </c>
      <c r="AH634" s="10" t="str">
        <v>2起始</v>
      </c>
      <c r="AI634" s="10" t="str">
        <v>2角度</v>
      </c>
      <c r="AJ634" s="10" t="str">
        <v>3起始</v>
      </c>
      <c r="AK634" s="10" t="str">
        <v>3角度</v>
      </c>
      <c r="AL634" s="10" t="str">
        <v>4起始</v>
      </c>
      <c r="AM634" s="10" t="str">
        <v>4角度</v>
      </c>
      <c r="AN634" s="10" t="str">
        <v>5起始</v>
      </c>
      <c r="AO634" s="10" t="str">
        <v>5角度</v>
      </c>
      <c r="AP634" s="13" t="str">
        <v>区域集合</v>
      </c>
      <c r="AQ634" s="11" t="str">
        <v>区域5°图</v>
      </c>
      <c r="AR634" s="14" t="str">
        <v>区域颜色</v>
      </c>
      <c r="AS634" s="11" t="str">
        <v>命中音效</v>
      </c>
      <c r="AT634" s="11" t="str">
        <v>命中特效</v>
      </c>
      <c r="AU634" s="11" t="str">
        <v>特效持续时间</v>
      </c>
    </row>
    <row customHeight="true" ht="15" r="635">
      <c r="D635" s="1">
        <f>B612</f>
      </c>
      <c r="E635" s="1" t="str">
        <v>低分区</v>
      </c>
      <c r="F635" s="1">
        <f>E626</f>
      </c>
      <c r="G635" s="1">
        <f>IFERROR(IF(H618="横轴","["&amp;ROUND((MATCH(1,L635:AE635,0)-1)*(E617/20),0)&amp;","&amp;ROUND(COUNTIF(L635:AE635,1)*(E617/20),0)&amp;"]",IF(H618="圆盘",IF(AF635&lt;&gt;"","["&amp;AF635&amp;","&amp;AG635&amp;"]",""),IF(AF635&lt;&gt;"","["&amp;AF635&amp;","&amp;AG635&amp;"]",""))),"")</f>
      </c>
      <c r="H635" s="1">
        <f>IFERROR(IF(H618="横轴","["&amp;ROUND((MATCH(2,L635:AE635,0)-1)*(E617/20),0)&amp;","&amp;ROUND(COUNTIF(L635:AE635,2)*(E617/20),0)&amp;"]",IF(H618="圆盘",IF(AH635&lt;&gt;"","["&amp;AH635&amp;","&amp;AI635&amp;"]",""),IF(AH635&lt;&gt;"","["&amp;AH635&amp;","&amp;AI635&amp;"]",""))),"")</f>
      </c>
      <c r="I635" s="1">
        <f>IFERROR(IF(H618="横轴","["&amp;ROUND((MATCH(3,L635:AE635,0)-1)*(E617/20),0)&amp;","&amp;ROUND(COUNTIF(L635:AE635,3)*(E617/20),0)&amp;"]",IF(H618="圆盘",IF(AJ635&lt;&gt;"","["&amp;AJ635&amp;","&amp;AK635&amp;"]",""),IF(AJ635&lt;&gt;"","["&amp;AJ635&amp;","&amp;AK635&amp;"]",""))),"")</f>
      </c>
      <c r="J635" s="1">
        <f>IFERROR(IF(H618="横轴","["&amp;ROUND((MATCH(4,L635:AE635,0)-1)*(E617/20),0)&amp;","&amp;ROUND(COUNTIF(L635:AE635,4)*(E617/20),0)&amp;"]",IF(H618="圆盘",IF(AL635&lt;&gt;"","["&amp;AL635&amp;","&amp;AM635&amp;"]",""),IF(AL635&lt;&gt;"","["&amp;AL635&amp;","&amp;AM635&amp;"]",""))),"")</f>
      </c>
      <c r="K635" s="3">
        <f>IFERROR(IF(H618="横轴","["&amp;ROUND((MATCH(5,L635:AE635,0)-1)*(E617/20),0)&amp;","&amp;ROUND(COUNTIF(L635:AE635,5)*(E617/20),0)&amp;"]",IF(H618="圆盘",IF(AN635&lt;&gt;"","["&amp;AN635&amp;","&amp;AO635&amp;"]",""),IF(AN635&lt;&gt;"","["&amp;AN635&amp;","&amp;AO635&amp;"]",""))),"")</f>
      </c>
      <c r="L635" s="5"/>
      <c r="M635" s="2">
        <v>2</v>
      </c>
      <c r="N635" s="2">
        <v>2</v>
      </c>
      <c r="O635" s="2">
        <v>2</v>
      </c>
      <c r="P635" s="2">
        <v>2</v>
      </c>
      <c r="Q635" s="2"/>
      <c r="R635" s="2"/>
      <c r="S635" s="2">
        <v>1</v>
      </c>
      <c r="T635" s="2">
        <v>1</v>
      </c>
      <c r="U635" s="2">
        <v>1</v>
      </c>
      <c r="V635" s="2">
        <v>1</v>
      </c>
      <c r="W635" s="2">
        <v>1</v>
      </c>
      <c r="X635" s="2">
        <v>1</v>
      </c>
      <c r="Y635" s="2"/>
      <c r="Z635" s="2"/>
      <c r="AA635" s="2"/>
      <c r="AB635" s="2"/>
      <c r="AC635" s="2"/>
      <c r="AD635" s="2"/>
      <c r="AE635" s="2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6">
        <f>"["&amp;G635&amp;IF(H635="","",","&amp;H635)&amp;IF(I635="","",","&amp;I635)&amp;IF(J635="","",","&amp;J635)&amp;IF(K635="","",","&amp;K635)&amp;"]"</f>
      </c>
      <c r="AQ635" s="1" t="str">
        <v>Graphics/往复暴击轴/低分区-圆盘.png</v>
      </c>
      <c r="AR635" s="4" t="str">
        <v>#8673e5</v>
      </c>
      <c r="AS635" s="9" t="str">
        <v>Audio/剁肉.mp3</v>
      </c>
      <c r="AT635" s="1"/>
      <c r="AU635" s="1"/>
    </row>
    <row customHeight="true" ht="15" r="636">
      <c r="D636" s="1">
        <f>B612</f>
      </c>
      <c r="E636" s="1" t="str">
        <v>中分区</v>
      </c>
      <c r="F636" s="1">
        <f>E625</f>
      </c>
      <c r="G636" s="1">
        <f>IFERROR(IF(H618="横轴","["&amp;ROUND((MATCH(1,L636:AE636,0)-1)*(E617/20),0)&amp;","&amp;ROUND(COUNTIF(L636:AE636,1)*(E617/20),0)&amp;"]",IF(H618="圆盘",IF(AF636&lt;&gt;"","["&amp;AF636&amp;","&amp;AG636&amp;"]",""),IF(AF636&lt;&gt;"","["&amp;AF636&amp;","&amp;AG636&amp;"]",""))),"")</f>
      </c>
      <c r="H636" s="1">
        <f>IFERROR(IF(H618="横轴","["&amp;ROUND((MATCH(2,L636:AE636,0)-1)*(E617/20),0)&amp;","&amp;ROUND(COUNTIF(L636:AE636,2)*(E617/20),0)&amp;"]",IF(H618="圆盘",IF(AH636&lt;&gt;"","["&amp;AH636&amp;","&amp;AI636&amp;"]",""),IF(AH636&lt;&gt;"","["&amp;AH636&amp;","&amp;AI636&amp;"]",""))),"")</f>
      </c>
      <c r="I636" s="1">
        <f>IFERROR(IF(H618="横轴","["&amp;ROUND((MATCH(3,L636:AE636,0)-1)*(E617/20),0)&amp;","&amp;ROUND(COUNTIF(L636:AE636,3)*(E617/20),0)&amp;"]",IF(H618="圆盘",IF(AJ636&lt;&gt;"","["&amp;AJ636&amp;","&amp;AK636&amp;"]",""),IF(AJ636&lt;&gt;"","["&amp;AJ636&amp;","&amp;AK636&amp;"]",""))),"")</f>
      </c>
      <c r="J636" s="1">
        <f>IFERROR(IF(H618="横轴","["&amp;ROUND((MATCH(4,L636:AE636,0)-1)*(E617/20),0)&amp;","&amp;ROUND(COUNTIF(L636:AE636,4)*(E617/20),0)&amp;"]",IF(H618="圆盘",IF(AL636&lt;&gt;"","["&amp;AL636&amp;","&amp;AM636&amp;"]",""),IF(AL636&lt;&gt;"","["&amp;AL636&amp;","&amp;AM636&amp;"]",""))),"")</f>
      </c>
      <c r="K636" s="3">
        <f>IFERROR(IF(H618="横轴","["&amp;ROUND((MATCH(5,L636:AE636,0)-1)*(E617/20),0)&amp;","&amp;ROUND(COUNTIF(L636:AE636,5)*(E617/20),0)&amp;"]",IF(H618="圆盘",IF(AN636&lt;&gt;"","["&amp;AN636&amp;","&amp;AO636&amp;"]",""),IF(AN636&lt;&gt;"","["&amp;AN636&amp;","&amp;AO636&amp;"]",""))),"")</f>
      </c>
      <c r="L636" s="5"/>
      <c r="M636" s="2"/>
      <c r="N636" s="2">
        <v>2</v>
      </c>
      <c r="O636" s="2">
        <v>2</v>
      </c>
      <c r="P636" s="2"/>
      <c r="Q636" s="2"/>
      <c r="R636" s="2"/>
      <c r="S636" s="2"/>
      <c r="T636" s="2"/>
      <c r="U636" s="2">
        <v>1</v>
      </c>
      <c r="V636" s="2">
        <v>1</v>
      </c>
      <c r="W636" s="2"/>
      <c r="X636" s="2"/>
      <c r="Y636" s="2"/>
      <c r="Z636" s="2"/>
      <c r="AA636" s="2"/>
      <c r="AB636" s="2"/>
      <c r="AC636" s="2"/>
      <c r="AD636" s="2"/>
      <c r="AE636" s="2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6">
        <f>"["&amp;G636&amp;IF(H636="","",","&amp;H636)&amp;IF(I636="","",","&amp;I636)&amp;IF(J636="","",","&amp;J636)&amp;IF(K636="","",","&amp;K636)&amp;"]"</f>
      </c>
      <c r="AQ636" s="1" t="str">
        <v>Graphics/往复暴击轴/中分区-圆盘.png</v>
      </c>
      <c r="AR636" s="4" t="str">
        <v>#88cc66</v>
      </c>
      <c r="AS636" s="1">
        <f>AS635</f>
      </c>
      <c r="AT636" s="1"/>
      <c r="AU636" s="1"/>
    </row>
    <row customHeight="true" ht="15" r="637">
      <c r="D637" s="1">
        <f>B612</f>
      </c>
      <c r="E637" s="1" t="str">
        <v>高分区</v>
      </c>
      <c r="F637" s="1">
        <f>E624</f>
      </c>
      <c r="G637" s="1">
        <f>IFERROR(IF(H618="横轴","["&amp;ROUND((MATCH(1,L637:AE637,0)-1)*(E617/20),0)&amp;","&amp;ROUND(COUNTIF(L637:AE637,1)*(E617/20),0)&amp;"]",IF(H618="圆盘",IF(AF637&lt;&gt;"","["&amp;AF637&amp;","&amp;AG637&amp;"]",""),IF(AF637&lt;&gt;"","["&amp;AF637&amp;","&amp;AG637&amp;"]",""))),"")</f>
      </c>
      <c r="H637" s="1">
        <f>IFERROR(IF(H618="横轴","["&amp;ROUND((MATCH(2,L637:AE637,0)-1)*(E617/20),0)&amp;","&amp;ROUND(COUNTIF(L637:AE637,2)*(E617/20),0)&amp;"]",IF(H618="圆盘",IF(AH637&lt;&gt;"","["&amp;AH637&amp;","&amp;AI637&amp;"]",""),IF(AH637&lt;&gt;"","["&amp;AH637&amp;","&amp;AI637&amp;"]",""))),"")</f>
      </c>
      <c r="I637" s="1">
        <f>IFERROR(IF(H618="横轴","["&amp;ROUND((MATCH(3,L637:AE637,0)-1)*(E617/20),0)&amp;","&amp;ROUND(COUNTIF(L637:AE637,3)*(E617/20),0)&amp;"]",IF(H618="圆盘",IF(AJ637&lt;&gt;"","["&amp;AJ637&amp;","&amp;AK637&amp;"]",""),IF(AJ637&lt;&gt;"","["&amp;AJ637&amp;","&amp;AK637&amp;"]",""))),"")</f>
      </c>
      <c r="J637" s="1">
        <f>IFERROR(IF(H618="横轴","["&amp;ROUND((MATCH(4,L637:AE637,0)-1)*(E617/20),0)&amp;","&amp;ROUND(COUNTIF(L637:AE637,4)*(E617/20),0)&amp;"]",IF(H618="圆盘",IF(AL637&lt;&gt;"","["&amp;AL637&amp;","&amp;AM637&amp;"]",""),IF(AL637&lt;&gt;"","["&amp;AL637&amp;","&amp;AM637&amp;"]",""))),"")</f>
      </c>
      <c r="K637" s="3">
        <f>IFERROR(IF(H618="横轴","["&amp;ROUND((MATCH(5,L637:AE637,0)-1)*(E617/20),0)&amp;","&amp;ROUND(COUNTIF(L637:AE637,5)*(E617/20),0)&amp;"]",IF(H618="圆盘",IF(AN637&lt;&gt;"","["&amp;AN637&amp;","&amp;AO637&amp;"]",""),IF(AN637&lt;&gt;"","["&amp;AN637&amp;","&amp;AO637&amp;"]",""))),"")</f>
      </c>
      <c r="L637" s="5"/>
      <c r="M637" s="2"/>
      <c r="N637" s="2"/>
      <c r="O637" s="2">
        <v>2</v>
      </c>
      <c r="P637" s="2"/>
      <c r="Q637" s="2"/>
      <c r="R637" s="2"/>
      <c r="S637" s="2"/>
      <c r="T637" s="2"/>
      <c r="U637" s="2">
        <v>1</v>
      </c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6">
        <f>"["&amp;G637&amp;IF(H637="","",","&amp;H637)&amp;IF(I637="","",","&amp;I637)&amp;IF(J637="","",","&amp;J637)&amp;IF(K637="","",","&amp;K637)&amp;"]"</f>
      </c>
      <c r="AQ637" s="1" t="str">
        <v>Graphics/往复暴击轴/高分区-圆盘.png</v>
      </c>
      <c r="AR637" s="4" t="str">
        <v>#73e5e5</v>
      </c>
      <c r="AS637" s="1">
        <f>AS635</f>
      </c>
      <c r="AT637" s="1"/>
      <c r="AU637" s="1"/>
    </row>
    <row customHeight="true" ht="15" r="638">
      <c r="D638" s="1">
        <f>B612</f>
      </c>
      <c r="E638" s="1" t="str">
        <v>其余区域</v>
      </c>
      <c r="F638" s="1">
        <v>0</v>
      </c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8"/>
      <c r="AS638" s="9" t="str">
        <v>Audio/点击错误.mp3</v>
      </c>
      <c r="AT638" s="1"/>
      <c r="AU638" s="1"/>
    </row>
  </sheetData>
  <mergeCells>
    <mergeCell ref="AM422:AO422"/>
    <mergeCell ref="AM454:AO454"/>
    <mergeCell ref="AM486:AO486"/>
    <mergeCell ref="AM518:AO518"/>
    <mergeCell ref="AM550:AO550"/>
    <mergeCell ref="AM582:AO582"/>
    <mergeCell ref="AM614:AO614"/>
    <mergeCell ref="AM38:AO38"/>
    <mergeCell ref="AM70:AO70"/>
    <mergeCell ref="AM102:AO102"/>
    <mergeCell ref="AM134:AO134"/>
    <mergeCell ref="AM166:AO166"/>
    <mergeCell ref="AM198:AO198"/>
    <mergeCell ref="AM230:AO230"/>
    <mergeCell ref="AM262:AO262"/>
    <mergeCell ref="AM294:AO294"/>
    <mergeCell ref="G2:K2"/>
    <mergeCell ref="AY2:CP2"/>
    <mergeCell ref="D7:E7"/>
    <mergeCell ref="G7:H7"/>
    <mergeCell ref="G14:H14"/>
    <mergeCell ref="AF25:AO25"/>
    <mergeCell ref="L26:AE26"/>
    <mergeCell ref="G34:K34"/>
    <mergeCell ref="AY34:CP34"/>
    <mergeCell ref="AH21:AK23"/>
    <mergeCell ref="AH8:AK20"/>
    <mergeCell ref="AM6:AO6"/>
    <mergeCell ref="D39:E39"/>
    <mergeCell ref="G39:H39"/>
    <mergeCell ref="G46:H46"/>
    <mergeCell ref="AF57:AO57"/>
    <mergeCell ref="L58:AE58"/>
    <mergeCell ref="G66:K66"/>
    <mergeCell ref="AY66:CP66"/>
    <mergeCell ref="D71:E71"/>
    <mergeCell ref="G71:H71"/>
    <mergeCell ref="AH40:AK52"/>
    <mergeCell ref="AH53:AK55"/>
    <mergeCell ref="G78:H78"/>
    <mergeCell ref="AF89:AO89"/>
    <mergeCell ref="L90:AE90"/>
    <mergeCell ref="G98:K98"/>
    <mergeCell ref="AY98:CP98"/>
    <mergeCell ref="D103:E103"/>
    <mergeCell ref="G103:H103"/>
    <mergeCell ref="G110:H110"/>
    <mergeCell ref="AF121:AO121"/>
    <mergeCell ref="AH117:AK119"/>
    <mergeCell ref="AH104:AK116"/>
    <mergeCell ref="AH72:AK84"/>
    <mergeCell ref="AH85:AK87"/>
    <mergeCell ref="L122:AE122"/>
    <mergeCell ref="G130:K130"/>
    <mergeCell ref="AY130:CP130"/>
    <mergeCell ref="D135:E135"/>
    <mergeCell ref="G135:H135"/>
    <mergeCell ref="G142:H142"/>
    <mergeCell ref="AF153:AO153"/>
    <mergeCell ref="L154:AE154"/>
    <mergeCell ref="G162:K162"/>
    <mergeCell ref="AY162:CP162"/>
    <mergeCell ref="AH136:AK148"/>
    <mergeCell ref="AH149:AK151"/>
    <mergeCell ref="D167:E167"/>
    <mergeCell ref="G167:H167"/>
    <mergeCell ref="G174:H174"/>
    <mergeCell ref="AF185:AO185"/>
    <mergeCell ref="L186:AE186"/>
    <mergeCell ref="G194:K194"/>
    <mergeCell ref="AY194:CP194"/>
    <mergeCell ref="D199:E199"/>
    <mergeCell ref="G199:H199"/>
    <mergeCell ref="AH168:AK180"/>
    <mergeCell ref="AH181:AK183"/>
    <mergeCell ref="G206:H206"/>
    <mergeCell ref="AF217:AO217"/>
    <mergeCell ref="L218:AE218"/>
    <mergeCell ref="G226:K226"/>
    <mergeCell ref="AY226:CP226"/>
    <mergeCell ref="D231:E231"/>
    <mergeCell ref="G231:H231"/>
    <mergeCell ref="G238:H238"/>
    <mergeCell ref="AF249:AO249"/>
    <mergeCell ref="AH245:AK247"/>
    <mergeCell ref="AH232:AK244"/>
    <mergeCell ref="AH213:AK215"/>
    <mergeCell ref="AH200:AK212"/>
    <mergeCell ref="L250:AE250"/>
    <mergeCell ref="G258:K258"/>
    <mergeCell ref="AY258:CP258"/>
    <mergeCell ref="D263:E263"/>
    <mergeCell ref="G263:H263"/>
    <mergeCell ref="G270:H270"/>
    <mergeCell ref="AF281:AO281"/>
    <mergeCell ref="L282:AE282"/>
    <mergeCell ref="G290:K290"/>
    <mergeCell ref="AY290:CP290"/>
    <mergeCell ref="AH264:AK276"/>
    <mergeCell ref="AH277:AK279"/>
    <mergeCell ref="D295:E295"/>
    <mergeCell ref="G295:H295"/>
    <mergeCell ref="G302:H302"/>
    <mergeCell ref="AF313:AO313"/>
    <mergeCell ref="L314:AE314"/>
    <mergeCell ref="G322:K322"/>
    <mergeCell ref="AY322:CP322"/>
    <mergeCell ref="D327:E327"/>
    <mergeCell ref="G327:H327"/>
    <mergeCell ref="AH296:AK308"/>
    <mergeCell ref="AH309:AK311"/>
    <mergeCell ref="AM326:AO326"/>
    <mergeCell ref="G334:H334"/>
    <mergeCell ref="AF345:AO345"/>
    <mergeCell ref="L346:AE346"/>
    <mergeCell ref="G354:K354"/>
    <mergeCell ref="AY354:CP354"/>
    <mergeCell ref="D359:E359"/>
    <mergeCell ref="G359:H359"/>
    <mergeCell ref="G366:H366"/>
    <mergeCell ref="AF377:AO377"/>
    <mergeCell ref="AH360:AK372"/>
    <mergeCell ref="AH373:AK375"/>
    <mergeCell ref="AH341:AK343"/>
    <mergeCell ref="AH328:AK340"/>
    <mergeCell ref="AM358:AO358"/>
    <mergeCell ref="L378:AE378"/>
    <mergeCell ref="G386:K386"/>
    <mergeCell ref="AY386:CP386"/>
    <mergeCell ref="D391:E391"/>
    <mergeCell ref="G391:H391"/>
    <mergeCell ref="G398:H398"/>
    <mergeCell ref="AF409:AO409"/>
    <mergeCell ref="L410:AE410"/>
    <mergeCell ref="G418:K418"/>
    <mergeCell ref="AY418:CP418"/>
    <mergeCell ref="AH392:AK404"/>
    <mergeCell ref="AH405:AK407"/>
    <mergeCell ref="AM390:AO390"/>
    <mergeCell ref="D423:E423"/>
    <mergeCell ref="G423:H423"/>
    <mergeCell ref="G430:H430"/>
    <mergeCell ref="AF441:AO441"/>
    <mergeCell ref="L442:AE442"/>
    <mergeCell ref="G450:K450"/>
    <mergeCell ref="AY450:CP450"/>
    <mergeCell ref="D455:E455"/>
    <mergeCell ref="G455:H455"/>
    <mergeCell ref="AH437:AK439"/>
    <mergeCell ref="AH424:AK436"/>
    <mergeCell ref="G462:H462"/>
    <mergeCell ref="AF473:AO473"/>
    <mergeCell ref="L474:AE474"/>
    <mergeCell ref="G482:K482"/>
    <mergeCell ref="AY482:CP482"/>
    <mergeCell ref="D487:E487"/>
    <mergeCell ref="G487:H487"/>
    <mergeCell ref="G494:H494"/>
    <mergeCell ref="AF505:AO505"/>
    <mergeCell ref="AH488:AK500"/>
    <mergeCell ref="AH501:AK503"/>
    <mergeCell ref="AH456:AK468"/>
    <mergeCell ref="AH469:AK471"/>
    <mergeCell ref="L506:AE506"/>
    <mergeCell ref="G514:K514"/>
    <mergeCell ref="AY514:CP514"/>
    <mergeCell ref="D519:E519"/>
    <mergeCell ref="G519:H519"/>
    <mergeCell ref="G526:H526"/>
    <mergeCell ref="AF537:AO537"/>
    <mergeCell ref="L538:AE538"/>
    <mergeCell ref="G546:K546"/>
    <mergeCell ref="AY546:CP546"/>
    <mergeCell ref="D551:E551"/>
    <mergeCell ref="G551:H551"/>
    <mergeCell ref="G558:H558"/>
    <mergeCell ref="AF569:AO569"/>
    <mergeCell ref="L570:AE570"/>
    <mergeCell ref="G578:K578"/>
    <mergeCell ref="AY578:CP578"/>
    <mergeCell ref="D583:E583"/>
    <mergeCell ref="G583:H583"/>
    <mergeCell ref="G590:H590"/>
    <mergeCell ref="AF601:AO601"/>
    <mergeCell ref="L602:AE602"/>
    <mergeCell ref="G610:K610"/>
    <mergeCell ref="AY610:CP610"/>
    <mergeCell ref="D615:E615"/>
    <mergeCell ref="G615:H615"/>
    <mergeCell ref="G622:H622"/>
    <mergeCell ref="AF633:AO633"/>
    <mergeCell ref="L634:AE634"/>
    <mergeCell ref="AH629:AK631"/>
    <mergeCell ref="AH616:AK628"/>
    <mergeCell ref="AH584:AK596"/>
    <mergeCell ref="AH597:AK599"/>
    <mergeCell ref="AH552:AK564"/>
    <mergeCell ref="AH565:AK567"/>
    <mergeCell ref="AH533:AK535"/>
    <mergeCell ref="AH520:AK532"/>
  </mergeCells>
  <conditionalFormatting sqref="AS638:AS638">
    <cfRule dxfId="0" operator="equal" priority="2" stopIfTrue="true" type="cellIs">
      <formula>$A$1</formula>
    </cfRule>
  </conditionalFormatting>
  <conditionalFormatting sqref="AS635:AS635">
    <cfRule dxfId="1" operator="equal" priority="3" stopIfTrue="true" type="cellIs">
      <formula>$A$1</formula>
    </cfRule>
  </conditionalFormatting>
  <conditionalFormatting sqref="AS606:AS606">
    <cfRule dxfId="2" operator="equal" priority="4" stopIfTrue="true" type="cellIs">
      <formula>$A$1</formula>
    </cfRule>
  </conditionalFormatting>
  <conditionalFormatting sqref="AS603:AS603">
    <cfRule dxfId="3" operator="equal" priority="5" stopIfTrue="true" type="cellIs">
      <formula>$A$1</formula>
    </cfRule>
  </conditionalFormatting>
  <conditionalFormatting sqref="AS574:AS574">
    <cfRule dxfId="4" operator="equal" priority="6" stopIfTrue="true" type="cellIs">
      <formula>$A$1</formula>
    </cfRule>
  </conditionalFormatting>
  <conditionalFormatting sqref="AS571:AS571">
    <cfRule dxfId="5" operator="equal" priority="7" stopIfTrue="true" type="cellIs">
      <formula>$A$1</formula>
    </cfRule>
  </conditionalFormatting>
  <conditionalFormatting sqref="AS542:AS542">
    <cfRule dxfId="6" operator="equal" priority="8" stopIfTrue="true" type="cellIs">
      <formula>$A$1</formula>
    </cfRule>
  </conditionalFormatting>
  <conditionalFormatting sqref="AS539:AS539">
    <cfRule dxfId="7" operator="equal" priority="9" stopIfTrue="true" type="cellIs">
      <formula>$A$1</formula>
    </cfRule>
  </conditionalFormatting>
  <conditionalFormatting sqref="AS510:AS510">
    <cfRule dxfId="8" operator="equal" priority="10" stopIfTrue="true" type="cellIs">
      <formula>$A$1</formula>
    </cfRule>
  </conditionalFormatting>
  <conditionalFormatting sqref="AS507:AS507">
    <cfRule dxfId="9" operator="equal" priority="11" stopIfTrue="true" type="cellIs">
      <formula>$A$1</formula>
    </cfRule>
  </conditionalFormatting>
  <conditionalFormatting sqref="AS478:AS478">
    <cfRule dxfId="10" operator="equal" priority="12" stopIfTrue="true" type="cellIs">
      <formula>$A$1</formula>
    </cfRule>
  </conditionalFormatting>
  <conditionalFormatting sqref="AS475:AS475">
    <cfRule dxfId="11" operator="equal" priority="13" stopIfTrue="true" type="cellIs">
      <formula>$A$1</formula>
    </cfRule>
  </conditionalFormatting>
  <conditionalFormatting sqref="AS446:AS446">
    <cfRule dxfId="12" operator="equal" priority="14" stopIfTrue="true" type="cellIs">
      <formula>$A$1</formula>
    </cfRule>
  </conditionalFormatting>
  <conditionalFormatting sqref="AS443:AS443">
    <cfRule dxfId="13" operator="equal" priority="15" stopIfTrue="true" type="cellIs">
      <formula>$A$1</formula>
    </cfRule>
  </conditionalFormatting>
  <conditionalFormatting sqref="AS414:AS414">
    <cfRule dxfId="14" operator="equal" priority="16" stopIfTrue="true" type="cellIs">
      <formula>$A$1</formula>
    </cfRule>
  </conditionalFormatting>
  <conditionalFormatting sqref="AS411:AS411">
    <cfRule dxfId="15" operator="equal" priority="17" stopIfTrue="true" type="cellIs">
      <formula>$A$1</formula>
    </cfRule>
  </conditionalFormatting>
  <conditionalFormatting sqref="AS382:AS382">
    <cfRule dxfId="16" operator="equal" priority="18" stopIfTrue="true" type="cellIs">
      <formula>$A$1</formula>
    </cfRule>
  </conditionalFormatting>
  <conditionalFormatting sqref="AS379:AS379">
    <cfRule dxfId="17" operator="equal" priority="19" stopIfTrue="true" type="cellIs">
      <formula>$A$1</formula>
    </cfRule>
  </conditionalFormatting>
  <conditionalFormatting sqref="AS350:AS350">
    <cfRule dxfId="18" operator="equal" priority="20" stopIfTrue="true" type="cellIs">
      <formula>$A$1</formula>
    </cfRule>
  </conditionalFormatting>
  <conditionalFormatting sqref="AS347:AS347">
    <cfRule dxfId="19" operator="equal" priority="21" stopIfTrue="true" type="cellIs">
      <formula>$A$1</formula>
    </cfRule>
  </conditionalFormatting>
  <conditionalFormatting sqref="AS318:AS318">
    <cfRule dxfId="20" operator="equal" priority="22" stopIfTrue="true" type="cellIs">
      <formula>$A$1</formula>
    </cfRule>
  </conditionalFormatting>
  <conditionalFormatting sqref="AS315:AS315">
    <cfRule dxfId="21" operator="equal" priority="23" stopIfTrue="true" type="cellIs">
      <formula>$A$1</formula>
    </cfRule>
  </conditionalFormatting>
  <conditionalFormatting sqref="AS286:AS286">
    <cfRule dxfId="22" operator="equal" priority="24" stopIfTrue="true" type="cellIs">
      <formula>$A$1</formula>
    </cfRule>
  </conditionalFormatting>
  <conditionalFormatting sqref="AS283:AS283">
    <cfRule dxfId="23" operator="equal" priority="25" stopIfTrue="true" type="cellIs">
      <formula>$A$1</formula>
    </cfRule>
  </conditionalFormatting>
  <conditionalFormatting sqref="AS254:AS254">
    <cfRule dxfId="24" operator="equal" priority="26" stopIfTrue="true" type="cellIs">
      <formula>$A$1</formula>
    </cfRule>
  </conditionalFormatting>
  <conditionalFormatting sqref="AS251:AS251">
    <cfRule dxfId="25" operator="equal" priority="27" stopIfTrue="true" type="cellIs">
      <formula>$A$1</formula>
    </cfRule>
  </conditionalFormatting>
  <conditionalFormatting sqref="AS222:AS222">
    <cfRule dxfId="26" operator="equal" priority="28" stopIfTrue="true" type="cellIs">
      <formula>$A$1</formula>
    </cfRule>
  </conditionalFormatting>
  <conditionalFormatting sqref="AS219:AS219">
    <cfRule dxfId="27" operator="equal" priority="29" stopIfTrue="true" type="cellIs">
      <formula>$A$1</formula>
    </cfRule>
  </conditionalFormatting>
  <conditionalFormatting sqref="AS190:AS190">
    <cfRule dxfId="28" operator="equal" priority="30" stopIfTrue="true" type="cellIs">
      <formula>$A$1</formula>
    </cfRule>
  </conditionalFormatting>
  <conditionalFormatting sqref="AS187:AS187">
    <cfRule dxfId="29" operator="equal" priority="31" stopIfTrue="true" type="cellIs">
      <formula>$A$1</formula>
    </cfRule>
  </conditionalFormatting>
  <conditionalFormatting sqref="AS158:AS158">
    <cfRule dxfId="30" operator="equal" priority="32" stopIfTrue="true" type="cellIs">
      <formula>$A$1</formula>
    </cfRule>
  </conditionalFormatting>
  <conditionalFormatting sqref="AS155:AS155">
    <cfRule dxfId="31" operator="equal" priority="33" stopIfTrue="true" type="cellIs">
      <formula>$A$1</formula>
    </cfRule>
  </conditionalFormatting>
  <conditionalFormatting sqref="AS126:AS126">
    <cfRule dxfId="32" operator="equal" priority="34" stopIfTrue="true" type="cellIs">
      <formula>$A$1</formula>
    </cfRule>
  </conditionalFormatting>
  <conditionalFormatting sqref="AS123:AS123">
    <cfRule dxfId="33" operator="equal" priority="35" stopIfTrue="true" type="cellIs">
      <formula>$A$1</formula>
    </cfRule>
  </conditionalFormatting>
  <conditionalFormatting sqref="AS94:AS94">
    <cfRule dxfId="34" operator="equal" priority="36" stopIfTrue="true" type="cellIs">
      <formula>$A$1</formula>
    </cfRule>
  </conditionalFormatting>
  <conditionalFormatting sqref="AS91:AS91">
    <cfRule dxfId="35" operator="equal" priority="37" stopIfTrue="true" type="cellIs">
      <formula>$A$1</formula>
    </cfRule>
  </conditionalFormatting>
  <conditionalFormatting sqref="AS62:AS62">
    <cfRule dxfId="36" operator="equal" priority="38" stopIfTrue="true" type="cellIs">
      <formula>$A$1</formula>
    </cfRule>
  </conditionalFormatting>
  <conditionalFormatting sqref="AS59:AS59">
    <cfRule dxfId="37" operator="equal" priority="39" stopIfTrue="true" type="cellIs">
      <formula>$A$1</formula>
    </cfRule>
  </conditionalFormatting>
  <conditionalFormatting sqref="AS30:AS30">
    <cfRule dxfId="38" operator="equal" priority="40" stopIfTrue="true" type="cellIs">
      <formula>$A$1</formula>
    </cfRule>
  </conditionalFormatting>
  <conditionalFormatting sqref="AS27:AS27">
    <cfRule dxfId="39" operator="equal" priority="41" stopIfTrue="true" type="cellIs">
      <formula>$A$1</formula>
    </cfRule>
  </conditionalFormatting>
  <conditionalFormatting sqref="H616:H620">
    <cfRule dxfId="40" operator="equal" priority="42" stopIfTrue="true" type="cellIs">
      <formula>$A$1</formula>
    </cfRule>
  </conditionalFormatting>
  <conditionalFormatting sqref="H584:H588">
    <cfRule dxfId="41" operator="equal" priority="43" stopIfTrue="true" type="cellIs">
      <formula>$A$1</formula>
    </cfRule>
  </conditionalFormatting>
  <conditionalFormatting sqref="H552:H556">
    <cfRule dxfId="42" operator="equal" priority="44" stopIfTrue="true" type="cellIs">
      <formula>$A$1</formula>
    </cfRule>
  </conditionalFormatting>
  <conditionalFormatting sqref="H520:H524">
    <cfRule dxfId="43" operator="equal" priority="45" stopIfTrue="true" type="cellIs">
      <formula>$A$1</formula>
    </cfRule>
  </conditionalFormatting>
  <conditionalFormatting sqref="H488:H492">
    <cfRule dxfId="44" operator="equal" priority="46" stopIfTrue="true" type="cellIs">
      <formula>$A$1</formula>
    </cfRule>
  </conditionalFormatting>
  <conditionalFormatting sqref="H456:H460">
    <cfRule dxfId="45" operator="equal" priority="47" stopIfTrue="true" type="cellIs">
      <formula>$A$1</formula>
    </cfRule>
  </conditionalFormatting>
  <conditionalFormatting sqref="H424:H428">
    <cfRule dxfId="46" operator="equal" priority="48" stopIfTrue="true" type="cellIs">
      <formula>$A$1</formula>
    </cfRule>
  </conditionalFormatting>
  <conditionalFormatting sqref="H392:H396">
    <cfRule dxfId="47" operator="equal" priority="49" stopIfTrue="true" type="cellIs">
      <formula>$A$1</formula>
    </cfRule>
  </conditionalFormatting>
  <conditionalFormatting sqref="H360:H364">
    <cfRule dxfId="48" operator="equal" priority="50" stopIfTrue="true" type="cellIs">
      <formula>$A$1</formula>
    </cfRule>
  </conditionalFormatting>
  <conditionalFormatting sqref="H328:H332">
    <cfRule dxfId="49" operator="equal" priority="51" stopIfTrue="true" type="cellIs">
      <formula>$A$1</formula>
    </cfRule>
  </conditionalFormatting>
  <conditionalFormatting sqref="H296:H300">
    <cfRule dxfId="50" operator="equal" priority="52" stopIfTrue="true" type="cellIs">
      <formula>$A$1</formula>
    </cfRule>
  </conditionalFormatting>
  <conditionalFormatting sqref="H264:H268">
    <cfRule dxfId="51" operator="equal" priority="53" stopIfTrue="true" type="cellIs">
      <formula>$A$1</formula>
    </cfRule>
  </conditionalFormatting>
  <conditionalFormatting sqref="H232:H236">
    <cfRule dxfId="52" operator="equal" priority="54" stopIfTrue="true" type="cellIs">
      <formula>$A$1</formula>
    </cfRule>
  </conditionalFormatting>
  <conditionalFormatting sqref="H200:H204">
    <cfRule dxfId="53" operator="equal" priority="55" stopIfTrue="true" type="cellIs">
      <formula>$A$1</formula>
    </cfRule>
  </conditionalFormatting>
  <conditionalFormatting sqref="H168:H172">
    <cfRule dxfId="54" operator="equal" priority="56" stopIfTrue="true" type="cellIs">
      <formula>$A$1</formula>
    </cfRule>
  </conditionalFormatting>
  <conditionalFormatting sqref="H136:H140">
    <cfRule dxfId="55" operator="equal" priority="57" stopIfTrue="true" type="cellIs">
      <formula>$A$1</formula>
    </cfRule>
  </conditionalFormatting>
  <conditionalFormatting sqref="H104:H108">
    <cfRule dxfId="56" operator="equal" priority="58" stopIfTrue="true" type="cellIs">
      <formula>$A$1</formula>
    </cfRule>
  </conditionalFormatting>
  <conditionalFormatting sqref="H72:H76">
    <cfRule dxfId="57" operator="equal" priority="59" stopIfTrue="true" type="cellIs">
      <formula>$A$1</formula>
    </cfRule>
  </conditionalFormatting>
  <conditionalFormatting sqref="H40:H44">
    <cfRule dxfId="58" operator="equal" priority="60" stopIfTrue="true" type="cellIs">
      <formula>$A$1</formula>
    </cfRule>
  </conditionalFormatting>
  <conditionalFormatting sqref="L635:AO637">
    <cfRule dxfId="59" operator="equal" priority="61" stopIfTrue="true" type="cellIs">
      <formula>5</formula>
    </cfRule>
  </conditionalFormatting>
  <conditionalFormatting sqref="L635:AO637">
    <cfRule dxfId="60" operator="equal" priority="62" stopIfTrue="true" type="cellIs">
      <formula>4</formula>
    </cfRule>
  </conditionalFormatting>
  <conditionalFormatting sqref="L635:AO637">
    <cfRule dxfId="61" operator="equal" priority="63" stopIfTrue="true" type="cellIs">
      <formula>3</formula>
    </cfRule>
  </conditionalFormatting>
  <conditionalFormatting sqref="L635:AO637">
    <cfRule dxfId="62" operator="equal" priority="64" stopIfTrue="true" type="cellIs">
      <formula>2</formula>
    </cfRule>
  </conditionalFormatting>
  <conditionalFormatting sqref="L635:AO637">
    <cfRule dxfId="63" operator="equal" priority="65" stopIfTrue="true" type="cellIs">
      <formula>1</formula>
    </cfRule>
  </conditionalFormatting>
  <conditionalFormatting sqref="H623:H627">
    <cfRule dxfId="64" operator="equal" priority="66" stopIfTrue="true" type="cellIs">
      <formula>$A$1</formula>
    </cfRule>
  </conditionalFormatting>
  <conditionalFormatting sqref="L603:AO605">
    <cfRule dxfId="65" operator="equal" priority="67" stopIfTrue="true" type="cellIs">
      <formula>5</formula>
    </cfRule>
  </conditionalFormatting>
  <conditionalFormatting sqref="L603:AO605">
    <cfRule dxfId="66" operator="equal" priority="68" stopIfTrue="true" type="cellIs">
      <formula>4</formula>
    </cfRule>
  </conditionalFormatting>
  <conditionalFormatting sqref="L603:AO605">
    <cfRule dxfId="67" operator="equal" priority="69" stopIfTrue="true" type="cellIs">
      <formula>3</formula>
    </cfRule>
  </conditionalFormatting>
  <conditionalFormatting sqref="L603:AO605">
    <cfRule dxfId="68" operator="equal" priority="70" stopIfTrue="true" type="cellIs">
      <formula>2</formula>
    </cfRule>
  </conditionalFormatting>
  <conditionalFormatting sqref="L603:AO605">
    <cfRule dxfId="69" operator="equal" priority="71" stopIfTrue="true" type="cellIs">
      <formula>1</formula>
    </cfRule>
  </conditionalFormatting>
  <conditionalFormatting sqref="H591:H595">
    <cfRule dxfId="70" operator="equal" priority="72" stopIfTrue="true" type="cellIs">
      <formula>$A$1</formula>
    </cfRule>
  </conditionalFormatting>
  <conditionalFormatting sqref="L571:AO573">
    <cfRule dxfId="71" operator="equal" priority="73" stopIfTrue="true" type="cellIs">
      <formula>5</formula>
    </cfRule>
  </conditionalFormatting>
  <conditionalFormatting sqref="L571:AO573">
    <cfRule dxfId="72" operator="equal" priority="74" stopIfTrue="true" type="cellIs">
      <formula>4</formula>
    </cfRule>
  </conditionalFormatting>
  <conditionalFormatting sqref="L571:AO573">
    <cfRule dxfId="73" operator="equal" priority="75" stopIfTrue="true" type="cellIs">
      <formula>3</formula>
    </cfRule>
  </conditionalFormatting>
  <conditionalFormatting sqref="L571:AO573">
    <cfRule dxfId="74" operator="equal" priority="76" stopIfTrue="true" type="cellIs">
      <formula>2</formula>
    </cfRule>
  </conditionalFormatting>
  <conditionalFormatting sqref="L571:AO573">
    <cfRule dxfId="75" operator="equal" priority="77" stopIfTrue="true" type="cellIs">
      <formula>1</formula>
    </cfRule>
  </conditionalFormatting>
  <conditionalFormatting sqref="H559:H563">
    <cfRule dxfId="76" operator="equal" priority="78" stopIfTrue="true" type="cellIs">
      <formula>$A$1</formula>
    </cfRule>
  </conditionalFormatting>
  <conditionalFormatting sqref="L539:AO541">
    <cfRule dxfId="77" operator="equal" priority="79" stopIfTrue="true" type="cellIs">
      <formula>5</formula>
    </cfRule>
  </conditionalFormatting>
  <conditionalFormatting sqref="L539:AO541">
    <cfRule dxfId="78" operator="equal" priority="80" stopIfTrue="true" type="cellIs">
      <formula>4</formula>
    </cfRule>
  </conditionalFormatting>
  <conditionalFormatting sqref="L539:AO541">
    <cfRule dxfId="79" operator="equal" priority="81" stopIfTrue="true" type="cellIs">
      <formula>3</formula>
    </cfRule>
  </conditionalFormatting>
  <conditionalFormatting sqref="L539:AO541">
    <cfRule dxfId="80" operator="equal" priority="82" stopIfTrue="true" type="cellIs">
      <formula>2</formula>
    </cfRule>
  </conditionalFormatting>
  <conditionalFormatting sqref="L539:AO541">
    <cfRule dxfId="81" operator="equal" priority="83" stopIfTrue="true" type="cellIs">
      <formula>1</formula>
    </cfRule>
  </conditionalFormatting>
  <conditionalFormatting sqref="H527:H531">
    <cfRule dxfId="82" operator="equal" priority="84" stopIfTrue="true" type="cellIs">
      <formula>$A$1</formula>
    </cfRule>
  </conditionalFormatting>
  <conditionalFormatting sqref="H495:H499">
    <cfRule dxfId="83" operator="equal" priority="85" stopIfTrue="true" type="cellIs">
      <formula>$A$1</formula>
    </cfRule>
  </conditionalFormatting>
  <conditionalFormatting sqref="L507:AO509">
    <cfRule dxfId="84" operator="equal" priority="86" stopIfTrue="true" type="cellIs">
      <formula>5</formula>
    </cfRule>
  </conditionalFormatting>
  <conditionalFormatting sqref="L507:AO509">
    <cfRule dxfId="85" operator="equal" priority="87" stopIfTrue="true" type="cellIs">
      <formula>4</formula>
    </cfRule>
  </conditionalFormatting>
  <conditionalFormatting sqref="L507:AO509">
    <cfRule dxfId="86" operator="equal" priority="88" stopIfTrue="true" type="cellIs">
      <formula>3</formula>
    </cfRule>
  </conditionalFormatting>
  <conditionalFormatting sqref="L507:AO509">
    <cfRule dxfId="87" operator="equal" priority="89" stopIfTrue="true" type="cellIs">
      <formula>2</formula>
    </cfRule>
  </conditionalFormatting>
  <conditionalFormatting sqref="L507:AO509">
    <cfRule dxfId="88" operator="equal" priority="90" stopIfTrue="true" type="cellIs">
      <formula>1</formula>
    </cfRule>
  </conditionalFormatting>
  <conditionalFormatting sqref="H463:H467">
    <cfRule dxfId="89" operator="equal" priority="91" stopIfTrue="true" type="cellIs">
      <formula>$A$1</formula>
    </cfRule>
  </conditionalFormatting>
  <conditionalFormatting sqref="L475:AO477">
    <cfRule dxfId="90" operator="equal" priority="92" stopIfTrue="true" type="cellIs">
      <formula>5</formula>
    </cfRule>
  </conditionalFormatting>
  <conditionalFormatting sqref="L475:AO477">
    <cfRule dxfId="91" operator="equal" priority="93" stopIfTrue="true" type="cellIs">
      <formula>4</formula>
    </cfRule>
  </conditionalFormatting>
  <conditionalFormatting sqref="L475:AO477">
    <cfRule dxfId="92" operator="equal" priority="94" stopIfTrue="true" type="cellIs">
      <formula>3</formula>
    </cfRule>
  </conditionalFormatting>
  <conditionalFormatting sqref="L475:AO477">
    <cfRule dxfId="93" operator="equal" priority="95" stopIfTrue="true" type="cellIs">
      <formula>2</formula>
    </cfRule>
  </conditionalFormatting>
  <conditionalFormatting sqref="L475:AO477">
    <cfRule dxfId="94" operator="equal" priority="96" stopIfTrue="true" type="cellIs">
      <formula>1</formula>
    </cfRule>
  </conditionalFormatting>
  <conditionalFormatting sqref="H431:H435">
    <cfRule dxfId="95" operator="equal" priority="97" stopIfTrue="true" type="cellIs">
      <formula>$A$1</formula>
    </cfRule>
  </conditionalFormatting>
  <conditionalFormatting sqref="L443:AO445">
    <cfRule dxfId="96" operator="equal" priority="98" stopIfTrue="true" type="cellIs">
      <formula>5</formula>
    </cfRule>
  </conditionalFormatting>
  <conditionalFormatting sqref="L443:AO445">
    <cfRule dxfId="97" operator="equal" priority="99" stopIfTrue="true" type="cellIs">
      <formula>4</formula>
    </cfRule>
  </conditionalFormatting>
  <conditionalFormatting sqref="L443:AO445">
    <cfRule dxfId="98" operator="equal" priority="100" stopIfTrue="true" type="cellIs">
      <formula>3</formula>
    </cfRule>
  </conditionalFormatting>
  <conditionalFormatting sqref="L443:AO445">
    <cfRule dxfId="99" operator="equal" priority="101" stopIfTrue="true" type="cellIs">
      <formula>2</formula>
    </cfRule>
  </conditionalFormatting>
  <conditionalFormatting sqref="L443:AO445">
    <cfRule dxfId="100" operator="equal" priority="102" stopIfTrue="true" type="cellIs">
      <formula>1</formula>
    </cfRule>
  </conditionalFormatting>
  <conditionalFormatting sqref="H399:H403">
    <cfRule dxfId="101" operator="equal" priority="103" stopIfTrue="true" type="cellIs">
      <formula>$A$1</formula>
    </cfRule>
  </conditionalFormatting>
  <conditionalFormatting sqref="L411:AO413">
    <cfRule dxfId="102" operator="equal" priority="104" stopIfTrue="true" type="cellIs">
      <formula>5</formula>
    </cfRule>
  </conditionalFormatting>
  <conditionalFormatting sqref="L411:AO413">
    <cfRule dxfId="103" operator="equal" priority="105" stopIfTrue="true" type="cellIs">
      <formula>4</formula>
    </cfRule>
  </conditionalFormatting>
  <conditionalFormatting sqref="L411:AO413">
    <cfRule dxfId="104" operator="equal" priority="106" stopIfTrue="true" type="cellIs">
      <formula>3</formula>
    </cfRule>
  </conditionalFormatting>
  <conditionalFormatting sqref="L411:AO413">
    <cfRule dxfId="105" operator="equal" priority="107" stopIfTrue="true" type="cellIs">
      <formula>2</formula>
    </cfRule>
  </conditionalFormatting>
  <conditionalFormatting sqref="L411:AO413">
    <cfRule dxfId="106" operator="equal" priority="108" stopIfTrue="true" type="cellIs">
      <formula>1</formula>
    </cfRule>
  </conditionalFormatting>
  <conditionalFormatting sqref="H367:H371">
    <cfRule dxfId="107" operator="equal" priority="109" stopIfTrue="true" type="cellIs">
      <formula>$A$1</formula>
    </cfRule>
  </conditionalFormatting>
  <conditionalFormatting sqref="L379:AO381">
    <cfRule dxfId="108" operator="equal" priority="110" stopIfTrue="true" type="cellIs">
      <formula>5</formula>
    </cfRule>
  </conditionalFormatting>
  <conditionalFormatting sqref="L379:AO381">
    <cfRule dxfId="109" operator="equal" priority="111" stopIfTrue="true" type="cellIs">
      <formula>4</formula>
    </cfRule>
  </conditionalFormatting>
  <conditionalFormatting sqref="L379:AO381">
    <cfRule dxfId="110" operator="equal" priority="112" stopIfTrue="true" type="cellIs">
      <formula>3</formula>
    </cfRule>
  </conditionalFormatting>
  <conditionalFormatting sqref="L379:AO381">
    <cfRule dxfId="111" operator="equal" priority="113" stopIfTrue="true" type="cellIs">
      <formula>2</formula>
    </cfRule>
  </conditionalFormatting>
  <conditionalFormatting sqref="L379:AO381">
    <cfRule dxfId="112" operator="equal" priority="114" stopIfTrue="true" type="cellIs">
      <formula>1</formula>
    </cfRule>
  </conditionalFormatting>
  <conditionalFormatting sqref="H335:H339">
    <cfRule dxfId="113" operator="equal" priority="115" stopIfTrue="true" type="cellIs">
      <formula>$A$1</formula>
    </cfRule>
  </conditionalFormatting>
  <conditionalFormatting sqref="L347:AO349">
    <cfRule dxfId="114" operator="equal" priority="116" stopIfTrue="true" type="cellIs">
      <formula>5</formula>
    </cfRule>
  </conditionalFormatting>
  <conditionalFormatting sqref="L347:AO349">
    <cfRule dxfId="115" operator="equal" priority="117" stopIfTrue="true" type="cellIs">
      <formula>4</formula>
    </cfRule>
  </conditionalFormatting>
  <conditionalFormatting sqref="L347:AO349">
    <cfRule dxfId="116" operator="equal" priority="118" stopIfTrue="true" type="cellIs">
      <formula>3</formula>
    </cfRule>
  </conditionalFormatting>
  <conditionalFormatting sqref="L347:AO349">
    <cfRule dxfId="117" operator="equal" priority="119" stopIfTrue="true" type="cellIs">
      <formula>2</formula>
    </cfRule>
  </conditionalFormatting>
  <conditionalFormatting sqref="L347:AO349">
    <cfRule dxfId="118" operator="equal" priority="120" stopIfTrue="true" type="cellIs">
      <formula>1</formula>
    </cfRule>
  </conditionalFormatting>
  <conditionalFormatting sqref="H303:H307">
    <cfRule dxfId="119" operator="equal" priority="121" stopIfTrue="true" type="cellIs">
      <formula>$A$1</formula>
    </cfRule>
  </conditionalFormatting>
  <conditionalFormatting sqref="L315:AO317">
    <cfRule dxfId="120" operator="equal" priority="122" stopIfTrue="true" type="cellIs">
      <formula>5</formula>
    </cfRule>
  </conditionalFormatting>
  <conditionalFormatting sqref="L315:AO317">
    <cfRule dxfId="121" operator="equal" priority="123" stopIfTrue="true" type="cellIs">
      <formula>4</formula>
    </cfRule>
  </conditionalFormatting>
  <conditionalFormatting sqref="L315:AO317">
    <cfRule dxfId="122" operator="equal" priority="124" stopIfTrue="true" type="cellIs">
      <formula>3</formula>
    </cfRule>
  </conditionalFormatting>
  <conditionalFormatting sqref="L315:AO317">
    <cfRule dxfId="123" operator="equal" priority="125" stopIfTrue="true" type="cellIs">
      <formula>2</formula>
    </cfRule>
  </conditionalFormatting>
  <conditionalFormatting sqref="L315:AO317">
    <cfRule dxfId="124" operator="equal" priority="126" stopIfTrue="true" type="cellIs">
      <formula>1</formula>
    </cfRule>
  </conditionalFormatting>
  <conditionalFormatting sqref="H271:H275">
    <cfRule dxfId="125" operator="equal" priority="127" stopIfTrue="true" type="cellIs">
      <formula>$A$1</formula>
    </cfRule>
  </conditionalFormatting>
  <conditionalFormatting sqref="H239:H243">
    <cfRule dxfId="126" operator="equal" priority="128" stopIfTrue="true" type="cellIs">
      <formula>$A$1</formula>
    </cfRule>
  </conditionalFormatting>
  <conditionalFormatting sqref="H207:H211">
    <cfRule dxfId="127" operator="equal" priority="129" stopIfTrue="true" type="cellIs">
      <formula>$A$1</formula>
    </cfRule>
  </conditionalFormatting>
  <conditionalFormatting sqref="H175:H179">
    <cfRule dxfId="128" operator="equal" priority="130" stopIfTrue="true" type="cellIs">
      <formula>$A$1</formula>
    </cfRule>
  </conditionalFormatting>
  <conditionalFormatting sqref="H143:H147">
    <cfRule dxfId="129" operator="equal" priority="131" stopIfTrue="true" type="cellIs">
      <formula>$A$1</formula>
    </cfRule>
  </conditionalFormatting>
  <conditionalFormatting sqref="H111:H115">
    <cfRule dxfId="130" operator="equal" priority="132" stopIfTrue="true" type="cellIs">
      <formula>$A$1</formula>
    </cfRule>
  </conditionalFormatting>
  <conditionalFormatting sqref="H79:H83">
    <cfRule dxfId="131" operator="equal" priority="133" stopIfTrue="true" type="cellIs">
      <formula>$A$1</formula>
    </cfRule>
  </conditionalFormatting>
  <conditionalFormatting sqref="H47:H51">
    <cfRule dxfId="132" operator="equal" priority="134" stopIfTrue="true" type="cellIs">
      <formula>$A$1</formula>
    </cfRule>
  </conditionalFormatting>
  <conditionalFormatting sqref="L283:AO285">
    <cfRule dxfId="133" operator="equal" priority="135" stopIfTrue="true" type="cellIs">
      <formula>5</formula>
    </cfRule>
  </conditionalFormatting>
  <conditionalFormatting sqref="L283:AO285">
    <cfRule dxfId="134" operator="equal" priority="136" stopIfTrue="true" type="cellIs">
      <formula>4</formula>
    </cfRule>
  </conditionalFormatting>
  <conditionalFormatting sqref="L283:AO285">
    <cfRule dxfId="135" operator="equal" priority="137" stopIfTrue="true" type="cellIs">
      <formula>3</formula>
    </cfRule>
  </conditionalFormatting>
  <conditionalFormatting sqref="L283:AO285">
    <cfRule dxfId="136" operator="equal" priority="138" stopIfTrue="true" type="cellIs">
      <formula>2</formula>
    </cfRule>
  </conditionalFormatting>
  <conditionalFormatting sqref="L283:AO285">
    <cfRule dxfId="137" operator="equal" priority="139" stopIfTrue="true" type="cellIs">
      <formula>1</formula>
    </cfRule>
  </conditionalFormatting>
  <conditionalFormatting sqref="L251:AO253">
    <cfRule dxfId="138" operator="equal" priority="140" stopIfTrue="true" type="cellIs">
      <formula>5</formula>
    </cfRule>
  </conditionalFormatting>
  <conditionalFormatting sqref="L251:AO253">
    <cfRule dxfId="139" operator="equal" priority="141" stopIfTrue="true" type="cellIs">
      <formula>4</formula>
    </cfRule>
  </conditionalFormatting>
  <conditionalFormatting sqref="L251:AO253">
    <cfRule dxfId="140" operator="equal" priority="142" stopIfTrue="true" type="cellIs">
      <formula>3</formula>
    </cfRule>
  </conditionalFormatting>
  <conditionalFormatting sqref="L251:AO253">
    <cfRule dxfId="141" operator="equal" priority="143" stopIfTrue="true" type="cellIs">
      <formula>2</formula>
    </cfRule>
  </conditionalFormatting>
  <conditionalFormatting sqref="L251:AO253">
    <cfRule dxfId="142" operator="equal" priority="144" stopIfTrue="true" type="cellIs">
      <formula>1</formula>
    </cfRule>
  </conditionalFormatting>
  <conditionalFormatting sqref="L219:AO221">
    <cfRule dxfId="143" operator="equal" priority="145" stopIfTrue="true" type="cellIs">
      <formula>5</formula>
    </cfRule>
  </conditionalFormatting>
  <conditionalFormatting sqref="L219:AO221">
    <cfRule dxfId="144" operator="equal" priority="146" stopIfTrue="true" type="cellIs">
      <formula>4</formula>
    </cfRule>
  </conditionalFormatting>
  <conditionalFormatting sqref="L219:AO221">
    <cfRule dxfId="145" operator="equal" priority="147" stopIfTrue="true" type="cellIs">
      <formula>3</formula>
    </cfRule>
  </conditionalFormatting>
  <conditionalFormatting sqref="L219:AO221">
    <cfRule dxfId="146" operator="equal" priority="148" stopIfTrue="true" type="cellIs">
      <formula>2</formula>
    </cfRule>
  </conditionalFormatting>
  <conditionalFormatting sqref="L219:AO221">
    <cfRule dxfId="147" operator="equal" priority="149" stopIfTrue="true" type="cellIs">
      <formula>1</formula>
    </cfRule>
  </conditionalFormatting>
  <conditionalFormatting sqref="L187:AO189">
    <cfRule dxfId="148" operator="equal" priority="150" stopIfTrue="true" type="cellIs">
      <formula>5</formula>
    </cfRule>
  </conditionalFormatting>
  <conditionalFormatting sqref="L187:AO189">
    <cfRule dxfId="149" operator="equal" priority="151" stopIfTrue="true" type="cellIs">
      <formula>4</formula>
    </cfRule>
  </conditionalFormatting>
  <conditionalFormatting sqref="L187:AO189">
    <cfRule dxfId="150" operator="equal" priority="152" stopIfTrue="true" type="cellIs">
      <formula>3</formula>
    </cfRule>
  </conditionalFormatting>
  <conditionalFormatting sqref="L187:AO189">
    <cfRule dxfId="151" operator="equal" priority="153" stopIfTrue="true" type="cellIs">
      <formula>2</formula>
    </cfRule>
  </conditionalFormatting>
  <conditionalFormatting sqref="L187:AO189">
    <cfRule dxfId="152" operator="equal" priority="154" stopIfTrue="true" type="cellIs">
      <formula>1</formula>
    </cfRule>
  </conditionalFormatting>
  <conditionalFormatting sqref="L155:AO157">
    <cfRule dxfId="153" operator="equal" priority="155" stopIfTrue="true" type="cellIs">
      <formula>5</formula>
    </cfRule>
  </conditionalFormatting>
  <conditionalFormatting sqref="L155:AO157">
    <cfRule dxfId="154" operator="equal" priority="156" stopIfTrue="true" type="cellIs">
      <formula>4</formula>
    </cfRule>
  </conditionalFormatting>
  <conditionalFormatting sqref="L155:AO157">
    <cfRule dxfId="155" operator="equal" priority="157" stopIfTrue="true" type="cellIs">
      <formula>3</formula>
    </cfRule>
  </conditionalFormatting>
  <conditionalFormatting sqref="L155:AO157">
    <cfRule dxfId="156" operator="equal" priority="158" stopIfTrue="true" type="cellIs">
      <formula>2</formula>
    </cfRule>
  </conditionalFormatting>
  <conditionalFormatting sqref="L155:AO157">
    <cfRule dxfId="157" operator="equal" priority="159" stopIfTrue="true" type="cellIs">
      <formula>1</formula>
    </cfRule>
  </conditionalFormatting>
  <conditionalFormatting sqref="L123:AO125">
    <cfRule dxfId="158" operator="equal" priority="160" stopIfTrue="true" type="cellIs">
      <formula>5</formula>
    </cfRule>
  </conditionalFormatting>
  <conditionalFormatting sqref="L123:AO125">
    <cfRule dxfId="159" operator="equal" priority="161" stopIfTrue="true" type="cellIs">
      <formula>4</formula>
    </cfRule>
  </conditionalFormatting>
  <conditionalFormatting sqref="L123:AO125">
    <cfRule dxfId="160" operator="equal" priority="162" stopIfTrue="true" type="cellIs">
      <formula>3</formula>
    </cfRule>
  </conditionalFormatting>
  <conditionalFormatting sqref="L123:AO125">
    <cfRule dxfId="161" operator="equal" priority="163" stopIfTrue="true" type="cellIs">
      <formula>2</formula>
    </cfRule>
  </conditionalFormatting>
  <conditionalFormatting sqref="L123:AO125">
    <cfRule dxfId="162" operator="equal" priority="164" stopIfTrue="true" type="cellIs">
      <formula>1</formula>
    </cfRule>
  </conditionalFormatting>
  <conditionalFormatting sqref="L91:AO93">
    <cfRule dxfId="163" operator="equal" priority="165" stopIfTrue="true" type="cellIs">
      <formula>5</formula>
    </cfRule>
  </conditionalFormatting>
  <conditionalFormatting sqref="L91:AO93">
    <cfRule dxfId="164" operator="equal" priority="166" stopIfTrue="true" type="cellIs">
      <formula>4</formula>
    </cfRule>
  </conditionalFormatting>
  <conditionalFormatting sqref="L91:AO93">
    <cfRule dxfId="165" operator="equal" priority="167" stopIfTrue="true" type="cellIs">
      <formula>3</formula>
    </cfRule>
  </conditionalFormatting>
  <conditionalFormatting sqref="L91:AO93">
    <cfRule dxfId="166" operator="equal" priority="168" stopIfTrue="true" type="cellIs">
      <formula>2</formula>
    </cfRule>
  </conditionalFormatting>
  <conditionalFormatting sqref="L91:AO93">
    <cfRule dxfId="167" operator="equal" priority="169" stopIfTrue="true" type="cellIs">
      <formula>1</formula>
    </cfRule>
  </conditionalFormatting>
  <conditionalFormatting sqref="L59:AO61">
    <cfRule dxfId="168" operator="equal" priority="170" stopIfTrue="true" type="cellIs">
      <formula>5</formula>
    </cfRule>
  </conditionalFormatting>
  <conditionalFormatting sqref="L59:AO61">
    <cfRule dxfId="169" operator="equal" priority="171" stopIfTrue="true" type="cellIs">
      <formula>4</formula>
    </cfRule>
  </conditionalFormatting>
  <conditionalFormatting sqref="L59:AO61">
    <cfRule dxfId="170" operator="equal" priority="172" stopIfTrue="true" type="cellIs">
      <formula>3</formula>
    </cfRule>
  </conditionalFormatting>
  <conditionalFormatting sqref="L59:AO61">
    <cfRule dxfId="171" operator="equal" priority="173" stopIfTrue="true" type="cellIs">
      <formula>2</formula>
    </cfRule>
  </conditionalFormatting>
  <conditionalFormatting sqref="L59:AO61">
    <cfRule dxfId="172" operator="equal" priority="174" stopIfTrue="true" type="cellIs">
      <formula>1</formula>
    </cfRule>
  </conditionalFormatting>
  <conditionalFormatting sqref="L27:AO29">
    <cfRule dxfId="173" operator="equal" priority="175" stopIfTrue="true" type="cellIs">
      <formula>5</formula>
    </cfRule>
  </conditionalFormatting>
  <conditionalFormatting sqref="L27:AO29">
    <cfRule dxfId="174" operator="equal" priority="176" stopIfTrue="true" type="cellIs">
      <formula>4</formula>
    </cfRule>
  </conditionalFormatting>
  <conditionalFormatting sqref="L27:AO29">
    <cfRule dxfId="175" operator="equal" priority="177" stopIfTrue="true" type="cellIs">
      <formula>3</formula>
    </cfRule>
  </conditionalFormatting>
  <conditionalFormatting sqref="L27:AO29">
    <cfRule dxfId="176" operator="equal" priority="178" stopIfTrue="true" type="cellIs">
      <formula>2</formula>
    </cfRule>
  </conditionalFormatting>
  <conditionalFormatting sqref="L27:AO29">
    <cfRule dxfId="177" operator="equal" priority="179" stopIfTrue="true" type="cellIs">
      <formula>1</formula>
    </cfRule>
  </conditionalFormatting>
  <conditionalFormatting sqref="H15:H19">
    <cfRule dxfId="178" operator="equal" priority="180" stopIfTrue="true" type="cellIs">
      <formula>$A$1</formula>
    </cfRule>
  </conditionalFormatting>
  <conditionalFormatting sqref="H8:H12">
    <cfRule dxfId="179" operator="equal" priority="181" stopIfTrue="true" type="cellIs">
      <formula>$A$1</formula>
    </cfRule>
  </conditionalFormatting>
  <dataValidations count="9">
    <dataValidation allowBlank="true" errorStyle="stop" showErrorMessage="true" sqref="H16 H48 H80 H112 H144 H176 H208 H240 H272 H304 H336 H368 H400 H432 H464 H496 H528 H560 H592 H624" type="list">
      <formula1>"左→右/顺时针,右→左/逆时针"</formula1>
    </dataValidation>
    <dataValidation allowBlank="true" errorStyle="stop" showErrorMessage="true" sqref="H10 H42 H74 H106 H138 H170 H202 H234 H266 H298 H330 H362 H394 H426 H458 H490 H522 H554 H586 H618" type="list">
      <formula1>"横轴,圆盘,半圆"</formula1>
    </dataValidation>
    <dataValidation allowBlank="true" errorStyle="stop" showErrorMessage="true" sqref="AI6 AI38 AI70 AI102 AI134 AI166 AI198 AI230 AI262 AI294 AI326 AI358 AI390 AI422 AI454 AI486 AI518 AI550 AI582 AI614" type="list">
      <formula1>"低分区,中分区,高分区"</formula1>
    </dataValidation>
    <dataValidation allowBlank="true" errorStyle="stop" showErrorMessage="true" sqref="D4 D36 D68 D100 D132 D164 D196 D228 D260 D292 D324 D356 D388 D420 D452 D484 D516 D548 D580 D612" type="list">
      <formula1>"杜国强,小芸,吴清吉,陈茜,阿杰,赖哥,徐洪"</formula1>
    </dataValidation>
    <dataValidation allowBlank="true" errorStyle="stop" showErrorMessage="true" sqref="E20 E52 E84 E116 E148 E180 E212 E244 E276 E308 E340 E372 E404 E436 E468 E500 E532 E564 E596 E628" type="list">
      <formula1>"是,否"</formula1>
    </dataValidation>
    <dataValidation allowBlank="true" errorStyle="stop" showErrorMessage="true" sqref="H15 H47 H79 H111 H143 H175 H207 H239 H271 H303 H335 H367 H399 H431 H463 H495 H527 H559 H591 H623" type="list">
      <formula1>"不循环,往复循环,从头循环"</formula1>
    </dataValidation>
    <dataValidation allowBlank="true" errorStyle="stop" showErrorMessage="true" sqref="AK6 AK38 AK70 AK102 AK134 AK166 AK198 AK230 AK262 AK294 AK326 AK358 AK390 AK422 AK454 AK486 AK518 AK550 AK582 AK614" type="list">
      <formula1>"1,2,3,4,5"</formula1>
    </dataValidation>
    <dataValidation allowBlank="true" errorStyle="stop" showErrorMessage="true" sqref="J4 J36 J68 J100 J132 J164 J196 J228 J260 J292 J324 J356 J388 J420 J452 J484 J516 J548 J580 J612" type="list">
      <formula1>"当前步骤重新开始,从菜品第一步开始,退出做菜界面"</formula1>
    </dataValidation>
    <dataValidation allowBlank="true" errorStyle="stop" showErrorMessage="true" sqref="E19 E51 E83 E115 E147 E179 E211 E243 E275 E307 E339 E371 E403 E435 E467 E499 E531 E563 E595 E627" type="list">
      <formula1>"不结束,立即结束"</formula1>
    </dataValidation>
  </dataValidations>
  <drawing r:id="rId1"/>
  <legacyDrawing r:id="rId2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FFCCFF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1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10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10"/>
    <col collapsed="false" customWidth="true" hidden="false" max="41" min="41" style="0" width="10"/>
    <col collapsed="false" customWidth="true" hidden="false" max="42" min="42" style="0" width="10"/>
    <col collapsed="false" customWidth="true" hidden="false" max="43" min="43" style="0" width="10"/>
    <col collapsed="false" customWidth="true" hidden="false" max="44" min="44" style="0" width="10"/>
    <col collapsed="false" customWidth="true" hidden="false" max="45" min="45" style="0" width="10"/>
    <col collapsed="false" customWidth="true" hidden="false" max="46" min="46" style="0" width="10"/>
    <col collapsed="false" customWidth="true" hidden="false" max="47" min="47" style="0" width="10"/>
    <col collapsed="false" customWidth="true" hidden="false" max="48" min="48" style="0" width="10"/>
    <col collapsed="false" customWidth="true" hidden="false" max="49" min="49" style="0" width="10"/>
    <col collapsed="false" customWidth="true" hidden="false" max="50" min="50" style="0" width="10"/>
    <col collapsed="false" customWidth="true" hidden="false" max="51" min="51" style="0" width="10"/>
    <col collapsed="false" customWidth="true" hidden="false" max="52" min="52" style="0" width="10"/>
    <col collapsed="false" customWidth="true" hidden="false" max="53" min="53" style="0" width="10"/>
    <col collapsed="false" customWidth="true" hidden="false" max="54" min="54" style="0" width="10"/>
    <col collapsed="false" customWidth="true" hidden="false" max="55" min="55" style="0" width="10"/>
    <col collapsed="false" customWidth="true" hidden="false" max="56" min="56" style="0" width="10"/>
    <col collapsed="false" customWidth="true" hidden="false" max="57" min="57" style="0" width="10"/>
    <col collapsed="false" customWidth="true" hidden="false" max="58" min="58" style="0" width="10"/>
    <col collapsed="false" customWidth="true" hidden="false" max="59" min="59" style="0" width="10"/>
    <col collapsed="false" customWidth="true" hidden="false" max="60" min="60" style="0" width="10"/>
    <col collapsed="false" customWidth="true" hidden="false" max="61" min="61" style="0" width="10"/>
    <col collapsed="false" customWidth="true" hidden="false" max="62" min="62" style="0" width="10"/>
    <col collapsed="false" customWidth="true" hidden="false" max="63" min="63" style="0" width="10"/>
    <col collapsed="false" customWidth="true" hidden="false" max="64" min="64" style="0" width="10"/>
    <col collapsed="false" customWidth="true" hidden="false" max="65" min="65" style="0" width="10"/>
    <col collapsed="false" customWidth="true" hidden="false" max="66" min="66" style="0" width="10"/>
    <col collapsed="false" customWidth="true" hidden="false" max="67" min="67" style="0" width="10"/>
    <col collapsed="false" customWidth="true" hidden="false" max="68" min="68" style="0" width="10"/>
    <col collapsed="false" customWidth="true" hidden="false" max="69" min="69" style="0" width="10"/>
  </cols>
  <sheetData>
    <row customHeight="true" ht="16" r="1">
      <c r="A1" s="51" t="str">
        <v>表说明</v>
      </c>
      <c r="B1" s="52" t="str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</row>
    <row customHeight="true" ht="15" r="2">
      <c r="A2" s="51" t="str">
        <v>id</v>
      </c>
      <c r="B2" s="51" t="str">
        <v>name</v>
      </c>
      <c r="C2" s="51" t="str">
        <v>icon</v>
      </c>
      <c r="D2" s="51" t="str">
        <v>int1</v>
      </c>
      <c r="E2" s="51" t="str">
        <v>int2</v>
      </c>
      <c r="F2" s="51" t="str">
        <v>int3</v>
      </c>
      <c r="G2" s="51" t="str">
        <v>int4</v>
      </c>
      <c r="H2" s="51" t="str">
        <v>int5</v>
      </c>
      <c r="I2" s="51" t="str">
        <v>int6</v>
      </c>
      <c r="J2" s="51" t="str">
        <v>int7</v>
      </c>
      <c r="K2" s="51" t="str">
        <v>int8</v>
      </c>
      <c r="L2" s="51" t="str">
        <v>int9</v>
      </c>
      <c r="M2" s="51" t="str">
        <v>int10</v>
      </c>
      <c r="N2" s="51" t="str">
        <v>int11</v>
      </c>
      <c r="O2" s="51" t="str">
        <v>int12</v>
      </c>
      <c r="P2" s="51" t="str">
        <v>int13</v>
      </c>
      <c r="Q2" s="51" t="str">
        <v>int14</v>
      </c>
      <c r="R2" s="51" t="str">
        <v>int15</v>
      </c>
      <c r="S2" s="51" t="str">
        <v>int16</v>
      </c>
      <c r="T2" s="51" t="str">
        <v>int17</v>
      </c>
      <c r="U2" s="51" t="str">
        <v>int18</v>
      </c>
      <c r="V2" s="51" t="str">
        <v>int19</v>
      </c>
      <c r="W2" s="51" t="str">
        <v>int20</v>
      </c>
      <c r="X2" s="51" t="str">
        <v>str1</v>
      </c>
      <c r="Y2" s="51" t="str">
        <v>str2</v>
      </c>
      <c r="Z2" s="51" t="str">
        <v>str3</v>
      </c>
      <c r="AA2" s="51" t="str">
        <v>str4</v>
      </c>
      <c r="AB2" s="51" t="str">
        <v>str5</v>
      </c>
      <c r="AC2" s="51" t="str">
        <v>str6</v>
      </c>
      <c r="AD2" s="51" t="str">
        <v>str7</v>
      </c>
      <c r="AE2" s="51" t="str">
        <v>str8</v>
      </c>
      <c r="AF2" s="51" t="str">
        <v>str9</v>
      </c>
      <c r="AG2" s="51" t="str">
        <v>str10</v>
      </c>
      <c r="AH2" s="51" t="str">
        <v>str11</v>
      </c>
      <c r="AI2" s="51" t="str">
        <v>str12</v>
      </c>
      <c r="AJ2" s="51" t="str">
        <v>str13</v>
      </c>
      <c r="AK2" s="51" t="str">
        <v>str14</v>
      </c>
      <c r="AL2" s="51" t="str">
        <v>str15</v>
      </c>
      <c r="AM2" s="51" t="str">
        <v>str16</v>
      </c>
      <c r="AN2" s="51" t="str">
        <v>str17</v>
      </c>
      <c r="AO2" s="51" t="str">
        <v>str18</v>
      </c>
      <c r="AP2" s="51" t="str">
        <v>str19</v>
      </c>
      <c r="AQ2" s="51" t="str">
        <v>str20</v>
      </c>
      <c r="AR2" s="51" t="str">
        <v>str21</v>
      </c>
      <c r="AS2" s="51" t="str">
        <v>str22</v>
      </c>
      <c r="AT2" s="51" t="str">
        <v>str23</v>
      </c>
      <c r="AU2" s="51" t="str">
        <v>str24</v>
      </c>
      <c r="AV2" s="51" t="str">
        <v>str25</v>
      </c>
      <c r="AW2" s="51" t="str">
        <v>str26</v>
      </c>
      <c r="AX2" s="51" t="str">
        <v>str27</v>
      </c>
      <c r="AY2" s="51" t="str">
        <v>str28</v>
      </c>
      <c r="AZ2" s="51" t="str">
        <v>str29</v>
      </c>
      <c r="BA2" s="51" t="str">
        <v>str30</v>
      </c>
      <c r="BB2" s="51" t="str">
        <v>str31</v>
      </c>
      <c r="BC2" s="51" t="str">
        <v>str32</v>
      </c>
      <c r="BD2" s="51" t="str">
        <v>str33</v>
      </c>
      <c r="BE2" s="51" t="str">
        <v>str34</v>
      </c>
      <c r="BF2" s="51" t="str">
        <v>str35</v>
      </c>
      <c r="BG2" s="51" t="str">
        <v>list1</v>
      </c>
      <c r="BH2" s="51" t="str">
        <v>list2</v>
      </c>
      <c r="BI2" s="51" t="str">
        <v>list3</v>
      </c>
      <c r="BJ2" s="51" t="str">
        <v>list4</v>
      </c>
      <c r="BK2" s="51" t="str">
        <v>list5</v>
      </c>
      <c r="BL2" s="51" t="str">
        <v>list6</v>
      </c>
      <c r="BM2" s="51" t="str">
        <v>list7</v>
      </c>
      <c r="BN2" s="51" t="str">
        <v>list8</v>
      </c>
      <c r="BO2" s="51" t="str">
        <v>list9</v>
      </c>
      <c r="BP2" s="51" t="str">
        <v>list10</v>
      </c>
      <c r="BQ2" s="51" t="str">
        <v>obj1</v>
      </c>
    </row>
    <row customHeight="true" ht="200" r="3">
      <c r="A3" s="51" t="str">
        <v>编号</v>
      </c>
      <c r="B3" s="51" t="str">
        <v>名称</v>
      </c>
      <c r="C3" s="51" t="str">
        <v>图标</v>
      </c>
      <c r="D3" s="51" t="str">
        <v>AxisType(轴类型:1=横轴 2=圆盘 3=半圆盘)</v>
      </c>
      <c r="E3" s="51" t="str">
        <v>LoopMode(指针-循环模式：0=不循环 1=往复循环 2=从头循环)</v>
      </c>
      <c r="F3" s="51" t="str">
        <v>StartDirection(初始方向：1=从左到右/顺时针 2=从右到左/逆时针)</v>
      </c>
      <c r="G3" s="51" t="str">
        <v>PointerMoveSpeed(指针移动速度:n 像素/秒或角度/秒)</v>
      </c>
      <c r="H3" s="51" t="str"/>
      <c r="I3" s="51" t="str">
        <v>ClickZone1Point（1号点击区-得分）</v>
      </c>
      <c r="J3" s="51" t="str">
        <v>ClickZone2Point（2号点击区的得分数）</v>
      </c>
      <c r="K3" s="51" t="str">
        <v>ClickZone3Point（3号点击区的得分数）</v>
      </c>
      <c r="L3" s="51" t="str">
        <v>ClickZone4Point（其他点击区的得分数）</v>
      </c>
      <c r="M3" s="51" t="str">
        <v>SettleOnPassingScore(控制游戏到达合格分数是否立即进行结算,0:不立即结束，1:分数一达到合格分就结算)</v>
      </c>
      <c r="N3" s="51" t="str">
        <v>横轴目标区域块高度（默认100）</v>
      </c>
      <c r="O3" s="51" t="str">
        <v>横轴图片高度（默认100，一般不用）</v>
      </c>
      <c r="P3" s="51" t="str">
        <v>横轴目标区域块Y偏移（相对于容器，默认0）</v>
      </c>
      <c r="Q3" s="51" t="str">
        <v>横轴图片Y偏移（相对于容器，默认0）</v>
      </c>
      <c r="R3" s="51" t="str">
        <v>RCAxisH 横轴容器高度</v>
      </c>
      <c r="S3" s="51" t="str">
        <v>RCAxisW 横轴容器宽度</v>
      </c>
      <c r="T3" s="51" t="str">
        <v>HorizAxisCircleW 圆盘背景宽度</v>
      </c>
      <c r="U3" s="51" t="str">
        <v>HorizAxisCircleH 圆盘背景高度</v>
      </c>
      <c r="V3" s="51"/>
      <c r="W3" s="51"/>
      <c r="X3" s="51" t="str">
        <v>RCAxisId(自己Id)</v>
      </c>
      <c r="Y3" s="51" t="str">
        <v>PointerImg(指针图片)</v>
      </c>
      <c r="Z3" s="51" t="str">
        <v>QteBgHengZhouImg(qte横轴背景图)</v>
      </c>
      <c r="AA3" s="51" t="str">
        <v>QteBgCircleImg(qte圆盘背景图)</v>
      </c>
      <c r="AB3" s="51" t="str">
        <v>QteBgColor(背景底色，Hex码)</v>
      </c>
      <c r="AC3" s="51" t="str"/>
      <c r="AD3" s="51" t="str"/>
      <c r="AE3" s="51" t="str"/>
      <c r="AF3" s="51" t="str">
        <v>ClickZone1Color（Hex码）区域块颜色，仅对横轴有效</v>
      </c>
      <c r="AG3" s="51" t="str">
        <v>ClickZone2Color（Hex码）</v>
      </c>
      <c r="AH3" s="51" t="str">
        <v>ClickZone3Color（Hex码）</v>
      </c>
      <c r="AI3" s="51" t="str"/>
      <c r="AJ3" s="51"/>
      <c r="AK3" s="51" t="str">
        <v>ClickZone1HitEffectSrc(命中特效1资源图片路径)</v>
      </c>
      <c r="AL3" s="51" t="str">
        <v>ClickZone1HitEffectTimer(特效1持续时间（秒）)</v>
      </c>
      <c r="AM3" s="51" t="str">
        <v>ClickZone2HitEffectSrc(命中特效2资源图片路径)</v>
      </c>
      <c r="AN3" s="51" t="str">
        <v>ClickZone2HitEffectTimer(特效2持续时间（秒）)</v>
      </c>
      <c r="AO3" s="51" t="str">
        <v>ClickZone3HitEffectSrc(命中特效3资源图片路径)</v>
      </c>
      <c r="AP3" s="51" t="str">
        <v>ClickZone3HitEffectTimer(特效3持续时间（秒）)</v>
      </c>
      <c r="AQ3" s="51" t="str">
        <v>ClickZone4HitEffectSrc(命中特效Other资源图片路径)</v>
      </c>
      <c r="AR3" s="51" t="str">
        <v>ClickZone4HitEffectTimer(特效Other持续时间（秒）)</v>
      </c>
      <c r="AS3" s="51" t="str"/>
      <c r="AT3" s="51" t="str">
        <v>ClickZone1Src（区域1的5度图片路径）</v>
      </c>
      <c r="AU3" s="51" t="str">
        <v>ClickZone2Src（区域2的5度图片路径）</v>
      </c>
      <c r="AV3" s="51" t="str">
        <v>ClickZone3Src（区域3的5度图片路径）</v>
      </c>
      <c r="AW3" s="51"/>
      <c r="AX3" s="51" t="str">
        <v>区域1点击音</v>
      </c>
      <c r="AY3" s="51" t="str">
        <v>区域2点击音</v>
      </c>
      <c r="AZ3" s="51" t="str">
        <v>区域3点击音</v>
      </c>
      <c r="BA3" s="51" t="str">
        <v>区域4点击音</v>
      </c>
      <c r="BB3" s="51"/>
      <c r="BC3" s="51"/>
      <c r="BD3" s="51"/>
      <c r="BE3" s="51"/>
      <c r="BF3" s="51"/>
      <c r="BG3" s="51" t="str">
        <v>ClickZone1（1号点击区域）二维数组，格式为[[起始，宽度],[起始，宽度]]。其中，横轴的起始是x值，圆盘和半圆盘指的是角度。横轴起始x=0，圆盘起始x=0°（上方），半圆盘起始x=-180°（左侧）</v>
      </c>
      <c r="BH3" s="51" t="str">
        <v>ClickZone2</v>
      </c>
      <c r="BI3" s="51" t="str">
        <v>ClickZone3</v>
      </c>
      <c r="BJ3" s="51" t="str">
        <v>容器位置[x,y]</v>
      </c>
      <c r="BK3" s="51" t="str"/>
      <c r="BL3" s="51" t="str"/>
      <c r="BM3" s="51" t="str"/>
      <c r="BN3" s="51" t="str"/>
      <c r="BO3" s="51" t="str"/>
      <c r="BP3" s="51" t="str"/>
      <c r="BQ3" s="51" t="str"/>
    </row>
    <row customHeight="true" ht="15" r="4">
      <c r="A4" s="16">
        <v>1</v>
      </c>
      <c r="B4" s="16">
        <f>VLOOKUP($A4,往复点击轴!$B$1:$CQ$640,50,FALSE)</f>
      </c>
      <c r="D4" s="16">
        <f>VLOOKUP($A4,往复点击轴!$B$1:$CQ$640,51,FALSE)</f>
      </c>
      <c r="E4" s="16">
        <f>VLOOKUP($A4,往复点击轴!$B$1:$CQ$640,52,FALSE)</f>
      </c>
      <c r="F4" s="16">
        <f>VLOOKUP($A4,往复点击轴!$B$1:$CQ$640,53,FALSE)</f>
      </c>
      <c r="G4" s="16">
        <f>VLOOKUP($A4,往复点击轴!$B$1:$CQ$640,54,FALSE)</f>
      </c>
      <c r="I4" s="16">
        <f>VLOOKUP($A4,往复点击轴!$B$1:$CQ$640,55,FALSE)</f>
      </c>
      <c r="J4" s="16">
        <f>VLOOKUP($A4,往复点击轴!$B$1:$CQ$640,56,FALSE)</f>
      </c>
      <c r="K4" s="16">
        <f>VLOOKUP($A4,往复点击轴!$B$1:$CQ$640,57,FALSE)</f>
      </c>
      <c r="L4" s="16">
        <f>VLOOKUP($A4,往复点击轴!$B$1:$CQ$640,58,FALSE)</f>
      </c>
      <c r="M4" s="16">
        <f>VLOOKUP($A4,往复点击轴!$B$1:$CQ$640,59,FALSE)</f>
      </c>
      <c r="N4" s="16">
        <f>VLOOKUP($A4,往复点击轴!$B$1:$CQ$640,60,FALSE)</f>
      </c>
      <c r="O4" s="16">
        <f>IF(VLOOKUP($A4,往复点击轴!$B$1:$CQ$640,61,FALSE)=0,"",VLOOKUP($A4,往复点击轴!$B$1:$CQ$640,61,FALSE))</f>
      </c>
      <c r="P4" s="16">
        <f>VLOOKUP($A4,往复点击轴!$B$1:$CQ$640,62,FALSE)</f>
      </c>
      <c r="Q4" s="16">
        <f>VLOOKUP($A4,往复点击轴!$B$1:$CQ$640,63,FALSE)</f>
      </c>
      <c r="R4" s="16">
        <f>VLOOKUP($A4,往复点击轴!$B$1:$CQ$640,64,FALSE)</f>
      </c>
      <c r="S4" s="16">
        <f>VLOOKUP($A4,往复点击轴!$B$1:$CQ$640,65,FALSE)</f>
      </c>
      <c r="T4" s="16">
        <f>VLOOKUP($A4,往复点击轴!$B$1:$CQ$640,66,FALSE)</f>
      </c>
      <c r="U4" s="16">
        <f>VLOOKUP($A4,往复点击轴!$B$1:$CQ$640,67,FALSE)</f>
      </c>
      <c r="X4" s="16">
        <f>VLOOKUP($A4,往复点击轴!$B$1:$CQ$640,68,FALSE)</f>
      </c>
      <c r="Y4" s="16">
        <f>VLOOKUP($A4,往复点击轴!$B$1:$CQ$640,69,FALSE)</f>
      </c>
      <c r="Z4" s="16">
        <f>VLOOKUP($A4,往复点击轴!$B$1:$CQ$640,70,FALSE)</f>
      </c>
      <c r="AA4" s="16">
        <f>VLOOKUP($A4,往复点击轴!$B$1:$CQ$640,71,FALSE)</f>
      </c>
      <c r="AB4" s="16">
        <f>VLOOKUP($A4,往复点击轴!$B$1:$CQ$640,72,FALSE)</f>
      </c>
      <c r="AF4" s="16">
        <f>VLOOKUP($A4,往复点击轴!$B$1:$CQ$640,73,FALSE)</f>
      </c>
      <c r="AG4" s="16">
        <f>VLOOKUP($A4,往复点击轴!$B$1:$CQ$640,74,FALSE)</f>
      </c>
      <c r="AH4" s="16">
        <f>VLOOKUP($A4,往复点击轴!$B$1:$CQ$640,75,FALSE)</f>
      </c>
      <c r="AK4" s="16">
        <f>VLOOKUP($A4,往复点击轴!$B$1:$CQ$640,76,FALSE)</f>
      </c>
      <c r="AL4" s="16">
        <f>VLOOKUP($A4,往复点击轴!$B$1:$CQ$640,77,FALSE)</f>
      </c>
      <c r="AM4" s="16">
        <f>VLOOKUP($A4,往复点击轴!$B$1:$CQ$640,78,FALSE)</f>
      </c>
      <c r="AN4" s="16">
        <f>VLOOKUP($A4,往复点击轴!$B$1:$CQ$640,79,FALSE)</f>
      </c>
      <c r="AO4" s="16">
        <f>VLOOKUP($A4,往复点击轴!$B$1:$CQ$640,80,FALSE)</f>
      </c>
      <c r="AP4" s="16">
        <f>VLOOKUP($A4,往复点击轴!$B$1:$CQ$640,81,FALSE)</f>
      </c>
      <c r="AQ4" s="16">
        <f>VLOOKUP($A4,往复点击轴!$B$1:$CQ$640,82,FALSE)</f>
      </c>
      <c r="AR4" s="16">
        <f>VLOOKUP($A4,往复点击轴!$B$1:$CQ$640,83,FALSE)</f>
      </c>
      <c r="AT4" s="16">
        <f>VLOOKUP($A4,往复点击轴!$B$1:$CQ$640,84,FALSE)</f>
      </c>
      <c r="AU4" s="16">
        <f>VLOOKUP($A4,往复点击轴!$B$1:$CQ$640,85,FALSE)</f>
      </c>
      <c r="AV4" s="16">
        <f>VLOOKUP($A4,往复点击轴!$B$1:$CQ$640,86,FALSE)</f>
      </c>
      <c r="AX4" s="16">
        <f>VLOOKUP($A4,往复点击轴!$B$1:$CQ$640,87,FALSE)</f>
      </c>
      <c r="AY4" s="16">
        <f>VLOOKUP($A4,往复点击轴!$B$1:$CQ$640,88,FALSE)</f>
      </c>
      <c r="AZ4" s="16">
        <f>VLOOKUP($A4,往复点击轴!$B$1:$CQ$640,89,FALSE)</f>
      </c>
      <c r="BA4" s="16">
        <f>VLOOKUP($A4,往复点击轴!$B$1:$CQ$640,90,FALSE)</f>
      </c>
      <c r="BG4" s="16">
        <f>VLOOKUP($A4,往复点击轴!$B$1:$CQ$640,91,FALSE)</f>
      </c>
      <c r="BH4" s="16">
        <f>VLOOKUP($A4,往复点击轴!$B$1:$CQ$640,92,FALSE)</f>
      </c>
      <c r="BI4" s="16">
        <f>VLOOKUP($A4,往复点击轴!$B$1:$CQ$640,93,FALSE)</f>
      </c>
      <c r="BJ4" s="16">
        <f>VLOOKUP($A4,往复点击轴!$B$1:$CQ$640,94,FALSE)</f>
      </c>
    </row>
    <row customHeight="true" ht="15" r="5">
      <c r="A5" s="16">
        <v>2</v>
      </c>
      <c r="B5" s="16">
        <f>VLOOKUP($A5,往复点击轴!$B$1:$CQ$640,50,FALSE)</f>
      </c>
      <c r="D5" s="16">
        <f>VLOOKUP($A5,往复点击轴!$B$1:$CQ$640,51,FALSE)</f>
      </c>
      <c r="E5" s="16">
        <f>VLOOKUP($A5,往复点击轴!$B$1:$CQ$640,52,FALSE)</f>
      </c>
      <c r="F5" s="16">
        <f>VLOOKUP($A5,往复点击轴!$B$1:$CQ$640,53,FALSE)</f>
      </c>
      <c r="G5" s="16">
        <f>VLOOKUP($A5,往复点击轴!$B$1:$CQ$640,54,FALSE)</f>
      </c>
      <c r="I5" s="16">
        <f>VLOOKUP($A5,往复点击轴!$B$1:$CQ$640,55,FALSE)</f>
      </c>
      <c r="J5" s="16">
        <f>VLOOKUP($A5,往复点击轴!$B$1:$CQ$640,56,FALSE)</f>
      </c>
      <c r="K5" s="16">
        <f>VLOOKUP($A5,往复点击轴!$B$1:$CQ$640,57,FALSE)</f>
      </c>
      <c r="L5" s="16">
        <f>VLOOKUP($A5,往复点击轴!$B$1:$CQ$640,58,FALSE)</f>
      </c>
      <c r="M5" s="16">
        <f>VLOOKUP($A5,往复点击轴!$B$1:$CQ$640,59,FALSE)</f>
      </c>
      <c r="N5" s="16">
        <f>VLOOKUP($A5,往复点击轴!$B$1:$CQ$640,60,FALSE)</f>
      </c>
      <c r="O5" s="16">
        <f>IF(VLOOKUP($A5,往复点击轴!$B$1:$CQ$640,61,FALSE)=0,"",VLOOKUP($A5,往复点击轴!$B$1:$CQ$640,61,FALSE))</f>
      </c>
      <c r="P5" s="16">
        <f>VLOOKUP($A5,往复点击轴!$B$1:$CQ$640,62,FALSE)</f>
      </c>
      <c r="Q5" s="16">
        <f>VLOOKUP($A5,往复点击轴!$B$1:$CQ$640,63,FALSE)</f>
      </c>
      <c r="R5" s="16">
        <f>VLOOKUP($A5,往复点击轴!$B$1:$CQ$640,64,FALSE)</f>
      </c>
      <c r="S5" s="16">
        <f>VLOOKUP($A5,往复点击轴!$B$1:$CQ$640,65,FALSE)</f>
      </c>
      <c r="T5" s="16">
        <f>VLOOKUP($A5,往复点击轴!$B$1:$CQ$640,66,FALSE)</f>
      </c>
      <c r="U5" s="16">
        <f>VLOOKUP($A5,往复点击轴!$B$1:$CQ$640,67,FALSE)</f>
      </c>
      <c r="X5" s="16">
        <f>VLOOKUP($A5,往复点击轴!$B$1:$CQ$640,68,FALSE)</f>
      </c>
      <c r="Y5" s="16">
        <f>VLOOKUP($A5,往复点击轴!$B$1:$CQ$640,69,FALSE)</f>
      </c>
      <c r="Z5" s="16">
        <f>VLOOKUP($A5,往复点击轴!$B$1:$CQ$640,70,FALSE)</f>
      </c>
      <c r="AA5" s="16">
        <f>VLOOKUP($A5,往复点击轴!$B$1:$CQ$640,71,FALSE)</f>
      </c>
      <c r="AB5" s="16">
        <f>VLOOKUP($A5,往复点击轴!$B$1:$CQ$640,72,FALSE)</f>
      </c>
      <c r="AF5" s="16">
        <f>VLOOKUP($A5,往复点击轴!$B$1:$CQ$640,73,FALSE)</f>
      </c>
      <c r="AG5" s="16">
        <f>VLOOKUP($A5,往复点击轴!$B$1:$CQ$640,74,FALSE)</f>
      </c>
      <c r="AH5" s="16">
        <f>VLOOKUP($A5,往复点击轴!$B$1:$CQ$640,75,FALSE)</f>
      </c>
      <c r="AK5" s="16">
        <f>VLOOKUP($A5,往复点击轴!$B$1:$CQ$640,76,FALSE)</f>
      </c>
      <c r="AL5" s="16">
        <f>VLOOKUP($A5,往复点击轴!$B$1:$CQ$640,77,FALSE)</f>
      </c>
      <c r="AM5" s="16">
        <f>VLOOKUP($A5,往复点击轴!$B$1:$CQ$640,78,FALSE)</f>
      </c>
      <c r="AN5" s="16">
        <f>VLOOKUP($A5,往复点击轴!$B$1:$CQ$640,79,FALSE)</f>
      </c>
      <c r="AO5" s="16">
        <f>VLOOKUP($A5,往复点击轴!$B$1:$CQ$640,80,FALSE)</f>
      </c>
      <c r="AP5" s="16">
        <f>VLOOKUP($A5,往复点击轴!$B$1:$CQ$640,81,FALSE)</f>
      </c>
      <c r="AQ5" s="16">
        <f>VLOOKUP($A5,往复点击轴!$B$1:$CQ$640,82,FALSE)</f>
      </c>
      <c r="AR5" s="16">
        <f>VLOOKUP($A5,往复点击轴!$B$1:$CQ$640,83,FALSE)</f>
      </c>
      <c r="AT5" s="16">
        <f>VLOOKUP($A5,往复点击轴!$B$1:$CQ$640,84,FALSE)</f>
      </c>
      <c r="AU5" s="16">
        <f>VLOOKUP($A5,往复点击轴!$B$1:$CQ$640,85,FALSE)</f>
      </c>
      <c r="AV5" s="16">
        <f>VLOOKUP($A5,往复点击轴!$B$1:$CQ$640,86,FALSE)</f>
      </c>
      <c r="AX5" s="16">
        <f>VLOOKUP($A5,往复点击轴!$B$1:$CQ$640,87,FALSE)</f>
      </c>
      <c r="AY5" s="16">
        <f>VLOOKUP($A5,往复点击轴!$B$1:$CQ$640,88,FALSE)</f>
      </c>
      <c r="AZ5" s="16">
        <f>VLOOKUP($A5,往复点击轴!$B$1:$CQ$640,89,FALSE)</f>
      </c>
      <c r="BA5" s="16">
        <f>VLOOKUP($A5,往复点击轴!$B$1:$CQ$640,90,FALSE)</f>
      </c>
      <c r="BG5" s="16">
        <f>VLOOKUP($A5,往复点击轴!$B$1:$CQ$640,91,FALSE)</f>
      </c>
      <c r="BH5" s="16">
        <f>VLOOKUP($A5,往复点击轴!$B$1:$CQ$640,92,FALSE)</f>
      </c>
      <c r="BI5" s="16">
        <f>VLOOKUP($A5,往复点击轴!$B$1:$CQ$640,93,FALSE)</f>
      </c>
      <c r="BJ5" s="16">
        <f>VLOOKUP($A5,往复点击轴!$B$1:$CQ$640,94,FALSE)</f>
      </c>
    </row>
    <row customHeight="true" ht="15" r="6">
      <c r="A6" s="16">
        <v>3</v>
      </c>
      <c r="B6" s="16">
        <f>VLOOKUP($A6,往复点击轴!$B$1:$CQ$640,50,FALSE)</f>
      </c>
      <c r="D6" s="16">
        <f>VLOOKUP($A6,往复点击轴!$B$1:$CQ$640,51,FALSE)</f>
      </c>
      <c r="E6" s="16">
        <f>VLOOKUP($A6,往复点击轴!$B$1:$CQ$640,52,FALSE)</f>
      </c>
      <c r="F6" s="16">
        <f>VLOOKUP($A6,往复点击轴!$B$1:$CQ$640,53,FALSE)</f>
      </c>
      <c r="G6" s="16">
        <f>VLOOKUP($A6,往复点击轴!$B$1:$CQ$640,54,FALSE)</f>
      </c>
      <c r="I6" s="16">
        <f>VLOOKUP($A6,往复点击轴!$B$1:$CQ$640,55,FALSE)</f>
      </c>
      <c r="J6" s="16">
        <f>VLOOKUP($A6,往复点击轴!$B$1:$CQ$640,56,FALSE)</f>
      </c>
      <c r="K6" s="16">
        <f>VLOOKUP($A6,往复点击轴!$B$1:$CQ$640,57,FALSE)</f>
      </c>
      <c r="L6" s="16">
        <f>VLOOKUP($A6,往复点击轴!$B$1:$CQ$640,58,FALSE)</f>
      </c>
      <c r="M6" s="16">
        <f>VLOOKUP($A6,往复点击轴!$B$1:$CQ$640,59,FALSE)</f>
      </c>
      <c r="N6" s="16">
        <f>VLOOKUP($A6,往复点击轴!$B$1:$CQ$640,60,FALSE)</f>
      </c>
      <c r="O6" s="16">
        <f>IF(VLOOKUP($A6,往复点击轴!$B$1:$CQ$640,61,FALSE)=0,"",VLOOKUP($A6,往复点击轴!$B$1:$CQ$640,61,FALSE))</f>
      </c>
      <c r="P6" s="16">
        <f>VLOOKUP($A6,往复点击轴!$B$1:$CQ$640,62,FALSE)</f>
      </c>
      <c r="Q6" s="16">
        <f>VLOOKUP($A6,往复点击轴!$B$1:$CQ$640,63,FALSE)</f>
      </c>
      <c r="R6" s="16">
        <f>VLOOKUP($A6,往复点击轴!$B$1:$CQ$640,64,FALSE)</f>
      </c>
      <c r="S6" s="16">
        <f>VLOOKUP($A6,往复点击轴!$B$1:$CQ$640,65,FALSE)</f>
      </c>
      <c r="T6" s="16">
        <f>VLOOKUP($A6,往复点击轴!$B$1:$CQ$640,66,FALSE)</f>
      </c>
      <c r="U6" s="16">
        <f>VLOOKUP($A6,往复点击轴!$B$1:$CQ$640,67,FALSE)</f>
      </c>
      <c r="X6" s="16">
        <f>VLOOKUP($A6,往复点击轴!$B$1:$CQ$640,68,FALSE)</f>
      </c>
      <c r="Y6" s="16">
        <f>VLOOKUP($A6,往复点击轴!$B$1:$CQ$640,69,FALSE)</f>
      </c>
      <c r="Z6" s="16">
        <f>VLOOKUP($A6,往复点击轴!$B$1:$CQ$640,70,FALSE)</f>
      </c>
      <c r="AA6" s="16">
        <f>VLOOKUP($A6,往复点击轴!$B$1:$CQ$640,71,FALSE)</f>
      </c>
      <c r="AB6" s="16">
        <f>VLOOKUP($A6,往复点击轴!$B$1:$CQ$640,72,FALSE)</f>
      </c>
      <c r="AF6" s="16">
        <f>VLOOKUP($A6,往复点击轴!$B$1:$CQ$640,73,FALSE)</f>
      </c>
      <c r="AG6" s="16">
        <f>VLOOKUP($A6,往复点击轴!$B$1:$CQ$640,74,FALSE)</f>
      </c>
      <c r="AH6" s="16">
        <f>VLOOKUP($A6,往复点击轴!$B$1:$CQ$640,75,FALSE)</f>
      </c>
      <c r="AK6" s="16">
        <f>VLOOKUP($A6,往复点击轴!$B$1:$CQ$640,76,FALSE)</f>
      </c>
      <c r="AL6" s="16">
        <f>VLOOKUP($A6,往复点击轴!$B$1:$CQ$640,77,FALSE)</f>
      </c>
      <c r="AM6" s="16">
        <f>VLOOKUP($A6,往复点击轴!$B$1:$CQ$640,78,FALSE)</f>
      </c>
      <c r="AN6" s="16">
        <f>VLOOKUP($A6,往复点击轴!$B$1:$CQ$640,79,FALSE)</f>
      </c>
      <c r="AO6" s="16">
        <f>VLOOKUP($A6,往复点击轴!$B$1:$CQ$640,80,FALSE)</f>
      </c>
      <c r="AP6" s="16">
        <f>VLOOKUP($A6,往复点击轴!$B$1:$CQ$640,81,FALSE)</f>
      </c>
      <c r="AQ6" s="16">
        <f>VLOOKUP($A6,往复点击轴!$B$1:$CQ$640,82,FALSE)</f>
      </c>
      <c r="AR6" s="16">
        <f>VLOOKUP($A6,往复点击轴!$B$1:$CQ$640,83,FALSE)</f>
      </c>
      <c r="AT6" s="16">
        <f>VLOOKUP($A6,往复点击轴!$B$1:$CQ$640,84,FALSE)</f>
      </c>
      <c r="AU6" s="16">
        <f>VLOOKUP($A6,往复点击轴!$B$1:$CQ$640,85,FALSE)</f>
      </c>
      <c r="AV6" s="16">
        <f>VLOOKUP($A6,往复点击轴!$B$1:$CQ$640,86,FALSE)</f>
      </c>
      <c r="AX6" s="16">
        <f>VLOOKUP($A6,往复点击轴!$B$1:$CQ$640,87,FALSE)</f>
      </c>
      <c r="AY6" s="16">
        <f>VLOOKUP($A6,往复点击轴!$B$1:$CQ$640,88,FALSE)</f>
      </c>
      <c r="AZ6" s="16">
        <f>VLOOKUP($A6,往复点击轴!$B$1:$CQ$640,89,FALSE)</f>
      </c>
      <c r="BA6" s="16">
        <f>VLOOKUP($A6,往复点击轴!$B$1:$CQ$640,90,FALSE)</f>
      </c>
      <c r="BG6" s="16">
        <f>VLOOKUP($A6,往复点击轴!$B$1:$CQ$640,91,FALSE)</f>
      </c>
      <c r="BH6" s="16">
        <f>VLOOKUP($A6,往复点击轴!$B$1:$CQ$640,92,FALSE)</f>
      </c>
      <c r="BI6" s="16">
        <f>VLOOKUP($A6,往复点击轴!$B$1:$CQ$640,93,FALSE)</f>
      </c>
      <c r="BJ6" s="16">
        <f>VLOOKUP($A6,往复点击轴!$B$1:$CQ$640,94,FALSE)</f>
      </c>
    </row>
    <row customHeight="true" ht="15" r="7">
      <c r="A7" s="16">
        <v>4</v>
      </c>
      <c r="B7" s="16">
        <f>VLOOKUP($A7,往复点击轴!$B$1:$CQ$640,50,FALSE)</f>
      </c>
      <c r="D7" s="16">
        <f>VLOOKUP($A7,往复点击轴!$B$1:$CQ$640,51,FALSE)</f>
      </c>
      <c r="E7" s="16">
        <f>VLOOKUP($A7,往复点击轴!$B$1:$CQ$640,52,FALSE)</f>
      </c>
      <c r="F7" s="16">
        <f>VLOOKUP($A7,往复点击轴!$B$1:$CQ$640,53,FALSE)</f>
      </c>
      <c r="G7" s="16">
        <f>VLOOKUP($A7,往复点击轴!$B$1:$CQ$640,54,FALSE)</f>
      </c>
      <c r="I7" s="16">
        <f>VLOOKUP($A7,往复点击轴!$B$1:$CQ$640,55,FALSE)</f>
      </c>
      <c r="J7" s="16">
        <f>VLOOKUP($A7,往复点击轴!$B$1:$CQ$640,56,FALSE)</f>
      </c>
      <c r="K7" s="16">
        <f>VLOOKUP($A7,往复点击轴!$B$1:$CQ$640,57,FALSE)</f>
      </c>
      <c r="L7" s="16">
        <f>VLOOKUP($A7,往复点击轴!$B$1:$CQ$640,58,FALSE)</f>
      </c>
      <c r="M7" s="16">
        <f>VLOOKUP($A7,往复点击轴!$B$1:$CQ$640,59,FALSE)</f>
      </c>
      <c r="N7" s="16">
        <f>VLOOKUP($A7,往复点击轴!$B$1:$CQ$640,60,FALSE)</f>
      </c>
      <c r="O7" s="16">
        <f>IF(VLOOKUP($A7,往复点击轴!$B$1:$CQ$640,61,FALSE)=0,"",VLOOKUP($A7,往复点击轴!$B$1:$CQ$640,61,FALSE))</f>
      </c>
      <c r="P7" s="16">
        <f>VLOOKUP($A7,往复点击轴!$B$1:$CQ$640,62,FALSE)</f>
      </c>
      <c r="Q7" s="16">
        <f>VLOOKUP($A7,往复点击轴!$B$1:$CQ$640,63,FALSE)</f>
      </c>
      <c r="R7" s="16">
        <f>VLOOKUP($A7,往复点击轴!$B$1:$CQ$640,64,FALSE)</f>
      </c>
      <c r="S7" s="16">
        <f>VLOOKUP($A7,往复点击轴!$B$1:$CQ$640,65,FALSE)</f>
      </c>
      <c r="T7" s="16">
        <f>VLOOKUP($A7,往复点击轴!$B$1:$CQ$640,66,FALSE)</f>
      </c>
      <c r="U7" s="16">
        <f>VLOOKUP($A7,往复点击轴!$B$1:$CQ$640,67,FALSE)</f>
      </c>
      <c r="X7" s="16">
        <f>VLOOKUP($A7,往复点击轴!$B$1:$CQ$640,68,FALSE)</f>
      </c>
      <c r="Y7" s="16">
        <f>VLOOKUP($A7,往复点击轴!$B$1:$CQ$640,69,FALSE)</f>
      </c>
      <c r="Z7" s="16">
        <f>VLOOKUP($A7,往复点击轴!$B$1:$CQ$640,70,FALSE)</f>
      </c>
      <c r="AA7" s="16">
        <f>VLOOKUP($A7,往复点击轴!$B$1:$CQ$640,71,FALSE)</f>
      </c>
      <c r="AB7" s="16">
        <f>VLOOKUP($A7,往复点击轴!$B$1:$CQ$640,72,FALSE)</f>
      </c>
      <c r="AF7" s="16">
        <f>VLOOKUP($A7,往复点击轴!$B$1:$CQ$640,73,FALSE)</f>
      </c>
      <c r="AG7" s="16">
        <f>VLOOKUP($A7,往复点击轴!$B$1:$CQ$640,74,FALSE)</f>
      </c>
      <c r="AH7" s="16">
        <f>VLOOKUP($A7,往复点击轴!$B$1:$CQ$640,75,FALSE)</f>
      </c>
      <c r="AK7" s="16">
        <f>VLOOKUP($A7,往复点击轴!$B$1:$CQ$640,76,FALSE)</f>
      </c>
      <c r="AL7" s="16">
        <f>VLOOKUP($A7,往复点击轴!$B$1:$CQ$640,77,FALSE)</f>
      </c>
      <c r="AM7" s="16">
        <f>VLOOKUP($A7,往复点击轴!$B$1:$CQ$640,78,FALSE)</f>
      </c>
      <c r="AN7" s="16">
        <f>VLOOKUP($A7,往复点击轴!$B$1:$CQ$640,79,FALSE)</f>
      </c>
      <c r="AO7" s="16">
        <f>VLOOKUP($A7,往复点击轴!$B$1:$CQ$640,80,FALSE)</f>
      </c>
      <c r="AP7" s="16">
        <f>VLOOKUP($A7,往复点击轴!$B$1:$CQ$640,81,FALSE)</f>
      </c>
      <c r="AQ7" s="16">
        <f>VLOOKUP($A7,往复点击轴!$B$1:$CQ$640,82,FALSE)</f>
      </c>
      <c r="AR7" s="16">
        <f>VLOOKUP($A7,往复点击轴!$B$1:$CQ$640,83,FALSE)</f>
      </c>
      <c r="AT7" s="16">
        <f>VLOOKUP($A7,往复点击轴!$B$1:$CQ$640,84,FALSE)</f>
      </c>
      <c r="AU7" s="16">
        <f>VLOOKUP($A7,往复点击轴!$B$1:$CQ$640,85,FALSE)</f>
      </c>
      <c r="AV7" s="16">
        <f>VLOOKUP($A7,往复点击轴!$B$1:$CQ$640,86,FALSE)</f>
      </c>
      <c r="AX7" s="16">
        <f>VLOOKUP($A7,往复点击轴!$B$1:$CQ$640,87,FALSE)</f>
      </c>
      <c r="AY7" s="16">
        <f>VLOOKUP($A7,往复点击轴!$B$1:$CQ$640,88,FALSE)</f>
      </c>
      <c r="AZ7" s="16">
        <f>VLOOKUP($A7,往复点击轴!$B$1:$CQ$640,89,FALSE)</f>
      </c>
      <c r="BA7" s="16">
        <f>VLOOKUP($A7,往复点击轴!$B$1:$CQ$640,90,FALSE)</f>
      </c>
      <c r="BG7" s="16">
        <f>VLOOKUP($A7,往复点击轴!$B$1:$CQ$640,91,FALSE)</f>
      </c>
      <c r="BH7" s="16">
        <f>VLOOKUP($A7,往复点击轴!$B$1:$CQ$640,92,FALSE)</f>
      </c>
      <c r="BI7" s="16">
        <f>VLOOKUP($A7,往复点击轴!$B$1:$CQ$640,93,FALSE)</f>
      </c>
      <c r="BJ7" s="16">
        <f>VLOOKUP($A7,往复点击轴!$B$1:$CQ$640,94,FALSE)</f>
      </c>
    </row>
    <row customHeight="true" ht="15" r="8">
      <c r="A8" s="16">
        <v>5</v>
      </c>
      <c r="B8" s="16">
        <f>VLOOKUP($A8,往复点击轴!$B$1:$CQ$640,50,FALSE)</f>
      </c>
      <c r="D8" s="16">
        <f>VLOOKUP($A8,往复点击轴!$B$1:$CQ$640,51,FALSE)</f>
      </c>
      <c r="E8" s="16">
        <f>VLOOKUP($A8,往复点击轴!$B$1:$CQ$640,52,FALSE)</f>
      </c>
      <c r="F8" s="16">
        <f>VLOOKUP($A8,往复点击轴!$B$1:$CQ$640,53,FALSE)</f>
      </c>
      <c r="G8" s="16">
        <f>VLOOKUP($A8,往复点击轴!$B$1:$CQ$640,54,FALSE)</f>
      </c>
      <c r="I8" s="16">
        <f>VLOOKUP($A8,往复点击轴!$B$1:$CQ$640,55,FALSE)</f>
      </c>
      <c r="J8" s="16">
        <f>VLOOKUP($A8,往复点击轴!$B$1:$CQ$640,56,FALSE)</f>
      </c>
      <c r="K8" s="16">
        <f>VLOOKUP($A8,往复点击轴!$B$1:$CQ$640,57,FALSE)</f>
      </c>
      <c r="L8" s="16">
        <f>VLOOKUP($A8,往复点击轴!$B$1:$CQ$640,58,FALSE)</f>
      </c>
      <c r="M8" s="16">
        <f>VLOOKUP($A8,往复点击轴!$B$1:$CQ$640,59,FALSE)</f>
      </c>
      <c r="N8" s="16">
        <f>VLOOKUP($A8,往复点击轴!$B$1:$CQ$640,60,FALSE)</f>
      </c>
      <c r="O8" s="16">
        <f>IF(VLOOKUP($A8,往复点击轴!$B$1:$CQ$640,61,FALSE)=0,"",VLOOKUP($A8,往复点击轴!$B$1:$CQ$640,61,FALSE))</f>
      </c>
      <c r="P8" s="16">
        <f>VLOOKUP($A8,往复点击轴!$B$1:$CQ$640,62,FALSE)</f>
      </c>
      <c r="Q8" s="16">
        <f>VLOOKUP($A8,往复点击轴!$B$1:$CQ$640,63,FALSE)</f>
      </c>
      <c r="R8" s="16">
        <f>VLOOKUP($A8,往复点击轴!$B$1:$CQ$640,64,FALSE)</f>
      </c>
      <c r="S8" s="16">
        <f>VLOOKUP($A8,往复点击轴!$B$1:$CQ$640,65,FALSE)</f>
      </c>
      <c r="T8" s="16">
        <f>VLOOKUP($A8,往复点击轴!$B$1:$CQ$640,66,FALSE)</f>
      </c>
      <c r="U8" s="16">
        <f>VLOOKUP($A8,往复点击轴!$B$1:$CQ$640,67,FALSE)</f>
      </c>
      <c r="X8" s="16">
        <f>VLOOKUP($A8,往复点击轴!$B$1:$CQ$640,68,FALSE)</f>
      </c>
      <c r="Y8" s="16">
        <f>VLOOKUP($A8,往复点击轴!$B$1:$CQ$640,69,FALSE)</f>
      </c>
      <c r="Z8" s="16">
        <f>VLOOKUP($A8,往复点击轴!$B$1:$CQ$640,70,FALSE)</f>
      </c>
      <c r="AA8" s="16">
        <f>VLOOKUP($A8,往复点击轴!$B$1:$CQ$640,71,FALSE)</f>
      </c>
      <c r="AB8" s="16">
        <f>VLOOKUP($A8,往复点击轴!$B$1:$CQ$640,72,FALSE)</f>
      </c>
      <c r="AF8" s="16">
        <f>VLOOKUP($A8,往复点击轴!$B$1:$CQ$640,73,FALSE)</f>
      </c>
      <c r="AG8" s="16">
        <f>VLOOKUP($A8,往复点击轴!$B$1:$CQ$640,74,FALSE)</f>
      </c>
      <c r="AH8" s="16">
        <f>VLOOKUP($A8,往复点击轴!$B$1:$CQ$640,75,FALSE)</f>
      </c>
      <c r="AK8" s="16">
        <f>VLOOKUP($A8,往复点击轴!$B$1:$CQ$640,76,FALSE)</f>
      </c>
      <c r="AL8" s="16">
        <f>VLOOKUP($A8,往复点击轴!$B$1:$CQ$640,77,FALSE)</f>
      </c>
      <c r="AM8" s="16">
        <f>VLOOKUP($A8,往复点击轴!$B$1:$CQ$640,78,FALSE)</f>
      </c>
      <c r="AN8" s="16">
        <f>VLOOKUP($A8,往复点击轴!$B$1:$CQ$640,79,FALSE)</f>
      </c>
      <c r="AO8" s="16">
        <f>VLOOKUP($A8,往复点击轴!$B$1:$CQ$640,80,FALSE)</f>
      </c>
      <c r="AP8" s="16">
        <f>VLOOKUP($A8,往复点击轴!$B$1:$CQ$640,81,FALSE)</f>
      </c>
      <c r="AQ8" s="16">
        <f>VLOOKUP($A8,往复点击轴!$B$1:$CQ$640,82,FALSE)</f>
      </c>
      <c r="AR8" s="16">
        <f>VLOOKUP($A8,往复点击轴!$B$1:$CQ$640,83,FALSE)</f>
      </c>
      <c r="AT8" s="16">
        <f>VLOOKUP($A8,往复点击轴!$B$1:$CQ$640,84,FALSE)</f>
      </c>
      <c r="AU8" s="16">
        <f>VLOOKUP($A8,往复点击轴!$B$1:$CQ$640,85,FALSE)</f>
      </c>
      <c r="AV8" s="16">
        <f>VLOOKUP($A8,往复点击轴!$B$1:$CQ$640,86,FALSE)</f>
      </c>
      <c r="AX8" s="16">
        <f>VLOOKUP($A8,往复点击轴!$B$1:$CQ$640,87,FALSE)</f>
      </c>
      <c r="AY8" s="16">
        <f>VLOOKUP($A8,往复点击轴!$B$1:$CQ$640,88,FALSE)</f>
      </c>
      <c r="AZ8" s="16">
        <f>VLOOKUP($A8,往复点击轴!$B$1:$CQ$640,89,FALSE)</f>
      </c>
      <c r="BA8" s="16">
        <f>VLOOKUP($A8,往复点击轴!$B$1:$CQ$640,90,FALSE)</f>
      </c>
      <c r="BG8" s="16">
        <f>VLOOKUP($A8,往复点击轴!$B$1:$CQ$640,91,FALSE)</f>
      </c>
      <c r="BH8" s="16">
        <f>VLOOKUP($A8,往复点击轴!$B$1:$CQ$640,92,FALSE)</f>
      </c>
      <c r="BI8" s="16">
        <f>VLOOKUP($A8,往复点击轴!$B$1:$CQ$640,93,FALSE)</f>
      </c>
      <c r="BJ8" s="16">
        <f>VLOOKUP($A8,往复点击轴!$B$1:$CQ$640,94,FALSE)</f>
      </c>
    </row>
    <row customHeight="true" ht="15" r="9">
      <c r="A9" s="16">
        <v>6</v>
      </c>
      <c r="B9" s="16">
        <f>VLOOKUP($A9,往复点击轴!$B$1:$CQ$640,50,FALSE)</f>
      </c>
      <c r="D9" s="16">
        <f>VLOOKUP($A9,往复点击轴!$B$1:$CQ$640,51,FALSE)</f>
      </c>
      <c r="E9" s="16">
        <f>VLOOKUP($A9,往复点击轴!$B$1:$CQ$640,52,FALSE)</f>
      </c>
      <c r="F9" s="16">
        <f>VLOOKUP($A9,往复点击轴!$B$1:$CQ$640,53,FALSE)</f>
      </c>
      <c r="G9" s="16">
        <f>VLOOKUP($A9,往复点击轴!$B$1:$CQ$640,54,FALSE)</f>
      </c>
      <c r="I9" s="16">
        <f>VLOOKUP($A9,往复点击轴!$B$1:$CQ$640,55,FALSE)</f>
      </c>
      <c r="J9" s="16">
        <f>VLOOKUP($A9,往复点击轴!$B$1:$CQ$640,56,FALSE)</f>
      </c>
      <c r="K9" s="16">
        <f>VLOOKUP($A9,往复点击轴!$B$1:$CQ$640,57,FALSE)</f>
      </c>
      <c r="L9" s="16">
        <f>VLOOKUP($A9,往复点击轴!$B$1:$CQ$640,58,FALSE)</f>
      </c>
      <c r="M9" s="16">
        <f>VLOOKUP($A9,往复点击轴!$B$1:$CQ$640,59,FALSE)</f>
      </c>
      <c r="N9" s="16">
        <f>VLOOKUP($A9,往复点击轴!$B$1:$CQ$640,60,FALSE)</f>
      </c>
      <c r="O9" s="16">
        <f>IF(VLOOKUP($A9,往复点击轴!$B$1:$CQ$640,61,FALSE)=0,"",VLOOKUP($A9,往复点击轴!$B$1:$CQ$640,61,FALSE))</f>
      </c>
      <c r="P9" s="16">
        <f>VLOOKUP($A9,往复点击轴!$B$1:$CQ$640,62,FALSE)</f>
      </c>
      <c r="Q9" s="16">
        <f>VLOOKUP($A9,往复点击轴!$B$1:$CQ$640,63,FALSE)</f>
      </c>
      <c r="R9" s="16">
        <f>VLOOKUP($A9,往复点击轴!$B$1:$CQ$640,64,FALSE)</f>
      </c>
      <c r="S9" s="16">
        <f>VLOOKUP($A9,往复点击轴!$B$1:$CQ$640,65,FALSE)</f>
      </c>
      <c r="T9" s="16">
        <f>VLOOKUP($A9,往复点击轴!$B$1:$CQ$640,66,FALSE)</f>
      </c>
      <c r="U9" s="16">
        <f>VLOOKUP($A9,往复点击轴!$B$1:$CQ$640,67,FALSE)</f>
      </c>
      <c r="X9" s="16">
        <f>VLOOKUP($A9,往复点击轴!$B$1:$CQ$640,68,FALSE)</f>
      </c>
      <c r="Y9" s="16">
        <f>VLOOKUP($A9,往复点击轴!$B$1:$CQ$640,69,FALSE)</f>
      </c>
      <c r="Z9" s="16">
        <f>VLOOKUP($A9,往复点击轴!$B$1:$CQ$640,70,FALSE)</f>
      </c>
      <c r="AA9" s="16">
        <f>VLOOKUP($A9,往复点击轴!$B$1:$CQ$640,71,FALSE)</f>
      </c>
      <c r="AB9" s="16">
        <f>VLOOKUP($A9,往复点击轴!$B$1:$CQ$640,72,FALSE)</f>
      </c>
      <c r="AF9" s="16">
        <f>VLOOKUP($A9,往复点击轴!$B$1:$CQ$640,73,FALSE)</f>
      </c>
      <c r="AG9" s="16">
        <f>VLOOKUP($A9,往复点击轴!$B$1:$CQ$640,74,FALSE)</f>
      </c>
      <c r="AH9" s="16">
        <f>VLOOKUP($A9,往复点击轴!$B$1:$CQ$640,75,FALSE)</f>
      </c>
      <c r="AK9" s="16">
        <f>VLOOKUP($A9,往复点击轴!$B$1:$CQ$640,76,FALSE)</f>
      </c>
      <c r="AL9" s="16">
        <f>VLOOKUP($A9,往复点击轴!$B$1:$CQ$640,77,FALSE)</f>
      </c>
      <c r="AM9" s="16">
        <f>VLOOKUP($A9,往复点击轴!$B$1:$CQ$640,78,FALSE)</f>
      </c>
      <c r="AN9" s="16">
        <f>VLOOKUP($A9,往复点击轴!$B$1:$CQ$640,79,FALSE)</f>
      </c>
      <c r="AO9" s="16">
        <f>VLOOKUP($A9,往复点击轴!$B$1:$CQ$640,80,FALSE)</f>
      </c>
      <c r="AP9" s="16">
        <f>VLOOKUP($A9,往复点击轴!$B$1:$CQ$640,81,FALSE)</f>
      </c>
      <c r="AQ9" s="16">
        <f>VLOOKUP($A9,往复点击轴!$B$1:$CQ$640,82,FALSE)</f>
      </c>
      <c r="AR9" s="16">
        <f>VLOOKUP($A9,往复点击轴!$B$1:$CQ$640,83,FALSE)</f>
      </c>
      <c r="AT9" s="16">
        <f>VLOOKUP($A9,往复点击轴!$B$1:$CQ$640,84,FALSE)</f>
      </c>
      <c r="AU9" s="16">
        <f>VLOOKUP($A9,往复点击轴!$B$1:$CQ$640,85,FALSE)</f>
      </c>
      <c r="AV9" s="16">
        <f>VLOOKUP($A9,往复点击轴!$B$1:$CQ$640,86,FALSE)</f>
      </c>
      <c r="AX9" s="16">
        <f>VLOOKUP($A9,往复点击轴!$B$1:$CQ$640,87,FALSE)</f>
      </c>
      <c r="AY9" s="16">
        <f>VLOOKUP($A9,往复点击轴!$B$1:$CQ$640,88,FALSE)</f>
      </c>
      <c r="AZ9" s="16">
        <f>VLOOKUP($A9,往复点击轴!$B$1:$CQ$640,89,FALSE)</f>
      </c>
      <c r="BA9" s="16">
        <f>VLOOKUP($A9,往复点击轴!$B$1:$CQ$640,90,FALSE)</f>
      </c>
      <c r="BG9" s="16">
        <f>VLOOKUP($A9,往复点击轴!$B$1:$CQ$640,91,FALSE)</f>
      </c>
      <c r="BH9" s="16">
        <f>VLOOKUP($A9,往复点击轴!$B$1:$CQ$640,92,FALSE)</f>
      </c>
      <c r="BI9" s="16">
        <f>VLOOKUP($A9,往复点击轴!$B$1:$CQ$640,93,FALSE)</f>
      </c>
      <c r="BJ9" s="16">
        <f>VLOOKUP($A9,往复点击轴!$B$1:$CQ$640,94,FALSE)</f>
      </c>
    </row>
    <row customHeight="true" ht="15" r="10">
      <c r="A10" s="16">
        <v>7</v>
      </c>
      <c r="B10" s="16">
        <f>VLOOKUP($A10,往复点击轴!$B$1:$CQ$640,50,FALSE)</f>
      </c>
      <c r="D10" s="16">
        <f>VLOOKUP($A10,往复点击轴!$B$1:$CQ$640,51,FALSE)</f>
      </c>
      <c r="E10" s="16">
        <f>VLOOKUP($A10,往复点击轴!$B$1:$CQ$640,52,FALSE)</f>
      </c>
      <c r="F10" s="16">
        <f>VLOOKUP($A10,往复点击轴!$B$1:$CQ$640,53,FALSE)</f>
      </c>
      <c r="G10" s="16">
        <f>VLOOKUP($A10,往复点击轴!$B$1:$CQ$640,54,FALSE)</f>
      </c>
      <c r="I10" s="16">
        <f>VLOOKUP($A10,往复点击轴!$B$1:$CQ$640,55,FALSE)</f>
      </c>
      <c r="J10" s="16">
        <f>VLOOKUP($A10,往复点击轴!$B$1:$CQ$640,56,FALSE)</f>
      </c>
      <c r="K10" s="16">
        <f>VLOOKUP($A10,往复点击轴!$B$1:$CQ$640,57,FALSE)</f>
      </c>
      <c r="L10" s="16">
        <f>VLOOKUP($A10,往复点击轴!$B$1:$CQ$640,58,FALSE)</f>
      </c>
      <c r="M10" s="16">
        <f>VLOOKUP($A10,往复点击轴!$B$1:$CQ$640,59,FALSE)</f>
      </c>
      <c r="N10" s="16">
        <f>VLOOKUP($A10,往复点击轴!$B$1:$CQ$640,60,FALSE)</f>
      </c>
      <c r="O10" s="16">
        <f>IF(VLOOKUP($A10,往复点击轴!$B$1:$CQ$640,61,FALSE)=0,"",VLOOKUP($A10,往复点击轴!$B$1:$CQ$640,61,FALSE))</f>
      </c>
      <c r="P10" s="16">
        <f>VLOOKUP($A10,往复点击轴!$B$1:$CQ$640,62,FALSE)</f>
      </c>
      <c r="Q10" s="16">
        <f>VLOOKUP($A10,往复点击轴!$B$1:$CQ$640,63,FALSE)</f>
      </c>
      <c r="R10" s="16">
        <f>VLOOKUP($A10,往复点击轴!$B$1:$CQ$640,64,FALSE)</f>
      </c>
      <c r="S10" s="16">
        <f>VLOOKUP($A10,往复点击轴!$B$1:$CQ$640,65,FALSE)</f>
      </c>
      <c r="T10" s="16">
        <f>VLOOKUP($A10,往复点击轴!$B$1:$CQ$640,66,FALSE)</f>
      </c>
      <c r="U10" s="16">
        <f>VLOOKUP($A10,往复点击轴!$B$1:$CQ$640,67,FALSE)</f>
      </c>
      <c r="X10" s="16">
        <f>VLOOKUP($A10,往复点击轴!$B$1:$CQ$640,68,FALSE)</f>
      </c>
      <c r="Y10" s="16">
        <f>VLOOKUP($A10,往复点击轴!$B$1:$CQ$640,69,FALSE)</f>
      </c>
      <c r="Z10" s="16">
        <f>VLOOKUP($A10,往复点击轴!$B$1:$CQ$640,70,FALSE)</f>
      </c>
      <c r="AA10" s="16">
        <f>VLOOKUP($A10,往复点击轴!$B$1:$CQ$640,71,FALSE)</f>
      </c>
      <c r="AB10" s="16">
        <f>VLOOKUP($A10,往复点击轴!$B$1:$CQ$640,72,FALSE)</f>
      </c>
      <c r="AF10" s="16">
        <f>VLOOKUP($A10,往复点击轴!$B$1:$CQ$640,73,FALSE)</f>
      </c>
      <c r="AG10" s="16">
        <f>VLOOKUP($A10,往复点击轴!$B$1:$CQ$640,74,FALSE)</f>
      </c>
      <c r="AH10" s="16">
        <f>VLOOKUP($A10,往复点击轴!$B$1:$CQ$640,75,FALSE)</f>
      </c>
      <c r="AK10" s="16">
        <f>VLOOKUP($A10,往复点击轴!$B$1:$CQ$640,76,FALSE)</f>
      </c>
      <c r="AL10" s="16">
        <f>VLOOKUP($A10,往复点击轴!$B$1:$CQ$640,77,FALSE)</f>
      </c>
      <c r="AM10" s="16">
        <f>VLOOKUP($A10,往复点击轴!$B$1:$CQ$640,78,FALSE)</f>
      </c>
      <c r="AN10" s="16">
        <f>VLOOKUP($A10,往复点击轴!$B$1:$CQ$640,79,FALSE)</f>
      </c>
      <c r="AO10" s="16">
        <f>VLOOKUP($A10,往复点击轴!$B$1:$CQ$640,80,FALSE)</f>
      </c>
      <c r="AP10" s="16">
        <f>VLOOKUP($A10,往复点击轴!$B$1:$CQ$640,81,FALSE)</f>
      </c>
      <c r="AQ10" s="16">
        <f>VLOOKUP($A10,往复点击轴!$B$1:$CQ$640,82,FALSE)</f>
      </c>
      <c r="AR10" s="16">
        <f>VLOOKUP($A10,往复点击轴!$B$1:$CQ$640,83,FALSE)</f>
      </c>
      <c r="AT10" s="16">
        <f>VLOOKUP($A10,往复点击轴!$B$1:$CQ$640,84,FALSE)</f>
      </c>
      <c r="AU10" s="16">
        <f>VLOOKUP($A10,往复点击轴!$B$1:$CQ$640,85,FALSE)</f>
      </c>
      <c r="AV10" s="16">
        <f>VLOOKUP($A10,往复点击轴!$B$1:$CQ$640,86,FALSE)</f>
      </c>
      <c r="AX10" s="16">
        <f>VLOOKUP($A10,往复点击轴!$B$1:$CQ$640,87,FALSE)</f>
      </c>
      <c r="AY10" s="16">
        <f>VLOOKUP($A10,往复点击轴!$B$1:$CQ$640,88,FALSE)</f>
      </c>
      <c r="AZ10" s="16">
        <f>VLOOKUP($A10,往复点击轴!$B$1:$CQ$640,89,FALSE)</f>
      </c>
      <c r="BA10" s="16">
        <f>VLOOKUP($A10,往复点击轴!$B$1:$CQ$640,90,FALSE)</f>
      </c>
      <c r="BG10" s="16">
        <f>VLOOKUP($A10,往复点击轴!$B$1:$CQ$640,91,FALSE)</f>
      </c>
      <c r="BH10" s="16">
        <f>VLOOKUP($A10,往复点击轴!$B$1:$CQ$640,92,FALSE)</f>
      </c>
      <c r="BI10" s="16">
        <f>VLOOKUP($A10,往复点击轴!$B$1:$CQ$640,93,FALSE)</f>
      </c>
      <c r="BJ10" s="16">
        <f>VLOOKUP($A10,往复点击轴!$B$1:$CQ$640,94,FALSE)</f>
      </c>
    </row>
    <row customHeight="true" ht="15" r="11">
      <c r="A11" s="16">
        <v>8</v>
      </c>
      <c r="B11" s="16">
        <f>VLOOKUP($A11,往复点击轴!$B$1:$CQ$640,50,FALSE)</f>
      </c>
      <c r="D11" s="16">
        <f>VLOOKUP($A11,往复点击轴!$B$1:$CQ$640,51,FALSE)</f>
      </c>
      <c r="E11" s="16">
        <f>VLOOKUP($A11,往复点击轴!$B$1:$CQ$640,52,FALSE)</f>
      </c>
      <c r="F11" s="16">
        <f>VLOOKUP($A11,往复点击轴!$B$1:$CQ$640,53,FALSE)</f>
      </c>
      <c r="G11" s="16">
        <f>VLOOKUP($A11,往复点击轴!$B$1:$CQ$640,54,FALSE)</f>
      </c>
      <c r="I11" s="16">
        <f>VLOOKUP($A11,往复点击轴!$B$1:$CQ$640,55,FALSE)</f>
      </c>
      <c r="J11" s="16">
        <f>VLOOKUP($A11,往复点击轴!$B$1:$CQ$640,56,FALSE)</f>
      </c>
      <c r="K11" s="16">
        <f>VLOOKUP($A11,往复点击轴!$B$1:$CQ$640,57,FALSE)</f>
      </c>
      <c r="L11" s="16">
        <f>VLOOKUP($A11,往复点击轴!$B$1:$CQ$640,58,FALSE)</f>
      </c>
      <c r="M11" s="16">
        <f>VLOOKUP($A11,往复点击轴!$B$1:$CQ$640,59,FALSE)</f>
      </c>
      <c r="N11" s="16">
        <f>VLOOKUP($A11,往复点击轴!$B$1:$CQ$640,60,FALSE)</f>
      </c>
      <c r="O11" s="16">
        <f>IF(VLOOKUP($A11,往复点击轴!$B$1:$CQ$640,61,FALSE)=0,"",VLOOKUP($A11,往复点击轴!$B$1:$CQ$640,61,FALSE))</f>
      </c>
      <c r="P11" s="16">
        <f>VLOOKUP($A11,往复点击轴!$B$1:$CQ$640,62,FALSE)</f>
      </c>
      <c r="Q11" s="16">
        <f>VLOOKUP($A11,往复点击轴!$B$1:$CQ$640,63,FALSE)</f>
      </c>
      <c r="R11" s="16">
        <f>VLOOKUP($A11,往复点击轴!$B$1:$CQ$640,64,FALSE)</f>
      </c>
      <c r="S11" s="16">
        <f>VLOOKUP($A11,往复点击轴!$B$1:$CQ$640,65,FALSE)</f>
      </c>
      <c r="T11" s="16">
        <f>VLOOKUP($A11,往复点击轴!$B$1:$CQ$640,66,FALSE)</f>
      </c>
      <c r="U11" s="16">
        <f>VLOOKUP($A11,往复点击轴!$B$1:$CQ$640,67,FALSE)</f>
      </c>
      <c r="X11" s="16">
        <f>VLOOKUP($A11,往复点击轴!$B$1:$CQ$640,68,FALSE)</f>
      </c>
      <c r="Y11" s="16">
        <f>VLOOKUP($A11,往复点击轴!$B$1:$CQ$640,69,FALSE)</f>
      </c>
      <c r="Z11" s="16">
        <f>VLOOKUP($A11,往复点击轴!$B$1:$CQ$640,70,FALSE)</f>
      </c>
      <c r="AA11" s="16">
        <f>VLOOKUP($A11,往复点击轴!$B$1:$CQ$640,71,FALSE)</f>
      </c>
      <c r="AB11" s="16">
        <f>VLOOKUP($A11,往复点击轴!$B$1:$CQ$640,72,FALSE)</f>
      </c>
      <c r="AF11" s="16">
        <f>VLOOKUP($A11,往复点击轴!$B$1:$CQ$640,73,FALSE)</f>
      </c>
      <c r="AG11" s="16">
        <f>VLOOKUP($A11,往复点击轴!$B$1:$CQ$640,74,FALSE)</f>
      </c>
      <c r="AH11" s="16">
        <f>VLOOKUP($A11,往复点击轴!$B$1:$CQ$640,75,FALSE)</f>
      </c>
      <c r="AK11" s="16">
        <f>VLOOKUP($A11,往复点击轴!$B$1:$CQ$640,76,FALSE)</f>
      </c>
      <c r="AL11" s="16">
        <f>VLOOKUP($A11,往复点击轴!$B$1:$CQ$640,77,FALSE)</f>
      </c>
      <c r="AM11" s="16">
        <f>VLOOKUP($A11,往复点击轴!$B$1:$CQ$640,78,FALSE)</f>
      </c>
      <c r="AN11" s="16">
        <f>VLOOKUP($A11,往复点击轴!$B$1:$CQ$640,79,FALSE)</f>
      </c>
      <c r="AO11" s="16">
        <f>VLOOKUP($A11,往复点击轴!$B$1:$CQ$640,80,FALSE)</f>
      </c>
      <c r="AP11" s="16">
        <f>VLOOKUP($A11,往复点击轴!$B$1:$CQ$640,81,FALSE)</f>
      </c>
      <c r="AQ11" s="16">
        <f>VLOOKUP($A11,往复点击轴!$B$1:$CQ$640,82,FALSE)</f>
      </c>
      <c r="AR11" s="16">
        <f>VLOOKUP($A11,往复点击轴!$B$1:$CQ$640,83,FALSE)</f>
      </c>
      <c r="AT11" s="16">
        <f>VLOOKUP($A11,往复点击轴!$B$1:$CQ$640,84,FALSE)</f>
      </c>
      <c r="AU11" s="16">
        <f>VLOOKUP($A11,往复点击轴!$B$1:$CQ$640,85,FALSE)</f>
      </c>
      <c r="AV11" s="16">
        <f>VLOOKUP($A11,往复点击轴!$B$1:$CQ$640,86,FALSE)</f>
      </c>
      <c r="AX11" s="16">
        <f>VLOOKUP($A11,往复点击轴!$B$1:$CQ$640,87,FALSE)</f>
      </c>
      <c r="AY11" s="16">
        <f>VLOOKUP($A11,往复点击轴!$B$1:$CQ$640,88,FALSE)</f>
      </c>
      <c r="AZ11" s="16">
        <f>VLOOKUP($A11,往复点击轴!$B$1:$CQ$640,89,FALSE)</f>
      </c>
      <c r="BA11" s="16">
        <f>VLOOKUP($A11,往复点击轴!$B$1:$CQ$640,90,FALSE)</f>
      </c>
      <c r="BG11" s="16">
        <f>VLOOKUP($A11,往复点击轴!$B$1:$CQ$640,91,FALSE)</f>
      </c>
      <c r="BH11" s="16">
        <f>VLOOKUP($A11,往复点击轴!$B$1:$CQ$640,92,FALSE)</f>
      </c>
      <c r="BI11" s="16">
        <f>VLOOKUP($A11,往复点击轴!$B$1:$CQ$640,93,FALSE)</f>
      </c>
      <c r="BJ11" s="16">
        <f>VLOOKUP($A11,往复点击轴!$B$1:$CQ$640,94,FALSE)</f>
      </c>
    </row>
    <row customHeight="true" ht="15" r="12">
      <c r="A12" s="16">
        <v>9</v>
      </c>
      <c r="B12" s="16">
        <f>VLOOKUP($A12,往复点击轴!$B$1:$CQ$640,50,FALSE)</f>
      </c>
      <c r="D12" s="16">
        <f>VLOOKUP($A12,往复点击轴!$B$1:$CQ$640,51,FALSE)</f>
      </c>
      <c r="E12" s="16">
        <f>VLOOKUP($A12,往复点击轴!$B$1:$CQ$640,52,FALSE)</f>
      </c>
      <c r="F12" s="16">
        <f>VLOOKUP($A12,往复点击轴!$B$1:$CQ$640,53,FALSE)</f>
      </c>
      <c r="G12" s="16">
        <f>VLOOKUP($A12,往复点击轴!$B$1:$CQ$640,54,FALSE)</f>
      </c>
      <c r="I12" s="16">
        <f>VLOOKUP($A12,往复点击轴!$B$1:$CQ$640,55,FALSE)</f>
      </c>
      <c r="J12" s="16">
        <f>VLOOKUP($A12,往复点击轴!$B$1:$CQ$640,56,FALSE)</f>
      </c>
      <c r="K12" s="16">
        <f>VLOOKUP($A12,往复点击轴!$B$1:$CQ$640,57,FALSE)</f>
      </c>
      <c r="L12" s="16">
        <f>VLOOKUP($A12,往复点击轴!$B$1:$CQ$640,58,FALSE)</f>
      </c>
      <c r="M12" s="16">
        <f>VLOOKUP($A12,往复点击轴!$B$1:$CQ$640,59,FALSE)</f>
      </c>
      <c r="N12" s="16">
        <f>VLOOKUP($A12,往复点击轴!$B$1:$CQ$640,60,FALSE)</f>
      </c>
      <c r="O12" s="16">
        <f>IF(VLOOKUP($A12,往复点击轴!$B$1:$CQ$640,61,FALSE)=0,"",VLOOKUP($A12,往复点击轴!$B$1:$CQ$640,61,FALSE))</f>
      </c>
      <c r="P12" s="16">
        <f>VLOOKUP($A12,往复点击轴!$B$1:$CQ$640,62,FALSE)</f>
      </c>
      <c r="Q12" s="16">
        <f>VLOOKUP($A12,往复点击轴!$B$1:$CQ$640,63,FALSE)</f>
      </c>
      <c r="R12" s="16">
        <f>VLOOKUP($A12,往复点击轴!$B$1:$CQ$640,64,FALSE)</f>
      </c>
      <c r="S12" s="16">
        <f>VLOOKUP($A12,往复点击轴!$B$1:$CQ$640,65,FALSE)</f>
      </c>
      <c r="T12" s="16">
        <f>VLOOKUP($A12,往复点击轴!$B$1:$CQ$640,66,FALSE)</f>
      </c>
      <c r="U12" s="16">
        <f>VLOOKUP($A12,往复点击轴!$B$1:$CQ$640,67,FALSE)</f>
      </c>
      <c r="X12" s="16">
        <f>VLOOKUP($A12,往复点击轴!$B$1:$CQ$640,68,FALSE)</f>
      </c>
      <c r="Y12" s="16">
        <f>VLOOKUP($A12,往复点击轴!$B$1:$CQ$640,69,FALSE)</f>
      </c>
      <c r="Z12" s="16">
        <f>VLOOKUP($A12,往复点击轴!$B$1:$CQ$640,70,FALSE)</f>
      </c>
      <c r="AA12" s="16">
        <f>VLOOKUP($A12,往复点击轴!$B$1:$CQ$640,71,FALSE)</f>
      </c>
      <c r="AB12" s="16">
        <f>VLOOKUP($A12,往复点击轴!$B$1:$CQ$640,72,FALSE)</f>
      </c>
      <c r="AF12" s="16">
        <f>VLOOKUP($A12,往复点击轴!$B$1:$CQ$640,73,FALSE)</f>
      </c>
      <c r="AG12" s="16">
        <f>VLOOKUP($A12,往复点击轴!$B$1:$CQ$640,74,FALSE)</f>
      </c>
      <c r="AH12" s="16">
        <f>VLOOKUP($A12,往复点击轴!$B$1:$CQ$640,75,FALSE)</f>
      </c>
      <c r="AK12" s="16">
        <f>VLOOKUP($A12,往复点击轴!$B$1:$CQ$640,76,FALSE)</f>
      </c>
      <c r="AL12" s="16">
        <f>VLOOKUP($A12,往复点击轴!$B$1:$CQ$640,77,FALSE)</f>
      </c>
      <c r="AM12" s="16">
        <f>VLOOKUP($A12,往复点击轴!$B$1:$CQ$640,78,FALSE)</f>
      </c>
      <c r="AN12" s="16">
        <f>VLOOKUP($A12,往复点击轴!$B$1:$CQ$640,79,FALSE)</f>
      </c>
      <c r="AO12" s="16">
        <f>VLOOKUP($A12,往复点击轴!$B$1:$CQ$640,80,FALSE)</f>
      </c>
      <c r="AP12" s="16">
        <f>VLOOKUP($A12,往复点击轴!$B$1:$CQ$640,81,FALSE)</f>
      </c>
      <c r="AQ12" s="16">
        <f>VLOOKUP($A12,往复点击轴!$B$1:$CQ$640,82,FALSE)</f>
      </c>
      <c r="AR12" s="16">
        <f>VLOOKUP($A12,往复点击轴!$B$1:$CQ$640,83,FALSE)</f>
      </c>
      <c r="AT12" s="16">
        <f>VLOOKUP($A12,往复点击轴!$B$1:$CQ$640,84,FALSE)</f>
      </c>
      <c r="AU12" s="16">
        <f>VLOOKUP($A12,往复点击轴!$B$1:$CQ$640,85,FALSE)</f>
      </c>
      <c r="AV12" s="16">
        <f>VLOOKUP($A12,往复点击轴!$B$1:$CQ$640,86,FALSE)</f>
      </c>
      <c r="AX12" s="16">
        <f>VLOOKUP($A12,往复点击轴!$B$1:$CQ$640,87,FALSE)</f>
      </c>
      <c r="AY12" s="16">
        <f>VLOOKUP($A12,往复点击轴!$B$1:$CQ$640,88,FALSE)</f>
      </c>
      <c r="AZ12" s="16">
        <f>VLOOKUP($A12,往复点击轴!$B$1:$CQ$640,89,FALSE)</f>
      </c>
      <c r="BA12" s="16">
        <f>VLOOKUP($A12,往复点击轴!$B$1:$CQ$640,90,FALSE)</f>
      </c>
      <c r="BG12" s="16">
        <f>VLOOKUP($A12,往复点击轴!$B$1:$CQ$640,91,FALSE)</f>
      </c>
      <c r="BH12" s="16">
        <f>VLOOKUP($A12,往复点击轴!$B$1:$CQ$640,92,FALSE)</f>
      </c>
      <c r="BI12" s="16">
        <f>VLOOKUP($A12,往复点击轴!$B$1:$CQ$640,93,FALSE)</f>
      </c>
      <c r="BJ12" s="16">
        <f>VLOOKUP($A12,往复点击轴!$B$1:$CQ$640,94,FALSE)</f>
      </c>
    </row>
    <row customHeight="true" ht="15" r="13">
      <c r="A13" s="16">
        <v>10</v>
      </c>
      <c r="B13" s="16">
        <f>VLOOKUP($A13,往复点击轴!$B$1:$CQ$640,50,FALSE)</f>
      </c>
      <c r="D13" s="16">
        <f>VLOOKUP($A13,往复点击轴!$B$1:$CQ$640,51,FALSE)</f>
      </c>
      <c r="E13" s="16">
        <f>VLOOKUP($A13,往复点击轴!$B$1:$CQ$640,52,FALSE)</f>
      </c>
      <c r="F13" s="16">
        <f>VLOOKUP($A13,往复点击轴!$B$1:$CQ$640,53,FALSE)</f>
      </c>
      <c r="G13" s="16">
        <f>VLOOKUP($A13,往复点击轴!$B$1:$CQ$640,54,FALSE)</f>
      </c>
      <c r="I13" s="16">
        <f>VLOOKUP($A13,往复点击轴!$B$1:$CQ$640,55,FALSE)</f>
      </c>
      <c r="J13" s="16">
        <f>VLOOKUP($A13,往复点击轴!$B$1:$CQ$640,56,FALSE)</f>
      </c>
      <c r="K13" s="16">
        <f>VLOOKUP($A13,往复点击轴!$B$1:$CQ$640,57,FALSE)</f>
      </c>
      <c r="L13" s="16">
        <f>VLOOKUP($A13,往复点击轴!$B$1:$CQ$640,58,FALSE)</f>
      </c>
      <c r="M13" s="16">
        <f>VLOOKUP($A13,往复点击轴!$B$1:$CQ$640,59,FALSE)</f>
      </c>
      <c r="N13" s="16">
        <f>VLOOKUP($A13,往复点击轴!$B$1:$CQ$640,60,FALSE)</f>
      </c>
      <c r="O13" s="16">
        <f>IF(VLOOKUP($A13,往复点击轴!$B$1:$CQ$640,61,FALSE)=0,"",VLOOKUP($A13,往复点击轴!$B$1:$CQ$640,61,FALSE))</f>
      </c>
      <c r="P13" s="16">
        <f>VLOOKUP($A13,往复点击轴!$B$1:$CQ$640,62,FALSE)</f>
      </c>
      <c r="Q13" s="16">
        <f>VLOOKUP($A13,往复点击轴!$B$1:$CQ$640,63,FALSE)</f>
      </c>
      <c r="R13" s="16">
        <f>VLOOKUP($A13,往复点击轴!$B$1:$CQ$640,64,FALSE)</f>
      </c>
      <c r="S13" s="16">
        <f>VLOOKUP($A13,往复点击轴!$B$1:$CQ$640,65,FALSE)</f>
      </c>
      <c r="T13" s="16">
        <f>VLOOKUP($A13,往复点击轴!$B$1:$CQ$640,66,FALSE)</f>
      </c>
      <c r="U13" s="16">
        <f>VLOOKUP($A13,往复点击轴!$B$1:$CQ$640,67,FALSE)</f>
      </c>
      <c r="X13" s="16">
        <f>VLOOKUP($A13,往复点击轴!$B$1:$CQ$640,68,FALSE)</f>
      </c>
      <c r="Y13" s="16">
        <f>VLOOKUP($A13,往复点击轴!$B$1:$CQ$640,69,FALSE)</f>
      </c>
      <c r="Z13" s="16">
        <f>VLOOKUP($A13,往复点击轴!$B$1:$CQ$640,70,FALSE)</f>
      </c>
      <c r="AA13" s="16">
        <f>VLOOKUP($A13,往复点击轴!$B$1:$CQ$640,71,FALSE)</f>
      </c>
      <c r="AB13" s="16">
        <f>VLOOKUP($A13,往复点击轴!$B$1:$CQ$640,72,FALSE)</f>
      </c>
      <c r="AF13" s="16">
        <f>VLOOKUP($A13,往复点击轴!$B$1:$CQ$640,73,FALSE)</f>
      </c>
      <c r="AG13" s="16">
        <f>VLOOKUP($A13,往复点击轴!$B$1:$CQ$640,74,FALSE)</f>
      </c>
      <c r="AH13" s="16">
        <f>VLOOKUP($A13,往复点击轴!$B$1:$CQ$640,75,FALSE)</f>
      </c>
      <c r="AK13" s="16">
        <f>VLOOKUP($A13,往复点击轴!$B$1:$CQ$640,76,FALSE)</f>
      </c>
      <c r="AL13" s="16">
        <f>VLOOKUP($A13,往复点击轴!$B$1:$CQ$640,77,FALSE)</f>
      </c>
      <c r="AM13" s="16">
        <f>VLOOKUP($A13,往复点击轴!$B$1:$CQ$640,78,FALSE)</f>
      </c>
      <c r="AN13" s="16">
        <f>VLOOKUP($A13,往复点击轴!$B$1:$CQ$640,79,FALSE)</f>
      </c>
      <c r="AO13" s="16">
        <f>VLOOKUP($A13,往复点击轴!$B$1:$CQ$640,80,FALSE)</f>
      </c>
      <c r="AP13" s="16">
        <f>VLOOKUP($A13,往复点击轴!$B$1:$CQ$640,81,FALSE)</f>
      </c>
      <c r="AQ13" s="16">
        <f>VLOOKUP($A13,往复点击轴!$B$1:$CQ$640,82,FALSE)</f>
      </c>
      <c r="AR13" s="16">
        <f>VLOOKUP($A13,往复点击轴!$B$1:$CQ$640,83,FALSE)</f>
      </c>
      <c r="AT13" s="16">
        <f>VLOOKUP($A13,往复点击轴!$B$1:$CQ$640,84,FALSE)</f>
      </c>
      <c r="AU13" s="16">
        <f>VLOOKUP($A13,往复点击轴!$B$1:$CQ$640,85,FALSE)</f>
      </c>
      <c r="AV13" s="16">
        <f>VLOOKUP($A13,往复点击轴!$B$1:$CQ$640,86,FALSE)</f>
      </c>
      <c r="AX13" s="16">
        <f>VLOOKUP($A13,往复点击轴!$B$1:$CQ$640,87,FALSE)</f>
      </c>
      <c r="AY13" s="16">
        <f>VLOOKUP($A13,往复点击轴!$B$1:$CQ$640,88,FALSE)</f>
      </c>
      <c r="AZ13" s="16">
        <f>VLOOKUP($A13,往复点击轴!$B$1:$CQ$640,89,FALSE)</f>
      </c>
      <c r="BA13" s="16">
        <f>VLOOKUP($A13,往复点击轴!$B$1:$CQ$640,90,FALSE)</f>
      </c>
      <c r="BG13" s="16">
        <f>VLOOKUP($A13,往复点击轴!$B$1:$CQ$640,91,FALSE)</f>
      </c>
      <c r="BH13" s="16">
        <f>VLOOKUP($A13,往复点击轴!$B$1:$CQ$640,92,FALSE)</f>
      </c>
      <c r="BI13" s="16">
        <f>VLOOKUP($A13,往复点击轴!$B$1:$CQ$640,93,FALSE)</f>
      </c>
      <c r="BJ13" s="16">
        <f>VLOOKUP($A13,往复点击轴!$B$1:$CQ$640,94,FALSE)</f>
      </c>
    </row>
    <row customHeight="true" ht="15" r="14">
      <c r="A14" s="16">
        <v>11</v>
      </c>
      <c r="B14" s="16">
        <f>VLOOKUP($A14,往复点击轴!$B$1:$CQ$640,50,FALSE)</f>
      </c>
      <c r="D14" s="16">
        <f>VLOOKUP($A14,往复点击轴!$B$1:$CQ$640,51,FALSE)</f>
      </c>
      <c r="E14" s="16">
        <f>VLOOKUP($A14,往复点击轴!$B$1:$CQ$640,52,FALSE)</f>
      </c>
      <c r="F14" s="16">
        <f>VLOOKUP($A14,往复点击轴!$B$1:$CQ$640,53,FALSE)</f>
      </c>
      <c r="G14" s="16">
        <f>VLOOKUP($A14,往复点击轴!$B$1:$CQ$640,54,FALSE)</f>
      </c>
      <c r="I14" s="16">
        <f>VLOOKUP($A14,往复点击轴!$B$1:$CQ$640,55,FALSE)</f>
      </c>
      <c r="J14" s="16">
        <f>VLOOKUP($A14,往复点击轴!$B$1:$CQ$640,56,FALSE)</f>
      </c>
      <c r="K14" s="16">
        <f>VLOOKUP($A14,往复点击轴!$B$1:$CQ$640,57,FALSE)</f>
      </c>
      <c r="L14" s="16">
        <f>VLOOKUP($A14,往复点击轴!$B$1:$CQ$640,58,FALSE)</f>
      </c>
      <c r="M14" s="16">
        <f>VLOOKUP($A14,往复点击轴!$B$1:$CQ$640,59,FALSE)</f>
      </c>
      <c r="N14" s="16">
        <f>VLOOKUP($A14,往复点击轴!$B$1:$CQ$640,60,FALSE)</f>
      </c>
      <c r="O14" s="16">
        <f>IF(VLOOKUP($A14,往复点击轴!$B$1:$CQ$640,61,FALSE)=0,"",VLOOKUP($A14,往复点击轴!$B$1:$CQ$640,61,FALSE))</f>
      </c>
      <c r="P14" s="16">
        <f>VLOOKUP($A14,往复点击轴!$B$1:$CQ$640,62,FALSE)</f>
      </c>
      <c r="Q14" s="16">
        <f>VLOOKUP($A14,往复点击轴!$B$1:$CQ$640,63,FALSE)</f>
      </c>
      <c r="R14" s="16">
        <f>VLOOKUP($A14,往复点击轴!$B$1:$CQ$640,64,FALSE)</f>
      </c>
      <c r="S14" s="16">
        <f>VLOOKUP($A14,往复点击轴!$B$1:$CQ$640,65,FALSE)</f>
      </c>
      <c r="T14" s="16">
        <f>VLOOKUP($A14,往复点击轴!$B$1:$CQ$640,66,FALSE)</f>
      </c>
      <c r="U14" s="16">
        <f>VLOOKUP($A14,往复点击轴!$B$1:$CQ$640,67,FALSE)</f>
      </c>
      <c r="X14" s="16">
        <f>VLOOKUP($A14,往复点击轴!$B$1:$CQ$640,68,FALSE)</f>
      </c>
      <c r="Y14" s="16">
        <f>VLOOKUP($A14,往复点击轴!$B$1:$CQ$640,69,FALSE)</f>
      </c>
      <c r="Z14" s="16">
        <f>VLOOKUP($A14,往复点击轴!$B$1:$CQ$640,70,FALSE)</f>
      </c>
      <c r="AA14" s="16">
        <f>VLOOKUP($A14,往复点击轴!$B$1:$CQ$640,71,FALSE)</f>
      </c>
      <c r="AB14" s="16">
        <f>VLOOKUP($A14,往复点击轴!$B$1:$CQ$640,72,FALSE)</f>
      </c>
      <c r="AF14" s="16">
        <f>VLOOKUP($A14,往复点击轴!$B$1:$CQ$640,73,FALSE)</f>
      </c>
      <c r="AG14" s="16">
        <f>VLOOKUP($A14,往复点击轴!$B$1:$CQ$640,74,FALSE)</f>
      </c>
      <c r="AH14" s="16">
        <f>VLOOKUP($A14,往复点击轴!$B$1:$CQ$640,75,FALSE)</f>
      </c>
      <c r="AK14" s="16">
        <f>VLOOKUP($A14,往复点击轴!$B$1:$CQ$640,76,FALSE)</f>
      </c>
      <c r="AL14" s="16">
        <f>VLOOKUP($A14,往复点击轴!$B$1:$CQ$640,77,FALSE)</f>
      </c>
      <c r="AM14" s="16">
        <f>VLOOKUP($A14,往复点击轴!$B$1:$CQ$640,78,FALSE)</f>
      </c>
      <c r="AN14" s="16">
        <f>VLOOKUP($A14,往复点击轴!$B$1:$CQ$640,79,FALSE)</f>
      </c>
      <c r="AO14" s="16">
        <f>VLOOKUP($A14,往复点击轴!$B$1:$CQ$640,80,FALSE)</f>
      </c>
      <c r="AP14" s="16">
        <f>VLOOKUP($A14,往复点击轴!$B$1:$CQ$640,81,FALSE)</f>
      </c>
      <c r="AQ14" s="16">
        <f>VLOOKUP($A14,往复点击轴!$B$1:$CQ$640,82,FALSE)</f>
      </c>
      <c r="AR14" s="16">
        <f>VLOOKUP($A14,往复点击轴!$B$1:$CQ$640,83,FALSE)</f>
      </c>
      <c r="AT14" s="16">
        <f>VLOOKUP($A14,往复点击轴!$B$1:$CQ$640,84,FALSE)</f>
      </c>
      <c r="AU14" s="16">
        <f>VLOOKUP($A14,往复点击轴!$B$1:$CQ$640,85,FALSE)</f>
      </c>
      <c r="AV14" s="16">
        <f>VLOOKUP($A14,往复点击轴!$B$1:$CQ$640,86,FALSE)</f>
      </c>
      <c r="AX14" s="16">
        <f>VLOOKUP($A14,往复点击轴!$B$1:$CQ$640,87,FALSE)</f>
      </c>
      <c r="AY14" s="16">
        <f>VLOOKUP($A14,往复点击轴!$B$1:$CQ$640,88,FALSE)</f>
      </c>
      <c r="AZ14" s="16">
        <f>VLOOKUP($A14,往复点击轴!$B$1:$CQ$640,89,FALSE)</f>
      </c>
      <c r="BA14" s="16">
        <f>VLOOKUP($A14,往复点击轴!$B$1:$CQ$640,90,FALSE)</f>
      </c>
      <c r="BG14" s="16">
        <f>VLOOKUP($A14,往复点击轴!$B$1:$CQ$640,91,FALSE)</f>
      </c>
      <c r="BH14" s="16">
        <f>VLOOKUP($A14,往复点击轴!$B$1:$CQ$640,92,FALSE)</f>
      </c>
      <c r="BI14" s="16">
        <f>VLOOKUP($A14,往复点击轴!$B$1:$CQ$640,93,FALSE)</f>
      </c>
      <c r="BJ14" s="16">
        <f>VLOOKUP($A14,往复点击轴!$B$1:$CQ$640,94,FALSE)</f>
      </c>
    </row>
    <row customHeight="true" ht="15" r="15">
      <c r="A15" s="16">
        <v>12</v>
      </c>
      <c r="B15" s="16">
        <f>VLOOKUP($A15,往复点击轴!$B$1:$CQ$640,50,FALSE)</f>
      </c>
      <c r="D15" s="16">
        <f>VLOOKUP($A15,往复点击轴!$B$1:$CQ$640,51,FALSE)</f>
      </c>
      <c r="E15" s="16">
        <f>VLOOKUP($A15,往复点击轴!$B$1:$CQ$640,52,FALSE)</f>
      </c>
      <c r="F15" s="16">
        <f>VLOOKUP($A15,往复点击轴!$B$1:$CQ$640,53,FALSE)</f>
      </c>
      <c r="G15" s="16">
        <f>VLOOKUP($A15,往复点击轴!$B$1:$CQ$640,54,FALSE)</f>
      </c>
      <c r="I15" s="16">
        <f>VLOOKUP($A15,往复点击轴!$B$1:$CQ$640,55,FALSE)</f>
      </c>
      <c r="J15" s="16">
        <f>VLOOKUP($A15,往复点击轴!$B$1:$CQ$640,56,FALSE)</f>
      </c>
      <c r="K15" s="16">
        <f>VLOOKUP($A15,往复点击轴!$B$1:$CQ$640,57,FALSE)</f>
      </c>
      <c r="L15" s="16">
        <f>VLOOKUP($A15,往复点击轴!$B$1:$CQ$640,58,FALSE)</f>
      </c>
      <c r="M15" s="16">
        <f>VLOOKUP($A15,往复点击轴!$B$1:$CQ$640,59,FALSE)</f>
      </c>
      <c r="N15" s="16">
        <f>VLOOKUP($A15,往复点击轴!$B$1:$CQ$640,60,FALSE)</f>
      </c>
      <c r="O15" s="16">
        <f>IF(VLOOKUP($A15,往复点击轴!$B$1:$CQ$640,61,FALSE)=0,"",VLOOKUP($A15,往复点击轴!$B$1:$CQ$640,61,FALSE))</f>
      </c>
      <c r="P15" s="16">
        <f>VLOOKUP($A15,往复点击轴!$B$1:$CQ$640,62,FALSE)</f>
      </c>
      <c r="Q15" s="16">
        <f>VLOOKUP($A15,往复点击轴!$B$1:$CQ$640,63,FALSE)</f>
      </c>
      <c r="R15" s="16">
        <f>VLOOKUP($A15,往复点击轴!$B$1:$CQ$640,64,FALSE)</f>
      </c>
      <c r="S15" s="16">
        <f>VLOOKUP($A15,往复点击轴!$B$1:$CQ$640,65,FALSE)</f>
      </c>
      <c r="T15" s="16">
        <f>VLOOKUP($A15,往复点击轴!$B$1:$CQ$640,66,FALSE)</f>
      </c>
      <c r="U15" s="16">
        <f>VLOOKUP($A15,往复点击轴!$B$1:$CQ$640,67,FALSE)</f>
      </c>
      <c r="X15" s="16">
        <f>VLOOKUP($A15,往复点击轴!$B$1:$CQ$640,68,FALSE)</f>
      </c>
      <c r="Y15" s="16">
        <f>VLOOKUP($A15,往复点击轴!$B$1:$CQ$640,69,FALSE)</f>
      </c>
      <c r="Z15" s="16">
        <f>VLOOKUP($A15,往复点击轴!$B$1:$CQ$640,70,FALSE)</f>
      </c>
      <c r="AA15" s="16">
        <f>VLOOKUP($A15,往复点击轴!$B$1:$CQ$640,71,FALSE)</f>
      </c>
      <c r="AB15" s="16">
        <f>VLOOKUP($A15,往复点击轴!$B$1:$CQ$640,72,FALSE)</f>
      </c>
      <c r="AF15" s="16">
        <f>VLOOKUP($A15,往复点击轴!$B$1:$CQ$640,73,FALSE)</f>
      </c>
      <c r="AG15" s="16">
        <f>VLOOKUP($A15,往复点击轴!$B$1:$CQ$640,74,FALSE)</f>
      </c>
      <c r="AH15" s="16">
        <f>VLOOKUP($A15,往复点击轴!$B$1:$CQ$640,75,FALSE)</f>
      </c>
      <c r="AK15" s="16">
        <f>VLOOKUP($A15,往复点击轴!$B$1:$CQ$640,76,FALSE)</f>
      </c>
      <c r="AL15" s="16">
        <f>VLOOKUP($A15,往复点击轴!$B$1:$CQ$640,77,FALSE)</f>
      </c>
      <c r="AM15" s="16">
        <f>VLOOKUP($A15,往复点击轴!$B$1:$CQ$640,78,FALSE)</f>
      </c>
      <c r="AN15" s="16">
        <f>VLOOKUP($A15,往复点击轴!$B$1:$CQ$640,79,FALSE)</f>
      </c>
      <c r="AO15" s="16">
        <f>VLOOKUP($A15,往复点击轴!$B$1:$CQ$640,80,FALSE)</f>
      </c>
      <c r="AP15" s="16">
        <f>VLOOKUP($A15,往复点击轴!$B$1:$CQ$640,81,FALSE)</f>
      </c>
      <c r="AQ15" s="16">
        <f>VLOOKUP($A15,往复点击轴!$B$1:$CQ$640,82,FALSE)</f>
      </c>
      <c r="AR15" s="16">
        <f>VLOOKUP($A15,往复点击轴!$B$1:$CQ$640,83,FALSE)</f>
      </c>
      <c r="AT15" s="16">
        <f>VLOOKUP($A15,往复点击轴!$B$1:$CQ$640,84,FALSE)</f>
      </c>
      <c r="AU15" s="16">
        <f>VLOOKUP($A15,往复点击轴!$B$1:$CQ$640,85,FALSE)</f>
      </c>
      <c r="AV15" s="16">
        <f>VLOOKUP($A15,往复点击轴!$B$1:$CQ$640,86,FALSE)</f>
      </c>
      <c r="AX15" s="16">
        <f>VLOOKUP($A15,往复点击轴!$B$1:$CQ$640,87,FALSE)</f>
      </c>
      <c r="AY15" s="16">
        <f>VLOOKUP($A15,往复点击轴!$B$1:$CQ$640,88,FALSE)</f>
      </c>
      <c r="AZ15" s="16">
        <f>VLOOKUP($A15,往复点击轴!$B$1:$CQ$640,89,FALSE)</f>
      </c>
      <c r="BA15" s="16">
        <f>VLOOKUP($A15,往复点击轴!$B$1:$CQ$640,90,FALSE)</f>
      </c>
      <c r="BG15" s="16">
        <f>VLOOKUP($A15,往复点击轴!$B$1:$CQ$640,91,FALSE)</f>
      </c>
      <c r="BH15" s="16">
        <f>VLOOKUP($A15,往复点击轴!$B$1:$CQ$640,92,FALSE)</f>
      </c>
      <c r="BI15" s="16">
        <f>VLOOKUP($A15,往复点击轴!$B$1:$CQ$640,93,FALSE)</f>
      </c>
      <c r="BJ15" s="16">
        <f>VLOOKUP($A15,往复点击轴!$B$1:$CQ$640,94,FALSE)</f>
      </c>
    </row>
    <row customHeight="true" ht="15" r="16">
      <c r="A16" s="16">
        <v>13</v>
      </c>
      <c r="B16" s="16">
        <f>VLOOKUP($A16,往复点击轴!$B$1:$CQ$640,50,FALSE)</f>
      </c>
      <c r="D16" s="16">
        <f>VLOOKUP($A16,往复点击轴!$B$1:$CQ$640,51,FALSE)</f>
      </c>
      <c r="E16" s="16">
        <f>VLOOKUP($A16,往复点击轴!$B$1:$CQ$640,52,FALSE)</f>
      </c>
      <c r="F16" s="16">
        <f>VLOOKUP($A16,往复点击轴!$B$1:$CQ$640,53,FALSE)</f>
      </c>
      <c r="G16" s="16">
        <f>VLOOKUP($A16,往复点击轴!$B$1:$CQ$640,54,FALSE)</f>
      </c>
      <c r="I16" s="16">
        <f>VLOOKUP($A16,往复点击轴!$B$1:$CQ$640,55,FALSE)</f>
      </c>
      <c r="J16" s="16">
        <f>VLOOKUP($A16,往复点击轴!$B$1:$CQ$640,56,FALSE)</f>
      </c>
      <c r="K16" s="16">
        <f>VLOOKUP($A16,往复点击轴!$B$1:$CQ$640,57,FALSE)</f>
      </c>
      <c r="L16" s="16">
        <f>VLOOKUP($A16,往复点击轴!$B$1:$CQ$640,58,FALSE)</f>
      </c>
      <c r="M16" s="16">
        <f>VLOOKUP($A16,往复点击轴!$B$1:$CQ$640,59,FALSE)</f>
      </c>
      <c r="N16" s="16">
        <f>VLOOKUP($A16,往复点击轴!$B$1:$CQ$640,60,FALSE)</f>
      </c>
      <c r="O16" s="16">
        <f>IF(VLOOKUP($A16,往复点击轴!$B$1:$CQ$640,61,FALSE)=0,"",VLOOKUP($A16,往复点击轴!$B$1:$CQ$640,61,FALSE))</f>
      </c>
      <c r="P16" s="16">
        <f>VLOOKUP($A16,往复点击轴!$B$1:$CQ$640,62,FALSE)</f>
      </c>
      <c r="Q16" s="16">
        <f>VLOOKUP($A16,往复点击轴!$B$1:$CQ$640,63,FALSE)</f>
      </c>
      <c r="R16" s="16">
        <f>VLOOKUP($A16,往复点击轴!$B$1:$CQ$640,64,FALSE)</f>
      </c>
      <c r="S16" s="16">
        <f>VLOOKUP($A16,往复点击轴!$B$1:$CQ$640,65,FALSE)</f>
      </c>
      <c r="T16" s="16">
        <f>VLOOKUP($A16,往复点击轴!$B$1:$CQ$640,66,FALSE)</f>
      </c>
      <c r="U16" s="16">
        <f>VLOOKUP($A16,往复点击轴!$B$1:$CQ$640,67,FALSE)</f>
      </c>
      <c r="X16" s="16">
        <f>VLOOKUP($A16,往复点击轴!$B$1:$CQ$640,68,FALSE)</f>
      </c>
      <c r="Y16" s="16">
        <f>VLOOKUP($A16,往复点击轴!$B$1:$CQ$640,69,FALSE)</f>
      </c>
      <c r="Z16" s="16">
        <f>VLOOKUP($A16,往复点击轴!$B$1:$CQ$640,70,FALSE)</f>
      </c>
      <c r="AA16" s="16">
        <f>VLOOKUP($A16,往复点击轴!$B$1:$CQ$640,71,FALSE)</f>
      </c>
      <c r="AB16" s="16">
        <f>VLOOKUP($A16,往复点击轴!$B$1:$CQ$640,72,FALSE)</f>
      </c>
      <c r="AF16" s="16">
        <f>VLOOKUP($A16,往复点击轴!$B$1:$CQ$640,73,FALSE)</f>
      </c>
      <c r="AG16" s="16">
        <f>VLOOKUP($A16,往复点击轴!$B$1:$CQ$640,74,FALSE)</f>
      </c>
      <c r="AH16" s="16">
        <f>VLOOKUP($A16,往复点击轴!$B$1:$CQ$640,75,FALSE)</f>
      </c>
      <c r="AK16" s="16">
        <f>VLOOKUP($A16,往复点击轴!$B$1:$CQ$640,76,FALSE)</f>
      </c>
      <c r="AL16" s="16">
        <f>VLOOKUP($A16,往复点击轴!$B$1:$CQ$640,77,FALSE)</f>
      </c>
      <c r="AM16" s="16">
        <f>VLOOKUP($A16,往复点击轴!$B$1:$CQ$640,78,FALSE)</f>
      </c>
      <c r="AN16" s="16">
        <f>VLOOKUP($A16,往复点击轴!$B$1:$CQ$640,79,FALSE)</f>
      </c>
      <c r="AO16" s="16">
        <f>VLOOKUP($A16,往复点击轴!$B$1:$CQ$640,80,FALSE)</f>
      </c>
      <c r="AP16" s="16">
        <f>VLOOKUP($A16,往复点击轴!$B$1:$CQ$640,81,FALSE)</f>
      </c>
      <c r="AQ16" s="16">
        <f>VLOOKUP($A16,往复点击轴!$B$1:$CQ$640,82,FALSE)</f>
      </c>
      <c r="AR16" s="16">
        <f>VLOOKUP($A16,往复点击轴!$B$1:$CQ$640,83,FALSE)</f>
      </c>
      <c r="AT16" s="16">
        <f>VLOOKUP($A16,往复点击轴!$B$1:$CQ$640,84,FALSE)</f>
      </c>
      <c r="AU16" s="16">
        <f>VLOOKUP($A16,往复点击轴!$B$1:$CQ$640,85,FALSE)</f>
      </c>
      <c r="AV16" s="16">
        <f>VLOOKUP($A16,往复点击轴!$B$1:$CQ$640,86,FALSE)</f>
      </c>
      <c r="AX16" s="16">
        <f>VLOOKUP($A16,往复点击轴!$B$1:$CQ$640,87,FALSE)</f>
      </c>
      <c r="AY16" s="16">
        <f>VLOOKUP($A16,往复点击轴!$B$1:$CQ$640,88,FALSE)</f>
      </c>
      <c r="AZ16" s="16">
        <f>VLOOKUP($A16,往复点击轴!$B$1:$CQ$640,89,FALSE)</f>
      </c>
      <c r="BA16" s="16">
        <f>VLOOKUP($A16,往复点击轴!$B$1:$CQ$640,90,FALSE)</f>
      </c>
      <c r="BG16" s="16">
        <f>VLOOKUP($A16,往复点击轴!$B$1:$CQ$640,91,FALSE)</f>
      </c>
      <c r="BH16" s="16">
        <f>VLOOKUP($A16,往复点击轴!$B$1:$CQ$640,92,FALSE)</f>
      </c>
      <c r="BI16" s="16">
        <f>VLOOKUP($A16,往复点击轴!$B$1:$CQ$640,93,FALSE)</f>
      </c>
      <c r="BJ16" s="16">
        <f>VLOOKUP($A16,往复点击轴!$B$1:$CQ$640,94,FALSE)</f>
      </c>
    </row>
    <row customHeight="true" ht="15" r="17">
      <c r="A17" s="16">
        <v>14</v>
      </c>
      <c r="B17" s="16">
        <f>VLOOKUP($A17,往复点击轴!$B$1:$CQ$640,50,FALSE)</f>
      </c>
      <c r="D17" s="16">
        <f>VLOOKUP($A17,往复点击轴!$B$1:$CQ$640,51,FALSE)</f>
      </c>
      <c r="E17" s="16">
        <f>VLOOKUP($A17,往复点击轴!$B$1:$CQ$640,52,FALSE)</f>
      </c>
      <c r="F17" s="16">
        <f>VLOOKUP($A17,往复点击轴!$B$1:$CQ$640,53,FALSE)</f>
      </c>
      <c r="G17" s="16">
        <f>VLOOKUP($A17,往复点击轴!$B$1:$CQ$640,54,FALSE)</f>
      </c>
      <c r="I17" s="16">
        <f>VLOOKUP($A17,往复点击轴!$B$1:$CQ$640,55,FALSE)</f>
      </c>
      <c r="J17" s="16">
        <f>VLOOKUP($A17,往复点击轴!$B$1:$CQ$640,56,FALSE)</f>
      </c>
      <c r="K17" s="16">
        <f>VLOOKUP($A17,往复点击轴!$B$1:$CQ$640,57,FALSE)</f>
      </c>
      <c r="L17" s="16">
        <f>VLOOKUP($A17,往复点击轴!$B$1:$CQ$640,58,FALSE)</f>
      </c>
      <c r="M17" s="16">
        <f>VLOOKUP($A17,往复点击轴!$B$1:$CQ$640,59,FALSE)</f>
      </c>
      <c r="N17" s="16">
        <f>VLOOKUP($A17,往复点击轴!$B$1:$CQ$640,60,FALSE)</f>
      </c>
      <c r="O17" s="16">
        <f>IF(VLOOKUP($A17,往复点击轴!$B$1:$CQ$640,61,FALSE)=0,"",VLOOKUP($A17,往复点击轴!$B$1:$CQ$640,61,FALSE))</f>
      </c>
      <c r="P17" s="16">
        <f>VLOOKUP($A17,往复点击轴!$B$1:$CQ$640,62,FALSE)</f>
      </c>
      <c r="Q17" s="16">
        <f>VLOOKUP($A17,往复点击轴!$B$1:$CQ$640,63,FALSE)</f>
      </c>
      <c r="R17" s="16">
        <f>VLOOKUP($A17,往复点击轴!$B$1:$CQ$640,64,FALSE)</f>
      </c>
      <c r="S17" s="16">
        <f>VLOOKUP($A17,往复点击轴!$B$1:$CQ$640,65,FALSE)</f>
      </c>
      <c r="T17" s="16">
        <f>VLOOKUP($A17,往复点击轴!$B$1:$CQ$640,66,FALSE)</f>
      </c>
      <c r="U17" s="16">
        <f>VLOOKUP($A17,往复点击轴!$B$1:$CQ$640,67,FALSE)</f>
      </c>
      <c r="X17" s="16">
        <f>VLOOKUP($A17,往复点击轴!$B$1:$CQ$640,68,FALSE)</f>
      </c>
      <c r="Y17" s="16">
        <f>VLOOKUP($A17,往复点击轴!$B$1:$CQ$640,69,FALSE)</f>
      </c>
      <c r="Z17" s="16">
        <f>VLOOKUP($A17,往复点击轴!$B$1:$CQ$640,70,FALSE)</f>
      </c>
      <c r="AA17" s="16">
        <f>VLOOKUP($A17,往复点击轴!$B$1:$CQ$640,71,FALSE)</f>
      </c>
      <c r="AB17" s="16">
        <f>VLOOKUP($A17,往复点击轴!$B$1:$CQ$640,72,FALSE)</f>
      </c>
      <c r="AF17" s="16">
        <f>VLOOKUP($A17,往复点击轴!$B$1:$CQ$640,73,FALSE)</f>
      </c>
      <c r="AG17" s="16">
        <f>VLOOKUP($A17,往复点击轴!$B$1:$CQ$640,74,FALSE)</f>
      </c>
      <c r="AH17" s="16">
        <f>VLOOKUP($A17,往复点击轴!$B$1:$CQ$640,75,FALSE)</f>
      </c>
      <c r="AK17" s="16">
        <f>VLOOKUP($A17,往复点击轴!$B$1:$CQ$640,76,FALSE)</f>
      </c>
      <c r="AL17" s="16">
        <f>VLOOKUP($A17,往复点击轴!$B$1:$CQ$640,77,FALSE)</f>
      </c>
      <c r="AM17" s="16">
        <f>VLOOKUP($A17,往复点击轴!$B$1:$CQ$640,78,FALSE)</f>
      </c>
      <c r="AN17" s="16">
        <f>VLOOKUP($A17,往复点击轴!$B$1:$CQ$640,79,FALSE)</f>
      </c>
      <c r="AO17" s="16">
        <f>VLOOKUP($A17,往复点击轴!$B$1:$CQ$640,80,FALSE)</f>
      </c>
      <c r="AP17" s="16">
        <f>VLOOKUP($A17,往复点击轴!$B$1:$CQ$640,81,FALSE)</f>
      </c>
      <c r="AQ17" s="16">
        <f>VLOOKUP($A17,往复点击轴!$B$1:$CQ$640,82,FALSE)</f>
      </c>
      <c r="AR17" s="16">
        <f>VLOOKUP($A17,往复点击轴!$B$1:$CQ$640,83,FALSE)</f>
      </c>
      <c r="AT17" s="16">
        <f>VLOOKUP($A17,往复点击轴!$B$1:$CQ$640,84,FALSE)</f>
      </c>
      <c r="AU17" s="16">
        <f>VLOOKUP($A17,往复点击轴!$B$1:$CQ$640,85,FALSE)</f>
      </c>
      <c r="AV17" s="16">
        <f>VLOOKUP($A17,往复点击轴!$B$1:$CQ$640,86,FALSE)</f>
      </c>
      <c r="AX17" s="16">
        <f>VLOOKUP($A17,往复点击轴!$B$1:$CQ$640,87,FALSE)</f>
      </c>
      <c r="AY17" s="16">
        <f>VLOOKUP($A17,往复点击轴!$B$1:$CQ$640,88,FALSE)</f>
      </c>
      <c r="AZ17" s="16">
        <f>VLOOKUP($A17,往复点击轴!$B$1:$CQ$640,89,FALSE)</f>
      </c>
      <c r="BA17" s="16">
        <f>VLOOKUP($A17,往复点击轴!$B$1:$CQ$640,90,FALSE)</f>
      </c>
      <c r="BG17" s="16">
        <f>VLOOKUP($A17,往复点击轴!$B$1:$CQ$640,91,FALSE)</f>
      </c>
      <c r="BH17" s="16">
        <f>VLOOKUP($A17,往复点击轴!$B$1:$CQ$640,92,FALSE)</f>
      </c>
      <c r="BI17" s="16">
        <f>VLOOKUP($A17,往复点击轴!$B$1:$CQ$640,93,FALSE)</f>
      </c>
      <c r="BJ17" s="16">
        <f>VLOOKUP($A17,往复点击轴!$B$1:$CQ$640,94,FALSE)</f>
      </c>
    </row>
    <row customHeight="true" ht="15" r="18">
      <c r="A18" s="16">
        <v>15</v>
      </c>
      <c r="B18" s="16">
        <f>VLOOKUP($A18,往复点击轴!$B$1:$CQ$640,50,FALSE)</f>
      </c>
      <c r="D18" s="16">
        <f>VLOOKUP($A18,往复点击轴!$B$1:$CQ$640,51,FALSE)</f>
      </c>
      <c r="E18" s="16">
        <f>VLOOKUP($A18,往复点击轴!$B$1:$CQ$640,52,FALSE)</f>
      </c>
      <c r="F18" s="16">
        <f>VLOOKUP($A18,往复点击轴!$B$1:$CQ$640,53,FALSE)</f>
      </c>
      <c r="G18" s="16">
        <f>VLOOKUP($A18,往复点击轴!$B$1:$CQ$640,54,FALSE)</f>
      </c>
      <c r="I18" s="16">
        <f>VLOOKUP($A18,往复点击轴!$B$1:$CQ$640,55,FALSE)</f>
      </c>
      <c r="J18" s="16">
        <f>VLOOKUP($A18,往复点击轴!$B$1:$CQ$640,56,FALSE)</f>
      </c>
      <c r="K18" s="16">
        <f>VLOOKUP($A18,往复点击轴!$B$1:$CQ$640,57,FALSE)</f>
      </c>
      <c r="L18" s="16">
        <f>VLOOKUP($A18,往复点击轴!$B$1:$CQ$640,58,FALSE)</f>
      </c>
      <c r="M18" s="16">
        <f>VLOOKUP($A18,往复点击轴!$B$1:$CQ$640,59,FALSE)</f>
      </c>
      <c r="N18" s="16">
        <f>VLOOKUP($A18,往复点击轴!$B$1:$CQ$640,60,FALSE)</f>
      </c>
      <c r="O18" s="16">
        <f>IF(VLOOKUP($A18,往复点击轴!$B$1:$CQ$640,61,FALSE)=0,"",VLOOKUP($A18,往复点击轴!$B$1:$CQ$640,61,FALSE))</f>
      </c>
      <c r="P18" s="16">
        <f>VLOOKUP($A18,往复点击轴!$B$1:$CQ$640,62,FALSE)</f>
      </c>
      <c r="Q18" s="16">
        <f>VLOOKUP($A18,往复点击轴!$B$1:$CQ$640,63,FALSE)</f>
      </c>
      <c r="R18" s="16">
        <f>VLOOKUP($A18,往复点击轴!$B$1:$CQ$640,64,FALSE)</f>
      </c>
      <c r="S18" s="16">
        <f>VLOOKUP($A18,往复点击轴!$B$1:$CQ$640,65,FALSE)</f>
      </c>
      <c r="T18" s="16">
        <f>VLOOKUP($A18,往复点击轴!$B$1:$CQ$640,66,FALSE)</f>
      </c>
      <c r="U18" s="16">
        <f>VLOOKUP($A18,往复点击轴!$B$1:$CQ$640,67,FALSE)</f>
      </c>
      <c r="X18" s="16">
        <f>VLOOKUP($A18,往复点击轴!$B$1:$CQ$640,68,FALSE)</f>
      </c>
      <c r="Y18" s="16">
        <f>VLOOKUP($A18,往复点击轴!$B$1:$CQ$640,69,FALSE)</f>
      </c>
      <c r="Z18" s="16">
        <f>VLOOKUP($A18,往复点击轴!$B$1:$CQ$640,70,FALSE)</f>
      </c>
      <c r="AA18" s="16">
        <f>VLOOKUP($A18,往复点击轴!$B$1:$CQ$640,71,FALSE)</f>
      </c>
      <c r="AB18" s="16">
        <f>VLOOKUP($A18,往复点击轴!$B$1:$CQ$640,72,FALSE)</f>
      </c>
      <c r="AF18" s="16">
        <f>VLOOKUP($A18,往复点击轴!$B$1:$CQ$640,73,FALSE)</f>
      </c>
      <c r="AG18" s="16">
        <f>VLOOKUP($A18,往复点击轴!$B$1:$CQ$640,74,FALSE)</f>
      </c>
      <c r="AH18" s="16">
        <f>VLOOKUP($A18,往复点击轴!$B$1:$CQ$640,75,FALSE)</f>
      </c>
      <c r="AK18" s="16">
        <f>VLOOKUP($A18,往复点击轴!$B$1:$CQ$640,76,FALSE)</f>
      </c>
      <c r="AL18" s="16">
        <f>VLOOKUP($A18,往复点击轴!$B$1:$CQ$640,77,FALSE)</f>
      </c>
      <c r="AM18" s="16">
        <f>VLOOKUP($A18,往复点击轴!$B$1:$CQ$640,78,FALSE)</f>
      </c>
      <c r="AN18" s="16">
        <f>VLOOKUP($A18,往复点击轴!$B$1:$CQ$640,79,FALSE)</f>
      </c>
      <c r="AO18" s="16">
        <f>VLOOKUP($A18,往复点击轴!$B$1:$CQ$640,80,FALSE)</f>
      </c>
      <c r="AP18" s="16">
        <f>VLOOKUP($A18,往复点击轴!$B$1:$CQ$640,81,FALSE)</f>
      </c>
      <c r="AQ18" s="16">
        <f>VLOOKUP($A18,往复点击轴!$B$1:$CQ$640,82,FALSE)</f>
      </c>
      <c r="AR18" s="16">
        <f>VLOOKUP($A18,往复点击轴!$B$1:$CQ$640,83,FALSE)</f>
      </c>
      <c r="AT18" s="16">
        <f>VLOOKUP($A18,往复点击轴!$B$1:$CQ$640,84,FALSE)</f>
      </c>
      <c r="AU18" s="16">
        <f>VLOOKUP($A18,往复点击轴!$B$1:$CQ$640,85,FALSE)</f>
      </c>
      <c r="AV18" s="16">
        <f>VLOOKUP($A18,往复点击轴!$B$1:$CQ$640,86,FALSE)</f>
      </c>
      <c r="AX18" s="16">
        <f>VLOOKUP($A18,往复点击轴!$B$1:$CQ$640,87,FALSE)</f>
      </c>
      <c r="AY18" s="16">
        <f>VLOOKUP($A18,往复点击轴!$B$1:$CQ$640,88,FALSE)</f>
      </c>
      <c r="AZ18" s="16">
        <f>VLOOKUP($A18,往复点击轴!$B$1:$CQ$640,89,FALSE)</f>
      </c>
      <c r="BA18" s="16">
        <f>VLOOKUP($A18,往复点击轴!$B$1:$CQ$640,90,FALSE)</f>
      </c>
      <c r="BG18" s="16">
        <f>VLOOKUP($A18,往复点击轴!$B$1:$CQ$640,91,FALSE)</f>
      </c>
      <c r="BH18" s="16">
        <f>VLOOKUP($A18,往复点击轴!$B$1:$CQ$640,92,FALSE)</f>
      </c>
      <c r="BI18" s="16">
        <f>VLOOKUP($A18,往复点击轴!$B$1:$CQ$640,93,FALSE)</f>
      </c>
      <c r="BJ18" s="16">
        <f>VLOOKUP($A18,往复点击轴!$B$1:$CQ$640,94,FALSE)</f>
      </c>
    </row>
    <row customHeight="true" ht="15" r="19">
      <c r="A19" s="16">
        <v>16</v>
      </c>
      <c r="B19" s="16">
        <f>VLOOKUP($A19,往复点击轴!$B$1:$CQ$640,50,FALSE)</f>
      </c>
      <c r="D19" s="16">
        <f>VLOOKUP($A19,往复点击轴!$B$1:$CQ$640,51,FALSE)</f>
      </c>
      <c r="E19" s="16">
        <f>VLOOKUP($A19,往复点击轴!$B$1:$CQ$640,52,FALSE)</f>
      </c>
      <c r="F19" s="16">
        <f>VLOOKUP($A19,往复点击轴!$B$1:$CQ$640,53,FALSE)</f>
      </c>
      <c r="G19" s="16">
        <f>VLOOKUP($A19,往复点击轴!$B$1:$CQ$640,54,FALSE)</f>
      </c>
      <c r="I19" s="16">
        <f>VLOOKUP($A19,往复点击轴!$B$1:$CQ$640,55,FALSE)</f>
      </c>
      <c r="J19" s="16">
        <f>VLOOKUP($A19,往复点击轴!$B$1:$CQ$640,56,FALSE)</f>
      </c>
      <c r="K19" s="16">
        <f>VLOOKUP($A19,往复点击轴!$B$1:$CQ$640,57,FALSE)</f>
      </c>
      <c r="L19" s="16">
        <f>VLOOKUP($A19,往复点击轴!$B$1:$CQ$640,58,FALSE)</f>
      </c>
      <c r="M19" s="16">
        <f>VLOOKUP($A19,往复点击轴!$B$1:$CQ$640,59,FALSE)</f>
      </c>
      <c r="N19" s="16">
        <f>VLOOKUP($A19,往复点击轴!$B$1:$CQ$640,60,FALSE)</f>
      </c>
      <c r="O19" s="16">
        <f>IF(VLOOKUP($A19,往复点击轴!$B$1:$CQ$640,61,FALSE)=0,"",VLOOKUP($A19,往复点击轴!$B$1:$CQ$640,61,FALSE))</f>
      </c>
      <c r="P19" s="16">
        <f>VLOOKUP($A19,往复点击轴!$B$1:$CQ$640,62,FALSE)</f>
      </c>
      <c r="Q19" s="16">
        <f>VLOOKUP($A19,往复点击轴!$B$1:$CQ$640,63,FALSE)</f>
      </c>
      <c r="R19" s="16">
        <f>VLOOKUP($A19,往复点击轴!$B$1:$CQ$640,64,FALSE)</f>
      </c>
      <c r="S19" s="16">
        <f>VLOOKUP($A19,往复点击轴!$B$1:$CQ$640,65,FALSE)</f>
      </c>
      <c r="T19" s="16">
        <f>VLOOKUP($A19,往复点击轴!$B$1:$CQ$640,66,FALSE)</f>
      </c>
      <c r="U19" s="16">
        <f>VLOOKUP($A19,往复点击轴!$B$1:$CQ$640,67,FALSE)</f>
      </c>
      <c r="X19" s="16">
        <f>VLOOKUP($A19,往复点击轴!$B$1:$CQ$640,68,FALSE)</f>
      </c>
      <c r="Y19" s="16">
        <f>VLOOKUP($A19,往复点击轴!$B$1:$CQ$640,69,FALSE)</f>
      </c>
      <c r="Z19" s="16">
        <f>VLOOKUP($A19,往复点击轴!$B$1:$CQ$640,70,FALSE)</f>
      </c>
      <c r="AA19" s="16">
        <f>VLOOKUP($A19,往复点击轴!$B$1:$CQ$640,71,FALSE)</f>
      </c>
      <c r="AB19" s="16">
        <f>VLOOKUP($A19,往复点击轴!$B$1:$CQ$640,72,FALSE)</f>
      </c>
      <c r="AF19" s="16">
        <f>VLOOKUP($A19,往复点击轴!$B$1:$CQ$640,73,FALSE)</f>
      </c>
      <c r="AG19" s="16">
        <f>VLOOKUP($A19,往复点击轴!$B$1:$CQ$640,74,FALSE)</f>
      </c>
      <c r="AH19" s="16">
        <f>VLOOKUP($A19,往复点击轴!$B$1:$CQ$640,75,FALSE)</f>
      </c>
      <c r="AK19" s="16">
        <f>VLOOKUP($A19,往复点击轴!$B$1:$CQ$640,76,FALSE)</f>
      </c>
      <c r="AL19" s="16">
        <f>VLOOKUP($A19,往复点击轴!$B$1:$CQ$640,77,FALSE)</f>
      </c>
      <c r="AM19" s="16">
        <f>VLOOKUP($A19,往复点击轴!$B$1:$CQ$640,78,FALSE)</f>
      </c>
      <c r="AN19" s="16">
        <f>VLOOKUP($A19,往复点击轴!$B$1:$CQ$640,79,FALSE)</f>
      </c>
      <c r="AO19" s="16">
        <f>VLOOKUP($A19,往复点击轴!$B$1:$CQ$640,80,FALSE)</f>
      </c>
      <c r="AP19" s="16">
        <f>VLOOKUP($A19,往复点击轴!$B$1:$CQ$640,81,FALSE)</f>
      </c>
      <c r="AQ19" s="16">
        <f>VLOOKUP($A19,往复点击轴!$B$1:$CQ$640,82,FALSE)</f>
      </c>
      <c r="AR19" s="16">
        <f>VLOOKUP($A19,往复点击轴!$B$1:$CQ$640,83,FALSE)</f>
      </c>
      <c r="AT19" s="16">
        <f>VLOOKUP($A19,往复点击轴!$B$1:$CQ$640,84,FALSE)</f>
      </c>
      <c r="AU19" s="16">
        <f>VLOOKUP($A19,往复点击轴!$B$1:$CQ$640,85,FALSE)</f>
      </c>
      <c r="AV19" s="16">
        <f>VLOOKUP($A19,往复点击轴!$B$1:$CQ$640,86,FALSE)</f>
      </c>
      <c r="AX19" s="16">
        <f>VLOOKUP($A19,往复点击轴!$B$1:$CQ$640,87,FALSE)</f>
      </c>
      <c r="AY19" s="16">
        <f>VLOOKUP($A19,往复点击轴!$B$1:$CQ$640,88,FALSE)</f>
      </c>
      <c r="AZ19" s="16">
        <f>VLOOKUP($A19,往复点击轴!$B$1:$CQ$640,89,FALSE)</f>
      </c>
      <c r="BA19" s="16">
        <f>VLOOKUP($A19,往复点击轴!$B$1:$CQ$640,90,FALSE)</f>
      </c>
      <c r="BG19" s="16">
        <f>VLOOKUP($A19,往复点击轴!$B$1:$CQ$640,91,FALSE)</f>
      </c>
      <c r="BH19" s="16">
        <f>VLOOKUP($A19,往复点击轴!$B$1:$CQ$640,92,FALSE)</f>
      </c>
      <c r="BI19" s="16">
        <f>VLOOKUP($A19,往复点击轴!$B$1:$CQ$640,93,FALSE)</f>
      </c>
      <c r="BJ19" s="16">
        <f>VLOOKUP($A19,往复点击轴!$B$1:$CQ$640,94,FALSE)</f>
      </c>
    </row>
    <row customHeight="true" ht="15" r="20">
      <c r="A20" s="16">
        <v>17</v>
      </c>
      <c r="B20" s="16">
        <f>VLOOKUP($A20,往复点击轴!$B$1:$CQ$640,50,FALSE)</f>
      </c>
      <c r="D20" s="16">
        <f>VLOOKUP($A20,往复点击轴!$B$1:$CQ$640,51,FALSE)</f>
      </c>
      <c r="E20" s="16">
        <f>VLOOKUP($A20,往复点击轴!$B$1:$CQ$640,52,FALSE)</f>
      </c>
      <c r="F20" s="16">
        <f>VLOOKUP($A20,往复点击轴!$B$1:$CQ$640,53,FALSE)</f>
      </c>
      <c r="G20" s="16">
        <f>VLOOKUP($A20,往复点击轴!$B$1:$CQ$640,54,FALSE)</f>
      </c>
      <c r="I20" s="16">
        <f>VLOOKUP($A20,往复点击轴!$B$1:$CQ$640,55,FALSE)</f>
      </c>
      <c r="J20" s="16">
        <f>VLOOKUP($A20,往复点击轴!$B$1:$CQ$640,56,FALSE)</f>
      </c>
      <c r="K20" s="16">
        <f>VLOOKUP($A20,往复点击轴!$B$1:$CQ$640,57,FALSE)</f>
      </c>
      <c r="L20" s="16">
        <f>VLOOKUP($A20,往复点击轴!$B$1:$CQ$640,58,FALSE)</f>
      </c>
      <c r="M20" s="16">
        <f>VLOOKUP($A20,往复点击轴!$B$1:$CQ$640,59,FALSE)</f>
      </c>
      <c r="N20" s="16">
        <f>VLOOKUP($A20,往复点击轴!$B$1:$CQ$640,60,FALSE)</f>
      </c>
      <c r="O20" s="16">
        <f>IF(VLOOKUP($A20,往复点击轴!$B$1:$CQ$640,61,FALSE)=0,"",VLOOKUP($A20,往复点击轴!$B$1:$CQ$640,61,FALSE))</f>
      </c>
      <c r="P20" s="16">
        <f>VLOOKUP($A20,往复点击轴!$B$1:$CQ$640,62,FALSE)</f>
      </c>
      <c r="Q20" s="16">
        <f>VLOOKUP($A20,往复点击轴!$B$1:$CQ$640,63,FALSE)</f>
      </c>
      <c r="R20" s="16">
        <f>VLOOKUP($A20,往复点击轴!$B$1:$CQ$640,64,FALSE)</f>
      </c>
      <c r="S20" s="16">
        <f>VLOOKUP($A20,往复点击轴!$B$1:$CQ$640,65,FALSE)</f>
      </c>
      <c r="T20" s="16">
        <f>VLOOKUP($A20,往复点击轴!$B$1:$CQ$640,66,FALSE)</f>
      </c>
      <c r="U20" s="16">
        <f>VLOOKUP($A20,往复点击轴!$B$1:$CQ$640,67,FALSE)</f>
      </c>
      <c r="X20" s="16">
        <f>VLOOKUP($A20,往复点击轴!$B$1:$CQ$640,68,FALSE)</f>
      </c>
      <c r="Y20" s="16">
        <f>VLOOKUP($A20,往复点击轴!$B$1:$CQ$640,69,FALSE)</f>
      </c>
      <c r="Z20" s="16">
        <f>VLOOKUP($A20,往复点击轴!$B$1:$CQ$640,70,FALSE)</f>
      </c>
      <c r="AA20" s="16">
        <f>VLOOKUP($A20,往复点击轴!$B$1:$CQ$640,71,FALSE)</f>
      </c>
      <c r="AB20" s="16">
        <f>VLOOKUP($A20,往复点击轴!$B$1:$CQ$640,72,FALSE)</f>
      </c>
      <c r="AF20" s="16">
        <f>VLOOKUP($A20,往复点击轴!$B$1:$CQ$640,73,FALSE)</f>
      </c>
      <c r="AG20" s="16">
        <f>VLOOKUP($A20,往复点击轴!$B$1:$CQ$640,74,FALSE)</f>
      </c>
      <c r="AH20" s="16">
        <f>VLOOKUP($A20,往复点击轴!$B$1:$CQ$640,75,FALSE)</f>
      </c>
      <c r="AK20" s="16">
        <f>VLOOKUP($A20,往复点击轴!$B$1:$CQ$640,76,FALSE)</f>
      </c>
      <c r="AL20" s="16">
        <f>VLOOKUP($A20,往复点击轴!$B$1:$CQ$640,77,FALSE)</f>
      </c>
      <c r="AM20" s="16">
        <f>VLOOKUP($A20,往复点击轴!$B$1:$CQ$640,78,FALSE)</f>
      </c>
      <c r="AN20" s="16">
        <f>VLOOKUP($A20,往复点击轴!$B$1:$CQ$640,79,FALSE)</f>
      </c>
      <c r="AO20" s="16">
        <f>VLOOKUP($A20,往复点击轴!$B$1:$CQ$640,80,FALSE)</f>
      </c>
      <c r="AP20" s="16">
        <f>VLOOKUP($A20,往复点击轴!$B$1:$CQ$640,81,FALSE)</f>
      </c>
      <c r="AQ20" s="16">
        <f>VLOOKUP($A20,往复点击轴!$B$1:$CQ$640,82,FALSE)</f>
      </c>
      <c r="AR20" s="16">
        <f>VLOOKUP($A20,往复点击轴!$B$1:$CQ$640,83,FALSE)</f>
      </c>
      <c r="AT20" s="16">
        <f>VLOOKUP($A20,往复点击轴!$B$1:$CQ$640,84,FALSE)</f>
      </c>
      <c r="AU20" s="16">
        <f>VLOOKUP($A20,往复点击轴!$B$1:$CQ$640,85,FALSE)</f>
      </c>
      <c r="AV20" s="16">
        <f>VLOOKUP($A20,往复点击轴!$B$1:$CQ$640,86,FALSE)</f>
      </c>
      <c r="AX20" s="16">
        <f>VLOOKUP($A20,往复点击轴!$B$1:$CQ$640,87,FALSE)</f>
      </c>
      <c r="AY20" s="16">
        <f>VLOOKUP($A20,往复点击轴!$B$1:$CQ$640,88,FALSE)</f>
      </c>
      <c r="AZ20" s="16">
        <f>VLOOKUP($A20,往复点击轴!$B$1:$CQ$640,89,FALSE)</f>
      </c>
      <c r="BA20" s="16">
        <f>VLOOKUP($A20,往复点击轴!$B$1:$CQ$640,90,FALSE)</f>
      </c>
      <c r="BG20" s="16">
        <f>VLOOKUP($A20,往复点击轴!$B$1:$CQ$640,91,FALSE)</f>
      </c>
      <c r="BH20" s="16">
        <f>VLOOKUP($A20,往复点击轴!$B$1:$CQ$640,92,FALSE)</f>
      </c>
      <c r="BI20" s="16">
        <f>VLOOKUP($A20,往复点击轴!$B$1:$CQ$640,93,FALSE)</f>
      </c>
      <c r="BJ20" s="16">
        <f>VLOOKUP($A20,往复点击轴!$B$1:$CQ$640,94,FALSE)</f>
      </c>
    </row>
    <row customHeight="true" ht="15" r="21">
      <c r="A21" s="16">
        <v>18</v>
      </c>
      <c r="B21" s="16">
        <f>VLOOKUP($A21,往复点击轴!$B$1:$CQ$640,50,FALSE)</f>
      </c>
      <c r="D21" s="16">
        <f>VLOOKUP($A21,往复点击轴!$B$1:$CQ$640,51,FALSE)</f>
      </c>
      <c r="E21" s="16">
        <f>VLOOKUP($A21,往复点击轴!$B$1:$CQ$640,52,FALSE)</f>
      </c>
      <c r="F21" s="16">
        <f>VLOOKUP($A21,往复点击轴!$B$1:$CQ$640,53,FALSE)</f>
      </c>
      <c r="G21" s="16">
        <f>VLOOKUP($A21,往复点击轴!$B$1:$CQ$640,54,FALSE)</f>
      </c>
      <c r="I21" s="16">
        <f>VLOOKUP($A21,往复点击轴!$B$1:$CQ$640,55,FALSE)</f>
      </c>
      <c r="J21" s="16">
        <f>VLOOKUP($A21,往复点击轴!$B$1:$CQ$640,56,FALSE)</f>
      </c>
      <c r="K21" s="16">
        <f>VLOOKUP($A21,往复点击轴!$B$1:$CQ$640,57,FALSE)</f>
      </c>
      <c r="L21" s="16">
        <f>VLOOKUP($A21,往复点击轴!$B$1:$CQ$640,58,FALSE)</f>
      </c>
      <c r="M21" s="16">
        <f>VLOOKUP($A21,往复点击轴!$B$1:$CQ$640,59,FALSE)</f>
      </c>
      <c r="N21" s="16">
        <f>VLOOKUP($A21,往复点击轴!$B$1:$CQ$640,60,FALSE)</f>
      </c>
      <c r="O21" s="16">
        <f>IF(VLOOKUP($A21,往复点击轴!$B$1:$CQ$640,61,FALSE)=0,"",VLOOKUP($A21,往复点击轴!$B$1:$CQ$640,61,FALSE))</f>
      </c>
      <c r="P21" s="16">
        <f>VLOOKUP($A21,往复点击轴!$B$1:$CQ$640,62,FALSE)</f>
      </c>
      <c r="Q21" s="16">
        <f>VLOOKUP($A21,往复点击轴!$B$1:$CQ$640,63,FALSE)</f>
      </c>
      <c r="R21" s="16">
        <f>VLOOKUP($A21,往复点击轴!$B$1:$CQ$640,64,FALSE)</f>
      </c>
      <c r="S21" s="16">
        <f>VLOOKUP($A21,往复点击轴!$B$1:$CQ$640,65,FALSE)</f>
      </c>
      <c r="T21" s="16">
        <f>VLOOKUP($A21,往复点击轴!$B$1:$CQ$640,66,FALSE)</f>
      </c>
      <c r="U21" s="16">
        <f>VLOOKUP($A21,往复点击轴!$B$1:$CQ$640,67,FALSE)</f>
      </c>
      <c r="X21" s="16">
        <f>VLOOKUP($A21,往复点击轴!$B$1:$CQ$640,68,FALSE)</f>
      </c>
      <c r="Y21" s="16">
        <f>VLOOKUP($A21,往复点击轴!$B$1:$CQ$640,69,FALSE)</f>
      </c>
      <c r="Z21" s="16">
        <f>VLOOKUP($A21,往复点击轴!$B$1:$CQ$640,70,FALSE)</f>
      </c>
      <c r="AA21" s="16">
        <f>VLOOKUP($A21,往复点击轴!$B$1:$CQ$640,71,FALSE)</f>
      </c>
      <c r="AB21" s="16">
        <f>VLOOKUP($A21,往复点击轴!$B$1:$CQ$640,72,FALSE)</f>
      </c>
      <c r="AF21" s="16">
        <f>VLOOKUP($A21,往复点击轴!$B$1:$CQ$640,73,FALSE)</f>
      </c>
      <c r="AG21" s="16">
        <f>VLOOKUP($A21,往复点击轴!$B$1:$CQ$640,74,FALSE)</f>
      </c>
      <c r="AH21" s="16">
        <f>VLOOKUP($A21,往复点击轴!$B$1:$CQ$640,75,FALSE)</f>
      </c>
      <c r="AK21" s="16">
        <f>VLOOKUP($A21,往复点击轴!$B$1:$CQ$640,76,FALSE)</f>
      </c>
      <c r="AL21" s="16">
        <f>VLOOKUP($A21,往复点击轴!$B$1:$CQ$640,77,FALSE)</f>
      </c>
      <c r="AM21" s="16">
        <f>VLOOKUP($A21,往复点击轴!$B$1:$CQ$640,78,FALSE)</f>
      </c>
      <c r="AN21" s="16">
        <f>VLOOKUP($A21,往复点击轴!$B$1:$CQ$640,79,FALSE)</f>
      </c>
      <c r="AO21" s="16">
        <f>VLOOKUP($A21,往复点击轴!$B$1:$CQ$640,80,FALSE)</f>
      </c>
      <c r="AP21" s="16">
        <f>VLOOKUP($A21,往复点击轴!$B$1:$CQ$640,81,FALSE)</f>
      </c>
      <c r="AQ21" s="16">
        <f>VLOOKUP($A21,往复点击轴!$B$1:$CQ$640,82,FALSE)</f>
      </c>
      <c r="AR21" s="16">
        <f>VLOOKUP($A21,往复点击轴!$B$1:$CQ$640,83,FALSE)</f>
      </c>
      <c r="AT21" s="16">
        <f>VLOOKUP($A21,往复点击轴!$B$1:$CQ$640,84,FALSE)</f>
      </c>
      <c r="AU21" s="16">
        <f>VLOOKUP($A21,往复点击轴!$B$1:$CQ$640,85,FALSE)</f>
      </c>
      <c r="AV21" s="16">
        <f>VLOOKUP($A21,往复点击轴!$B$1:$CQ$640,86,FALSE)</f>
      </c>
      <c r="AX21" s="16">
        <f>VLOOKUP($A21,往复点击轴!$B$1:$CQ$640,87,FALSE)</f>
      </c>
      <c r="AY21" s="16">
        <f>VLOOKUP($A21,往复点击轴!$B$1:$CQ$640,88,FALSE)</f>
      </c>
      <c r="AZ21" s="16">
        <f>VLOOKUP($A21,往复点击轴!$B$1:$CQ$640,89,FALSE)</f>
      </c>
      <c r="BA21" s="16">
        <f>VLOOKUP($A21,往复点击轴!$B$1:$CQ$640,90,FALSE)</f>
      </c>
      <c r="BG21" s="16">
        <f>VLOOKUP($A21,往复点击轴!$B$1:$CQ$640,91,FALSE)</f>
      </c>
      <c r="BH21" s="16">
        <f>VLOOKUP($A21,往复点击轴!$B$1:$CQ$640,92,FALSE)</f>
      </c>
      <c r="BI21" s="16">
        <f>VLOOKUP($A21,往复点击轴!$B$1:$CQ$640,93,FALSE)</f>
      </c>
      <c r="BJ21" s="16">
        <f>VLOOKUP($A21,往复点击轴!$B$1:$CQ$640,94,FALSE)</f>
      </c>
    </row>
    <row customHeight="true" ht="15" r="22">
      <c r="A22" s="16">
        <v>19</v>
      </c>
      <c r="B22" s="16">
        <f>VLOOKUP($A22,往复点击轴!$B$1:$CQ$640,50,FALSE)</f>
      </c>
      <c r="D22" s="16">
        <f>VLOOKUP($A22,往复点击轴!$B$1:$CQ$640,51,FALSE)</f>
      </c>
      <c r="E22" s="16">
        <f>VLOOKUP($A22,往复点击轴!$B$1:$CQ$640,52,FALSE)</f>
      </c>
      <c r="F22" s="16">
        <f>VLOOKUP($A22,往复点击轴!$B$1:$CQ$640,53,FALSE)</f>
      </c>
      <c r="G22" s="16">
        <f>VLOOKUP($A22,往复点击轴!$B$1:$CQ$640,54,FALSE)</f>
      </c>
      <c r="I22" s="16">
        <f>VLOOKUP($A22,往复点击轴!$B$1:$CQ$640,55,FALSE)</f>
      </c>
      <c r="J22" s="16">
        <f>VLOOKUP($A22,往复点击轴!$B$1:$CQ$640,56,FALSE)</f>
      </c>
      <c r="K22" s="16">
        <f>VLOOKUP($A22,往复点击轴!$B$1:$CQ$640,57,FALSE)</f>
      </c>
      <c r="L22" s="16">
        <f>VLOOKUP($A22,往复点击轴!$B$1:$CQ$640,58,FALSE)</f>
      </c>
      <c r="M22" s="16">
        <f>VLOOKUP($A22,往复点击轴!$B$1:$CQ$640,59,FALSE)</f>
      </c>
      <c r="N22" s="16">
        <f>VLOOKUP($A22,往复点击轴!$B$1:$CQ$640,60,FALSE)</f>
      </c>
      <c r="O22" s="16">
        <f>IF(VLOOKUP($A22,往复点击轴!$B$1:$CQ$640,61,FALSE)=0,"",VLOOKUP($A22,往复点击轴!$B$1:$CQ$640,61,FALSE))</f>
      </c>
      <c r="P22" s="16">
        <f>VLOOKUP($A22,往复点击轴!$B$1:$CQ$640,62,FALSE)</f>
      </c>
      <c r="Q22" s="16">
        <f>VLOOKUP($A22,往复点击轴!$B$1:$CQ$640,63,FALSE)</f>
      </c>
      <c r="R22" s="16">
        <f>VLOOKUP($A22,往复点击轴!$B$1:$CQ$640,64,FALSE)</f>
      </c>
      <c r="S22" s="16">
        <f>VLOOKUP($A22,往复点击轴!$B$1:$CQ$640,65,FALSE)</f>
      </c>
      <c r="T22" s="16">
        <f>VLOOKUP($A22,往复点击轴!$B$1:$CQ$640,66,FALSE)</f>
      </c>
      <c r="U22" s="16">
        <f>VLOOKUP($A22,往复点击轴!$B$1:$CQ$640,67,FALSE)</f>
      </c>
      <c r="X22" s="16">
        <f>VLOOKUP($A22,往复点击轴!$B$1:$CQ$640,68,FALSE)</f>
      </c>
      <c r="Y22" s="16">
        <f>VLOOKUP($A22,往复点击轴!$B$1:$CQ$640,69,FALSE)</f>
      </c>
      <c r="Z22" s="16">
        <f>VLOOKUP($A22,往复点击轴!$B$1:$CQ$640,70,FALSE)</f>
      </c>
      <c r="AA22" s="16">
        <f>VLOOKUP($A22,往复点击轴!$B$1:$CQ$640,71,FALSE)</f>
      </c>
      <c r="AB22" s="16">
        <f>VLOOKUP($A22,往复点击轴!$B$1:$CQ$640,72,FALSE)</f>
      </c>
      <c r="AF22" s="16">
        <f>VLOOKUP($A22,往复点击轴!$B$1:$CQ$640,73,FALSE)</f>
      </c>
      <c r="AG22" s="16">
        <f>VLOOKUP($A22,往复点击轴!$B$1:$CQ$640,74,FALSE)</f>
      </c>
      <c r="AH22" s="16">
        <f>VLOOKUP($A22,往复点击轴!$B$1:$CQ$640,75,FALSE)</f>
      </c>
      <c r="AK22" s="16">
        <f>VLOOKUP($A22,往复点击轴!$B$1:$CQ$640,76,FALSE)</f>
      </c>
      <c r="AL22" s="16">
        <f>VLOOKUP($A22,往复点击轴!$B$1:$CQ$640,77,FALSE)</f>
      </c>
      <c r="AM22" s="16">
        <f>VLOOKUP($A22,往复点击轴!$B$1:$CQ$640,78,FALSE)</f>
      </c>
      <c r="AN22" s="16">
        <f>VLOOKUP($A22,往复点击轴!$B$1:$CQ$640,79,FALSE)</f>
      </c>
      <c r="AO22" s="16">
        <f>VLOOKUP($A22,往复点击轴!$B$1:$CQ$640,80,FALSE)</f>
      </c>
      <c r="AP22" s="16">
        <f>VLOOKUP($A22,往复点击轴!$B$1:$CQ$640,81,FALSE)</f>
      </c>
      <c r="AQ22" s="16">
        <f>VLOOKUP($A22,往复点击轴!$B$1:$CQ$640,82,FALSE)</f>
      </c>
      <c r="AR22" s="16">
        <f>VLOOKUP($A22,往复点击轴!$B$1:$CQ$640,83,FALSE)</f>
      </c>
      <c r="AT22" s="16">
        <f>VLOOKUP($A22,往复点击轴!$B$1:$CQ$640,84,FALSE)</f>
      </c>
      <c r="AU22" s="16">
        <f>VLOOKUP($A22,往复点击轴!$B$1:$CQ$640,85,FALSE)</f>
      </c>
      <c r="AV22" s="16">
        <f>VLOOKUP($A22,往复点击轴!$B$1:$CQ$640,86,FALSE)</f>
      </c>
      <c r="AX22" s="16">
        <f>VLOOKUP($A22,往复点击轴!$B$1:$CQ$640,87,FALSE)</f>
      </c>
      <c r="AY22" s="16">
        <f>VLOOKUP($A22,往复点击轴!$B$1:$CQ$640,88,FALSE)</f>
      </c>
      <c r="AZ22" s="16">
        <f>VLOOKUP($A22,往复点击轴!$B$1:$CQ$640,89,FALSE)</f>
      </c>
      <c r="BA22" s="16">
        <f>VLOOKUP($A22,往复点击轴!$B$1:$CQ$640,90,FALSE)</f>
      </c>
      <c r="BG22" s="16">
        <f>VLOOKUP($A22,往复点击轴!$B$1:$CQ$640,91,FALSE)</f>
      </c>
      <c r="BH22" s="16">
        <f>VLOOKUP($A22,往复点击轴!$B$1:$CQ$640,92,FALSE)</f>
      </c>
      <c r="BI22" s="16">
        <f>VLOOKUP($A22,往复点击轴!$B$1:$CQ$640,93,FALSE)</f>
      </c>
      <c r="BJ22" s="16">
        <f>VLOOKUP($A22,往复点击轴!$B$1:$CQ$640,94,FALSE)</f>
      </c>
    </row>
    <row customHeight="true" ht="15" r="23">
      <c r="A23" s="16">
        <v>20</v>
      </c>
      <c r="B23" s="16">
        <f>VLOOKUP($A23,往复点击轴!$B$1:$CQ$640,50,FALSE)</f>
      </c>
      <c r="D23" s="16">
        <f>VLOOKUP($A23,往复点击轴!$B$1:$CQ$640,51,FALSE)</f>
      </c>
      <c r="E23" s="16">
        <f>VLOOKUP($A23,往复点击轴!$B$1:$CQ$640,52,FALSE)</f>
      </c>
      <c r="F23" s="16">
        <f>VLOOKUP($A23,往复点击轴!$B$1:$CQ$640,53,FALSE)</f>
      </c>
      <c r="G23" s="16">
        <f>VLOOKUP($A23,往复点击轴!$B$1:$CQ$640,54,FALSE)</f>
      </c>
      <c r="I23" s="16">
        <f>VLOOKUP($A23,往复点击轴!$B$1:$CQ$640,55,FALSE)</f>
      </c>
      <c r="J23" s="16">
        <f>VLOOKUP($A23,往复点击轴!$B$1:$CQ$640,56,FALSE)</f>
      </c>
      <c r="K23" s="16">
        <f>VLOOKUP($A23,往复点击轴!$B$1:$CQ$640,57,FALSE)</f>
      </c>
      <c r="L23" s="16">
        <f>VLOOKUP($A23,往复点击轴!$B$1:$CQ$640,58,FALSE)</f>
      </c>
      <c r="M23" s="16">
        <f>VLOOKUP($A23,往复点击轴!$B$1:$CQ$640,59,FALSE)</f>
      </c>
      <c r="N23" s="16">
        <f>VLOOKUP($A23,往复点击轴!$B$1:$CQ$640,60,FALSE)</f>
      </c>
      <c r="O23" s="16">
        <f>IF(VLOOKUP($A23,往复点击轴!$B$1:$CQ$640,61,FALSE)=0,"",VLOOKUP($A23,往复点击轴!$B$1:$CQ$640,61,FALSE))</f>
      </c>
      <c r="P23" s="16">
        <f>VLOOKUP($A23,往复点击轴!$B$1:$CQ$640,62,FALSE)</f>
      </c>
      <c r="Q23" s="16">
        <f>VLOOKUP($A23,往复点击轴!$B$1:$CQ$640,63,FALSE)</f>
      </c>
      <c r="R23" s="16">
        <f>VLOOKUP($A23,往复点击轴!$B$1:$CQ$640,64,FALSE)</f>
      </c>
      <c r="S23" s="16">
        <f>VLOOKUP($A23,往复点击轴!$B$1:$CQ$640,65,FALSE)</f>
      </c>
      <c r="T23" s="16">
        <f>VLOOKUP($A23,往复点击轴!$B$1:$CQ$640,66,FALSE)</f>
      </c>
      <c r="U23" s="16">
        <f>VLOOKUP($A23,往复点击轴!$B$1:$CQ$640,67,FALSE)</f>
      </c>
      <c r="X23" s="16">
        <f>VLOOKUP($A23,往复点击轴!$B$1:$CQ$640,68,FALSE)</f>
      </c>
      <c r="Y23" s="16">
        <f>VLOOKUP($A23,往复点击轴!$B$1:$CQ$640,69,FALSE)</f>
      </c>
      <c r="Z23" s="16">
        <f>VLOOKUP($A23,往复点击轴!$B$1:$CQ$640,70,FALSE)</f>
      </c>
      <c r="AA23" s="16">
        <f>VLOOKUP($A23,往复点击轴!$B$1:$CQ$640,71,FALSE)</f>
      </c>
      <c r="AB23" s="16">
        <f>VLOOKUP($A23,往复点击轴!$B$1:$CQ$640,72,FALSE)</f>
      </c>
      <c r="AF23" s="16">
        <f>VLOOKUP($A23,往复点击轴!$B$1:$CQ$640,73,FALSE)</f>
      </c>
      <c r="AG23" s="16">
        <f>VLOOKUP($A23,往复点击轴!$B$1:$CQ$640,74,FALSE)</f>
      </c>
      <c r="AH23" s="16">
        <f>VLOOKUP($A23,往复点击轴!$B$1:$CQ$640,75,FALSE)</f>
      </c>
      <c r="AK23" s="16">
        <f>VLOOKUP($A23,往复点击轴!$B$1:$CQ$640,76,FALSE)</f>
      </c>
      <c r="AL23" s="16">
        <f>VLOOKUP($A23,往复点击轴!$B$1:$CQ$640,77,FALSE)</f>
      </c>
      <c r="AM23" s="16">
        <f>VLOOKUP($A23,往复点击轴!$B$1:$CQ$640,78,FALSE)</f>
      </c>
      <c r="AN23" s="16">
        <f>VLOOKUP($A23,往复点击轴!$B$1:$CQ$640,79,FALSE)</f>
      </c>
      <c r="AO23" s="16">
        <f>VLOOKUP($A23,往复点击轴!$B$1:$CQ$640,80,FALSE)</f>
      </c>
      <c r="AP23" s="16">
        <f>VLOOKUP($A23,往复点击轴!$B$1:$CQ$640,81,FALSE)</f>
      </c>
      <c r="AQ23" s="16">
        <f>VLOOKUP($A23,往复点击轴!$B$1:$CQ$640,82,FALSE)</f>
      </c>
      <c r="AR23" s="16">
        <f>VLOOKUP($A23,往复点击轴!$B$1:$CQ$640,83,FALSE)</f>
      </c>
      <c r="AT23" s="16">
        <f>VLOOKUP($A23,往复点击轴!$B$1:$CQ$640,84,FALSE)</f>
      </c>
      <c r="AU23" s="16">
        <f>VLOOKUP($A23,往复点击轴!$B$1:$CQ$640,85,FALSE)</f>
      </c>
      <c r="AV23" s="16">
        <f>VLOOKUP($A23,往复点击轴!$B$1:$CQ$640,86,FALSE)</f>
      </c>
      <c r="AX23" s="16">
        <f>VLOOKUP($A23,往复点击轴!$B$1:$CQ$640,87,FALSE)</f>
      </c>
      <c r="AY23" s="16">
        <f>VLOOKUP($A23,往复点击轴!$B$1:$CQ$640,88,FALSE)</f>
      </c>
      <c r="AZ23" s="16">
        <f>VLOOKUP($A23,往复点击轴!$B$1:$CQ$640,89,FALSE)</f>
      </c>
      <c r="BA23" s="16">
        <f>VLOOKUP($A23,往复点击轴!$B$1:$CQ$640,90,FALSE)</f>
      </c>
      <c r="BG23" s="16">
        <f>VLOOKUP($A23,往复点击轴!$B$1:$CQ$640,91,FALSE)</f>
      </c>
      <c r="BH23" s="16">
        <f>VLOOKUP($A23,往复点击轴!$B$1:$CQ$640,92,FALSE)</f>
      </c>
      <c r="BI23" s="16">
        <f>VLOOKUP($A23,往复点击轴!$B$1:$CQ$640,93,FALSE)</f>
      </c>
      <c r="BJ23" s="16">
        <f>VLOOKUP($A23,往复点击轴!$B$1:$CQ$640,94,FALSE)</f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