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Default Extension="rels" ContentType="application/vnd.openxmlformats-package.relationships+xml"/>
  <Default Extension="xml" ContentType="application/xml"/>
  <Default Extension="vml" ContentType="application/vnd.openxmlformats-officedocument.vmlDrawing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倒计时疯狂点击" sheetId="2" r:id="rId5"/>
    <sheet name="【整理】疯狂点击" sheetId="3" r:id="rId6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23" authorId="0" shapeId="0" xr:uid="{303e0466-161a-4e11-b0c1-a2bbe096a94b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I579" authorId="0" shapeId="0" xr:uid="{14f25387-2a7d-48e7-80eb-ef721d6a22aa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63" authorId="0" shapeId="0" xr:uid="{8a94bc7b-dfd0-4beb-b147-64f2750d041f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455" authorId="0" shapeId="0" xr:uid="{a1c4167b-9c21-4b8b-890f-a8ba67b36453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711" authorId="0" shapeId="0" xr:uid="{5e9685ff-a040-4f45-bbce-aae8b2e22430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599" authorId="0" shapeId="0" xr:uid="{a3aa76b2-fcc0-4e1b-a924-a352cf20e945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850" authorId="0" shapeId="0" xr:uid="{5f5f837b-79b5-4bde-b445-ae991a75fb0f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779" authorId="0" shapeId="0" xr:uid="{b6cc5466-bc0a-414f-94c2-699e5a77a57d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671" authorId="0" shapeId="0" xr:uid="{b7a0262b-a0cc-4dc1-bcde-5395431fe5c0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562" authorId="0" shapeId="0" xr:uid="{a05a0c93-d480-434d-8936-f76e5d4dafaf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207" authorId="0" shapeId="0" xr:uid="{f162861c-bf7a-4a9f-8a04-eea3da6588a1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I75" authorId="0" shapeId="0" xr:uid="{e631d9a6-eabf-4255-b01c-bfb6e1c022ff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95" authorId="0" shapeId="0" xr:uid="{07bf1c57-28a2-43e9-9742-f32fbc58567a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I795" authorId="0" shapeId="0" xr:uid="{547fa356-e500-46aa-9f6e-f041c84285f5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563" authorId="0" shapeId="0" xr:uid="{3496aa4d-4ba0-4e7e-804e-c23910fe1208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I651" authorId="0" shapeId="0" xr:uid="{72244c7c-c5ea-4ab3-8a19-83f17a703b3a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279" authorId="0" shapeId="0" xr:uid="{33443597-ec0e-49d7-ba63-3a6584a4ac4e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419" authorId="0" shapeId="0" xr:uid="{b9540caa-d2f1-46ee-9b7a-083a91094681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166" authorId="0" shapeId="0" xr:uid="{ccc8ec91-59be-4f56-acae-1effcee6fa25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706" authorId="0" shapeId="0" xr:uid="{44deb38e-f749-45e3-bc97-3ad5b0e40f0b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I615" authorId="0" shapeId="0" xr:uid="{d2b1345b-e519-44f9-b13b-3b7b4c115ab2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382" authorId="0" shapeId="0" xr:uid="{511165ad-d403-4947-99e9-c1ab34c10384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275" authorId="0" shapeId="0" xr:uid="{c68f8153-b93a-4055-9f09-63583339c66d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I219" authorId="0" shapeId="0" xr:uid="{a9d48ba2-8952-4f35-a1c3-50cbfa3affc5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855" authorId="0" shapeId="0" xr:uid="{b416658d-e1cd-4289-bef7-c0d25ef86306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783" authorId="0" shapeId="0" xr:uid="{d170c212-308b-41c6-b025-d90ea322b25b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670" authorId="0" shapeId="0" xr:uid="{08039277-c233-4337-84f3-b1cc47d5d00f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490" authorId="0" shapeId="0" xr:uid="{2fa4ab3a-9fb5-4a34-9228-c386f4dde23e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814" authorId="0" shapeId="0" xr:uid="{74e30a3d-6227-4b3e-934a-410630f9f324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815" authorId="0" shapeId="0" xr:uid="{79ab31cf-cdad-445a-8dcc-141c54414db4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I831" authorId="0" shapeId="0" xr:uid="{fcec45fb-7bb3-4e0f-af47-3f3606e99eb1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239" authorId="0" shapeId="0" xr:uid="{874335c9-a211-4f72-9b35-5bf2f939e13c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495" authorId="0" shapeId="0" xr:uid="{06d96726-b249-4c0e-bfab-9dea72b5bc17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I255" authorId="0" shapeId="0" xr:uid="{da34106f-2979-4b0a-a066-d0fe4da06630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130" authorId="0" shapeId="0" xr:uid="{9f2ec7fc-3202-4771-a2c6-f3225fc8a930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I687" authorId="0" shapeId="0" xr:uid="{21a50a4e-6936-4c00-abd3-c7cfbd78a05a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310" authorId="0" shapeId="0" xr:uid="{3f4773dd-f0d9-4234-b922-27b588eff3ec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315" authorId="0" shapeId="0" xr:uid="{8b34e98d-36aa-4032-a8f0-bda4be2300c7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603" authorId="0" shapeId="0" xr:uid="{adc0faf3-1f6a-49a4-853e-5ce6fb0b5bbf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639" authorId="0" shapeId="0" xr:uid="{1615bd59-2166-4f86-b398-0f403a3d32e4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778" authorId="0" shapeId="0" xr:uid="{8bc7b6a8-a1ce-43fb-825b-1522d15be2f8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I291" authorId="0" shapeId="0" xr:uid="{3ccfad68-22b8-40d8-9134-64a495d57b0c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183" authorId="0" shapeId="0" xr:uid="{9607199a-3fc7-4e29-9a11-e782987e250b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202" authorId="0" shapeId="0" xr:uid="{47886e6a-f9a8-4de4-8b34-1e340405fc7a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707" authorId="0" shapeId="0" xr:uid="{df3771a3-171e-4656-a418-20d5043c749a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99" authorId="0" shapeId="0" xr:uid="{9550f97e-f1ff-4174-ae85-6d01743e272d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635" authorId="0" shapeId="0" xr:uid="{27e5c89b-0e20-4704-9c20-bdae30c83a1c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531" authorId="0" shapeId="0" xr:uid="{98742766-7bd4-472e-b959-6b66161f110a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I543" authorId="0" shapeId="0" xr:uid="{19f87b22-4397-4604-a8b2-7ce4d9b784d8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819" authorId="0" shapeId="0" xr:uid="{c30d3d9f-5c00-42ce-bc37-e82455c3ed45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598" authorId="0" shapeId="0" xr:uid="{a0b405b7-dfce-47f7-8d99-7f428260eb29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743" authorId="0" shapeId="0" xr:uid="{56cfba0a-0474-4f58-8705-d843b098fc02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131" authorId="0" shapeId="0" xr:uid="{927222a1-3ac3-4c62-8fb9-1172bcd1da94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491" authorId="0" shapeId="0" xr:uid="{cb3ff555-a609-4b72-b09f-d5ecb1dd3d38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527" authorId="0" shapeId="0" xr:uid="{3555af93-de6b-40f8-b884-ccbe1aad84a8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203" authorId="0" shapeId="0" xr:uid="{3f88533d-c2d7-43e5-b56d-e9a1ee22eb04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459" authorId="0" shapeId="0" xr:uid="{be389f7f-a509-4339-b2d8-dc7a024432c7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59" authorId="0" shapeId="0" xr:uid="{dd226c05-0f83-4c16-8b75-96946d67d8e3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94" authorId="0" shapeId="0" xr:uid="{1dbe743b-51a8-45e5-95f2-034f89eaecd3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311" authorId="0" shapeId="0" xr:uid="{b99d3977-8890-474d-8a5f-02046f14271c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351" authorId="0" shapeId="0" xr:uid="{02851e83-c123-4511-b7e3-245b78e7b762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I759" authorId="0" shapeId="0" xr:uid="{7e946e05-22d2-443c-a2d1-5ae3563bd878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3" authorId="0" shapeId="0" xr:uid="{8e232eed-fcf7-403e-8661-59b136ee2a0b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471" authorId="0" shapeId="0" xr:uid="{9b288a7d-c914-4b17-90ad-59735b8f5a01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723" authorId="0" shapeId="0" xr:uid="{ea82404d-759c-4bb2-8ee6-fc7b18d3d59e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243" authorId="0" shapeId="0" xr:uid="{68ae7afa-2243-4b06-a9bb-dd034626bef7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135" authorId="0" shapeId="0" xr:uid="{350457a8-7691-4ff2-89bc-90fef8366fd1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23" authorId="0" shapeId="0" xr:uid="{f8f8fc15-ece8-4f10-b945-3357bf06653d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I111" authorId="0" shapeId="0" xr:uid="{1e0eccf3-9fac-44dc-bbb8-9d9b93078bb2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363" authorId="0" shapeId="0" xr:uid="{b611b627-e013-4895-9c11-83742cf369fc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383" authorId="0" shapeId="0" xr:uid="{5ed98b7a-5377-4c49-9532-d16cc7b66406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22" authorId="0" shapeId="0" xr:uid="{b7c1868e-6fff-480f-bc56-752c93de2791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634" authorId="0" shapeId="0" xr:uid="{1af818cc-748f-4fa4-b24b-ef8d2e914b8a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274" authorId="0" shapeId="0" xr:uid="{98fa4014-fae0-4d48-a554-32f55f16510c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418" authorId="0" shapeId="0" xr:uid="{466142f1-b555-43fb-b28d-ea196323ba28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171" authorId="0" shapeId="0" xr:uid="{dd58f084-6174-4b2a-ae20-887b03084761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58" authorId="0" shapeId="0" xr:uid="{e3d0b63f-571e-4670-9fd9-38b762e16bc0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346" authorId="0" shapeId="0" xr:uid="{4b14272c-cf17-4462-bc26-35cd22e9d503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851" authorId="0" shapeId="0" xr:uid="{7e3027e9-6ead-4e93-9e79-d4fd3d8cd0b4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347" authorId="0" shapeId="0" xr:uid="{826c4938-d0c5-4f37-a48e-2277050c3f30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D526" authorId="0" shapeId="0" xr:uid="{27feda92-652c-4874-bdfb-a749a314ca18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I147" authorId="0" shapeId="0" xr:uid="{c5b74b81-aa84-4380-bc9d-08ddb1dbe672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454" authorId="0" shapeId="0" xr:uid="{a153ee02-8086-4ffd-8192-d8d8342b7440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I327" authorId="0" shapeId="0" xr:uid="{3e7f3381-5fbc-4ec4-8ae7-ab47091af2b0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507" authorId="0" shapeId="0" xr:uid="{35c96eec-e007-4959-8484-bef0eae6bd18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387" authorId="0" shapeId="0" xr:uid="{1e5015a4-4e8b-4bb7-a0c0-5f1f607f971e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567" authorId="0" shapeId="0" xr:uid="{a799ea73-9f1e-4301-8271-ad6c8765ce39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675" authorId="0" shapeId="0" xr:uid="{d5fe9a96-553e-473a-8423-ca28d1010397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I399" authorId="0" shapeId="0" xr:uid="{3c63351e-ee4b-4d56-866e-d95f9e90a10e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27" authorId="0" shapeId="0" xr:uid="{749acf37-c6c6-4d88-b524-878cbc082eb6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  <comment ref="D167" authorId="0" shapeId="0" xr:uid="{a4e90d1d-51bd-4456-ba17-616c2a679a69}">
      <text>
        <r>
          <rPr>
            <sz val="9"/>
            <color rgb="FF000000"/>
            <rFont val="Calibri"/>
            <family val="2"/>
          </rPr>
          <t xml:space="preserve">可填多个，如[[x1,y1],[x2,y2]]
会根据坐标生成多个按钮</t>
        </r>
      </text>
    </comment>
    <comment ref="I39" authorId="0" shapeId="0" xr:uid="{d6c1775f-6317-4a29-ac8e-a2f32e1fe149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I435" authorId="0" shapeId="0" xr:uid="{ceda33ef-7cb1-4125-b115-f30f2af70f4e}">
      <text>
        <r>
          <rPr>
            <sz val="9"/>
            <color rgb="FF000000"/>
            <rFont val="Calibri"/>
            <family val="2"/>
          </rPr>
          <t>一般等于满分值</t>
        </r>
      </text>
    </comment>
    <comment ref="D238" authorId="0" shapeId="0" xr:uid="{a44083fc-f0b0-4cc2-94d2-6c88c85aec2e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742" authorId="0" shapeId="0" xr:uid="{af50d8c8-6e11-4778-b318-13e1b81b4516}">
      <text>
        <r>
          <rPr>
            <sz val="9"/>
            <color rgb="FF000000"/>
            <rFont val="Calibri"/>
            <family val="2"/>
          </rPr>
          <t>方形，填一边的长度</t>
        </r>
      </text>
    </comment>
    <comment ref="D747" authorId="0" shapeId="0" xr:uid="{ac9f12b7-ab7e-4e68-b713-d210f3c86f37}">
      <text>
        <r>
          <rPr>
            <sz val="9"/>
            <color rgb="FF000000"/>
            <rFont val="Calibri"/>
            <family val="2"/>
          </rPr>
          <t xml:space="preserve">可有多个特效
特效时间完毕后直接不播后面的特效
特效为简易动图，单帧图片为120x120</t>
        </r>
      </text>
    </comment>
  </commentList>
</comments>
</file>

<file path=xl/sharedStrings.xml><?xml version="1.0" encoding="utf-8"?>
<sst xmlns="http://schemas.openxmlformats.org/spreadsheetml/2006/main" count="1" uniqueCount="1">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</sst>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 val="true"/>
      <sz val="9"/>
      <color rgb="FFFFFFFF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9C0006"/>
      <name val="Calibri"/>
      <family val="2"/>
      <scheme val="minor"/>
    </font>
    <font>
      <b val="true"/>
      <sz val="11"/>
      <color rgb="FF000000"/>
      <name val="Calibri"/>
      <family val="2"/>
      <scheme val="minor"/>
    </font>
  </fonts>
  <fills count="20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FFF2CB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FBE4D5"/>
        <bgColor/>
      </patternFill>
    </fill>
    <fill>
      <patternFill patternType="solid">
        <fgColor rgb="FF7030A0"/>
        <bgColor/>
      </patternFill>
    </fill>
    <fill>
      <patternFill patternType="solid">
        <fgColor rgb="FFDEEAF6"/>
        <bgColor/>
      </patternFill>
    </fill>
    <fill>
      <patternFill patternType="solid">
        <fgColor rgb="FF548135"/>
        <bgColor/>
      </patternFill>
    </fill>
    <fill>
      <patternFill patternType="solid">
        <fgColor rgb="FFBF9000"/>
        <bgColor/>
      </patternFill>
    </fill>
    <fill>
      <patternFill patternType="solid">
        <fgColor rgb="FFBFBFBF"/>
        <bgColor/>
      </patternFill>
    </fill>
    <fill>
      <patternFill patternType="solid">
        <fgColor rgb="FFD9E2F3"/>
        <bgColor/>
      </patternFill>
    </fill>
    <fill>
      <patternFill patternType="solid">
        <fgColor rgb="FFFBE4D5"/>
        <bgColor/>
      </patternFill>
    </fill>
    <fill>
      <patternFill patternType="solid">
        <fgColor rgb="FFFFF2CB"/>
        <bgColor/>
      </patternFill>
    </fill>
    <fill>
      <patternFill patternType="solid">
        <fgColor rgb="FFD8D8D8"/>
        <bgColor/>
      </patternFill>
    </fill>
    <fill>
      <patternFill patternType="solid">
        <fgColor rgb="FFC55C10"/>
        <bgColor/>
      </patternFill>
    </fill>
    <fill>
      <patternFill patternType="solid">
        <fgColor rgb="FFDEEAF6"/>
        <bgColor/>
      </patternFill>
    </fill>
    <fill>
      <patternFill patternType="solid">
        <fgColor rgb="FFFFC7CE"/>
        <bgColor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29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center" vertical="center"/>
    </xf>
    <xf applyAlignment="true" applyBorder="false" applyFill="true" applyFont="true" applyNumberFormat="false" applyProtection="false" borderId="2" fillId="2" fontId="1" numFmtId="0" xfId="0">
      <alignment horizontal="center" vertical="center"/>
    </xf>
    <xf applyAlignment="true" applyBorder="false" applyFill="true" applyFont="true" applyNumberFormat="false" applyProtection="false" borderId="3" fillId="3" fontId="1" numFmtId="0" xfId="0">
      <alignment horizontal="center" vertical="center"/>
    </xf>
    <xf applyAlignment="true" applyBorder="false" applyFill="true" applyFont="true" applyNumberFormat="false" applyProtection="false" borderId="4" fillId="4" fontId="1" numFmtId="0" xfId="0">
      <alignment horizontal="center" vertical="center"/>
    </xf>
    <xf applyAlignment="true" applyBorder="false" applyFill="true" applyFont="true" applyNumberFormat="false" applyProtection="false" borderId="5" fillId="5" fontId="1" numFmtId="0" xfId="0">
      <alignment horizontal="center" vertical="center"/>
    </xf>
    <xf applyAlignment="true" applyBorder="false" applyFill="true" applyFont="true" applyNumberFormat="false" applyProtection="false" borderId="6" fillId="6" fontId="1" numFmtId="0" xfId="0">
      <alignment horizontal="center" vertical="center"/>
    </xf>
    <xf applyAlignment="true" applyBorder="false" applyFill="true" applyFont="true" applyNumberFormat="false" applyProtection="false" borderId="7" fillId="7" fontId="1" numFmtId="0" xfId="0">
      <alignment horizontal="center" vertical="center"/>
    </xf>
    <xf applyAlignment="true" applyBorder="false" applyFill="true" applyFont="true" applyNumberFormat="false" applyProtection="false" borderId="8" fillId="8" fontId="2" numFmtId="0" xfId="0">
      <alignment horizontal="center" vertical="center"/>
    </xf>
    <xf applyAlignment="true" applyBorder="false" applyFill="false" applyFont="true" applyNumberFormat="false" applyProtection="false" borderId="9" fillId="0" fontId="1" numFmtId="0" xfId="0">
      <alignment horizontal="center" vertical="center"/>
    </xf>
    <xf applyAlignment="true" applyBorder="false" applyFill="true" applyFont="true" applyNumberFormat="false" applyProtection="false" borderId="10" fillId="9" fontId="1" numFmtId="0" xfId="0">
      <alignment horizontal="center" vertical="center"/>
    </xf>
    <xf applyAlignment="true" applyBorder="false" applyFill="true" applyFont="true" applyNumberFormat="false" applyProtection="false" borderId="11" fillId="10" fontId="3" numFmtId="0" xfId="0">
      <alignment horizontal="center" vertical="center"/>
    </xf>
    <xf applyAlignment="true" applyBorder="false" applyFill="true" applyFont="true" applyNumberFormat="false" applyProtection="false" borderId="12" fillId="11" fontId="3" numFmtId="0" xfId="0">
      <alignment horizontal="center" vertical="center"/>
    </xf>
    <xf applyAlignment="true" applyBorder="false" applyFill="false" applyFont="true" applyNumberFormat="false" applyProtection="false" borderId="13" fillId="0" fontId="1" numFmtId="0" xfId="0">
      <alignment horizontal="center" vertical="center"/>
    </xf>
    <xf applyAlignment="true" applyBorder="false" applyFill="false" applyFont="true" applyNumberFormat="false" applyProtection="false" borderId="14" fillId="0" fontId="4" numFmtId="0" xfId="0">
      <alignment horizontal="center" vertical="center"/>
    </xf>
    <xf applyAlignment="true" applyBorder="false" applyFill="false" applyFont="true" applyNumberFormat="false" applyProtection="false" borderId="15" fillId="0" fontId="1" numFmtId="0" xfId="0">
      <alignment horizontal="center" vertical="center"/>
    </xf>
    <xf applyAlignment="true" applyBorder="false" applyFill="false" applyFont="true" applyNumberFormat="false" applyProtection="false" borderId="16" fillId="0" fontId="1" numFmtId="0" xfId="0">
      <alignment horizontal="center" vertical="center"/>
    </xf>
    <xf applyAlignment="true" applyBorder="false" applyFill="true" applyFont="true" applyNumberFormat="false" applyProtection="false" borderId="17" fillId="12" fontId="4" numFmtId="0" xfId="0">
      <alignment horizontal="center" vertical="center"/>
    </xf>
    <xf applyAlignment="true" applyBorder="false" applyFill="true" applyFont="true" applyNumberFormat="false" applyProtection="false" borderId="18" fillId="13" fontId="4" numFmtId="0" xfId="0">
      <alignment horizontal="center" vertical="center"/>
    </xf>
    <xf applyAlignment="true" applyBorder="false" applyFill="true" applyFont="true" applyNumberFormat="false" applyProtection="false" borderId="19" fillId="14" fontId="4" numFmtId="0" xfId="0">
      <alignment horizontal="center" vertical="center"/>
    </xf>
    <xf applyAlignment="true" applyBorder="false" applyFill="false" applyFont="true" applyNumberFormat="false" applyProtection="false" borderId="20" fillId="0" fontId="1" numFmtId="0" xfId="0">
      <alignment horizontal="center" vertical="center"/>
    </xf>
    <xf applyAlignment="true" applyBorder="false" applyFill="true" applyFont="true" applyNumberFormat="false" applyProtection="false" borderId="21" fillId="15" fontId="4" numFmtId="0" xfId="0">
      <alignment horizontal="center" vertical="center"/>
    </xf>
    <xf applyAlignment="true" applyBorder="false" applyFill="false" applyFont="true" applyNumberFormat="false" applyProtection="false" borderId="22" fillId="0" fontId="1" numFmtId="0" xfId="0">
      <alignment horizontal="center" vertical="center"/>
    </xf>
    <xf applyAlignment="true" applyBorder="false" applyFill="true" applyFont="true" applyNumberFormat="false" applyProtection="false" borderId="23" fillId="16" fontId="1" numFmtId="0" xfId="0">
      <alignment horizontal="center" vertical="center"/>
    </xf>
    <xf applyAlignment="true" applyBorder="false" applyFill="true" applyFont="true" applyNumberFormat="false" applyProtection="false" borderId="24" fillId="17" fontId="2" numFmtId="0" xfId="0">
      <alignment horizontal="center" vertical="center"/>
    </xf>
    <xf applyAlignment="true" applyBorder="false" applyFill="true" applyFont="true" applyNumberFormat="false" applyProtection="false" borderId="25" fillId="18" fontId="4" numFmtId="0" xfId="0">
      <alignment horizontal="center" vertical="center"/>
    </xf>
    <xf applyAlignment="false" applyBorder="false" applyFill="true" applyFont="true" applyNumberFormat="false" applyProtection="false" borderId="26" fillId="19" fontId="5" numFmtId="0" xfId="0">
      <alignment/>
    </xf>
    <xf applyAlignment="true" applyBorder="false" applyFill="false" applyFont="true" applyNumberFormat="false" applyProtection="false" borderId="27" fillId="0" fontId="6" numFmtId="0" xfId="0">
      <alignment horizontal="center" vertical="center" wrapText="true"/>
    </xf>
    <xf applyAlignment="true" applyBorder="false" applyFill="false" applyFont="true" applyNumberFormat="false" applyProtection="false" borderId="28" fillId="0" fontId="1" numFmtId="0" xfId="0">
      <alignment horizontal="center" vertical="bottom"/>
    </xf>
  </cellXfs>
  <cellStyles count="1">
    <cellStyle builtinId="0" name="Normal" xfId="0"/>
  </cellStyles>
  <dxfs count="72"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  <dxf>
      <font>
        <sz val="11"/>
        <color rgb="FF9C0006"/>
        <name val="Calibri"/>
        <family val="2"/>
        <scheme val="minor"/>
      </font>
      <fill>
        <patternFill patternType="solid">
          <fgColor/>
          <bgColor rgb="FFFFC7CE"/>
        </patternFill>
      </fill>
    </dxf>
  </dxf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../drawings/vmlDrawing1.vml" Type="http://schemas.openxmlformats.org/officeDocument/2006/relationships/vmlDrawing"></Relationship><Relationship Id="rId2" Target="../comments1.xml" Type="http://schemas.openxmlformats.org/officeDocument/2006/relationships/comments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00B050"/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10"/>
    <col collapsed="false" customWidth="true" hidden="false" max="3" min="3" style="0" width="10"/>
    <col collapsed="false" customWidth="true" hidden="false" max="4" min="4" style="0" width="23"/>
    <col collapsed="false" customWidth="true" hidden="false" max="5" min="5" style="0" width="22"/>
    <col collapsed="false" customWidth="true" hidden="false" max="6" min="6" style="0" width="14"/>
    <col collapsed="false" customWidth="true" hidden="false" max="7" min="7" style="0" width="14"/>
    <col collapsed="false" customWidth="true" hidden="false" max="8" min="8" style="0" width="20"/>
    <col collapsed="false" customWidth="true" hidden="false" max="9" min="9" style="0" width="2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  <col collapsed="false" customWidth="true" hidden="false" max="21" min="21" style="0" width="10"/>
    <col collapsed="false" customWidth="true" hidden="false" max="22" min="22" style="0" width="10"/>
    <col collapsed="false" customWidth="true" hidden="false" max="23" min="23" style="0" width="10"/>
    <col collapsed="false" customWidth="true" hidden="false" max="24" min="24" style="0" width="10"/>
    <col collapsed="false" customWidth="true" hidden="false" max="25" min="25" style="0" width="10"/>
    <col collapsed="false" customWidth="true" hidden="false" max="26" min="26" style="0" width="10"/>
    <col collapsed="false" customWidth="true" hidden="false" max="27" min="27" style="0" width="10"/>
    <col collapsed="false" customWidth="true" hidden="false" max="28" min="28" style="0" width="10"/>
    <col collapsed="false" customWidth="true" hidden="false" max="29" min="29" style="0" width="10"/>
    <col collapsed="false" customWidth="true" hidden="false" max="30" min="30" style="0" width="10"/>
    <col collapsed="false" customWidth="true" hidden="false" max="31" min="31" style="0" width="10"/>
    <col collapsed="false" customWidth="true" hidden="false" max="32" min="32" style="0" width="10"/>
    <col collapsed="false" customWidth="true" hidden="false" max="33" min="33" style="0" width="10"/>
    <col collapsed="false" customWidth="true" hidden="false" max="34" min="34" style="0" width="10"/>
    <col collapsed="false" customWidth="true" hidden="false" max="35" min="35" style="0" width="10"/>
    <col collapsed="false" customWidth="true" hidden="false" max="36" min="36" style="0" width="10"/>
    <col collapsed="false" customWidth="true" hidden="false" max="37" min="37" style="0" width="10"/>
    <col collapsed="false" customWidth="true" hidden="false" max="38" min="38" style="0" width="10"/>
    <col collapsed="false" customWidth="true" hidden="false" max="39" min="39" style="0" width="10"/>
    <col collapsed="false" customWidth="true" hidden="false" max="40" min="40" style="0" width="10"/>
    <col collapsed="false" customWidth="true" hidden="false" max="41" min="41" style="0" width="10"/>
    <col collapsed="false" customWidth="true" hidden="false" max="42" min="42" style="0" width="10"/>
  </cols>
  <sheetData>
    <row customHeight="true" ht="15" r="1">
      <c r="A1" s="9"/>
    </row>
    <row customHeight="true" ht="15" r="2">
      <c r="G2" s="4" t="str">
        <v>步骤表索引数据</v>
      </c>
      <c r="H2" s="4"/>
      <c r="I2" s="4"/>
      <c r="J2" s="4"/>
      <c r="K2" s="4"/>
      <c r="M2" s="5" t="str">
        <v>辅助填写数据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6"/>
    </row>
    <row customHeight="true" ht="15" r="3">
      <c r="B3" s="24" t="str">
        <v>索引值</v>
      </c>
      <c r="D3" s="21" t="str">
        <v>所属人物</v>
      </c>
      <c r="E3" s="19" t="str">
        <v>菜品</v>
      </c>
      <c r="F3" s="18" t="str">
        <v>步骤名</v>
      </c>
      <c r="G3" s="23" t="str">
        <v>关卡倒计时</v>
      </c>
      <c r="H3" s="23" t="str">
        <v>满分值</v>
      </c>
      <c r="I3" s="23" t="str">
        <v>及格分值</v>
      </c>
      <c r="J3" s="23" t="str">
        <v>失败后处理</v>
      </c>
      <c r="K3" s="23" t="str">
        <v>失败处理值</v>
      </c>
      <c r="M3" s="20" t="str">
        <v>名称</v>
      </c>
      <c r="N3" s="9" t="str">
        <v>ClickPoints点击得分</v>
      </c>
      <c r="O3" s="9" t="str">
        <v>ComboEffectVisible连击效果是否显示(0:不显示，1:显示)</v>
      </c>
      <c r="P3" s="9" t="str">
        <v>MinComboCount(最小连击数-连续N次点中即可算作处于连击状态（本次也算在内）)</v>
      </c>
      <c r="Q3" s="9" t="str">
        <v>ComboScoreBoost(连击得分增幅:例：1.1) 上一次点击得分*1.1</v>
      </c>
      <c r="R3" s="9" t="str">
        <v>ButtonScaleMultiplier(点击后，按钮缩放率变化倍率)</v>
      </c>
      <c r="S3" s="9" t="str">
        <v>ButtonClickXOffset（点击后，按钮坐标x变化）</v>
      </c>
      <c r="T3" s="9" t="str">
        <v>ButtonClickYOffset（点击后，按钮坐标y变化）</v>
      </c>
      <c r="U3" s="9" t="str">
        <v>HitEffectTimer(特效特效持续时间（秒）)</v>
      </c>
      <c r="V3" s="9" t="str">
        <v>ButtonSize按钮尺寸(按钮矩形容器大小)</v>
      </c>
      <c r="W3" s="9" t="str">
        <v>SettleOnPassingScore(控制游戏到达合格分数是否立即进行结算,0:不立即结束，1:分数一达到合格分就结算)</v>
      </c>
      <c r="X3" s="9" t="str">
        <v>AsstStrId1(资源str1编号) 特效图片容器大小120*120</v>
      </c>
      <c r="Y3" s="9" t="str">
        <v>AsstStrId2(资源str2编号)</v>
      </c>
      <c r="Z3" s="9" t="str">
        <v>AsstStrId3(资源str3编号)</v>
      </c>
      <c r="AA3" s="9" t="str">
        <v>AsstStrId4(资源str4编号)</v>
      </c>
      <c r="AB3" s="9" t="str">
        <v>AsstStrId5(资源str5编号)</v>
      </c>
      <c r="AC3" s="9" t="str">
        <v>QteCdTapFrenzyId(此游戏id)</v>
      </c>
      <c r="AD3" s="9" t="str">
        <v>HitSoundEffect(命中音效资源路径)</v>
      </c>
      <c r="AE3" s="9" t="str">
        <v>RingQteImg(qte按钮) 200*200</v>
      </c>
      <c r="AF3" s="9" t="str">
        <v>ComboTextColor(连击文本颜色)</v>
      </c>
      <c r="AG3" s="9" t="str">
        <v>ButtonPosition按钮坐标</v>
      </c>
      <c r="AH3" s="9" t="str">
        <v>EffImgTrigClickCount当点击次数处于该区间时显示特效</v>
      </c>
      <c r="AI3" s="22" t="str">
        <v>EffAsstStrId(特效图片资源str编号)</v>
      </c>
      <c r="AJ3" s="9" t="str"/>
      <c r="AK3" s="9" t="str"/>
      <c r="AL3" s="9" t="str"/>
      <c r="AM3" s="9" t="str"/>
      <c r="AN3" s="9" t="str"/>
      <c r="AO3" s="9" t="str"/>
      <c r="AP3" s="9" t="str"/>
    </row>
    <row customHeight="true" ht="15" r="4">
      <c r="B4" s="14">
        <f>COUNT($B$1:B3)+1</f>
      </c>
      <c r="D4" s="14" t="str">
        <v>杜国强</v>
      </c>
      <c r="E4" s="14" t="str">
        <v>潮汕牛肉火锅</v>
      </c>
      <c r="F4" s="14" t="str">
        <v>捶打肉丸</v>
      </c>
      <c r="G4" s="1">
        <f>IF(E14="是",E8,"")</f>
      </c>
      <c r="H4" s="1">
        <f>E11</f>
      </c>
      <c r="I4" s="1">
        <f>E11</f>
      </c>
      <c r="J4" s="1" t="str">
        <v>当前步骤重新开始</v>
      </c>
      <c r="K4" s="4">
        <f>IF(J4="当前步骤重新开始",1,IF(J4="从菜品第一步开始",2,3))</f>
      </c>
      <c r="M4" s="16">
        <f>D4&amp;"-"&amp;E4&amp;"-"&amp;F4</f>
      </c>
      <c r="N4" s="13">
        <f>E12</f>
      </c>
      <c r="O4" s="13">
        <f>IF(I16="不显示",0,1)</f>
      </c>
      <c r="P4" s="13">
        <f>I17</f>
      </c>
      <c r="Q4" s="13">
        <f>I18</f>
      </c>
      <c r="R4" s="13">
        <f>E17</f>
      </c>
      <c r="S4" s="13">
        <f>E18</f>
      </c>
      <c r="T4" s="13">
        <f>E19</f>
      </c>
      <c r="U4" s="13">
        <f>E33</f>
      </c>
      <c r="V4" s="13">
        <f>E22</f>
      </c>
      <c r="W4" s="13">
        <f>IF(E13="不结束",0,1)</f>
      </c>
      <c r="X4" s="13">
        <f>IF(E27=0,"",E27)</f>
      </c>
      <c r="Y4" s="13">
        <f>IF(E28=0,"",E28)</f>
      </c>
      <c r="Z4" s="13">
        <f>IF(E29=0,"",E29)</f>
      </c>
      <c r="AA4" s="13">
        <f>IF(E30=0,"",E30)</f>
      </c>
      <c r="AB4" s="13">
        <f>IF(E31=0,"",E31)</f>
      </c>
      <c r="AC4" s="13">
        <f>M4</f>
      </c>
      <c r="AD4" s="13">
        <f>E25</f>
      </c>
      <c r="AE4" s="13">
        <f>E21</f>
      </c>
      <c r="AF4" s="13">
        <f>I19</f>
      </c>
      <c r="AG4" s="13">
        <f>E23</f>
      </c>
      <c r="AH4" s="13">
        <f>E34</f>
      </c>
      <c r="AI4" s="15">
        <f>E32</f>
      </c>
    </row>
    <row customHeight="true" ht="15" r="5"/>
    <row customHeight="true" ht="15" r="6"/>
    <row customHeight="true" ht="15" r="7">
      <c r="D7" s="11" t="str">
        <v>设计相关</v>
      </c>
      <c r="E7" s="11"/>
    </row>
    <row customHeight="true" ht="15" r="8">
      <c r="D8" s="2" t="str">
        <v>关卡预期时间(s)</v>
      </c>
      <c r="E8" s="1">
        <v>15</v>
      </c>
    </row>
    <row customHeight="true" ht="15" r="9">
      <c r="D9" s="2" t="str">
        <v>预期点击多少次过关</v>
      </c>
      <c r="E9" s="1">
        <v>10</v>
      </c>
    </row>
    <row customHeight="true" ht="15" r="10">
      <c r="D10" s="4" t="str">
        <v>点击频率(每秒几次)</v>
      </c>
      <c r="E10" s="1">
        <f>ROUND(E9/E8,2)</f>
      </c>
    </row>
    <row customHeight="true" ht="15" r="11">
      <c r="D11" s="2" t="str">
        <v>通关总分</v>
      </c>
      <c r="E11" s="1">
        <v>100</v>
      </c>
    </row>
    <row customHeight="true" ht="15" r="12">
      <c r="D12" s="2" t="str">
        <v>每次点击得分</v>
      </c>
      <c r="E12" s="1">
        <f>ROUND(E11/E9,0)</f>
      </c>
    </row>
    <row customHeight="true" ht="15" r="13">
      <c r="D13" s="2" t="str">
        <v>到达总分是否立即结束游戏</v>
      </c>
      <c r="E13" s="1" t="str">
        <v>立即结束</v>
      </c>
    </row>
    <row customHeight="true" ht="15" r="14">
      <c r="D14" s="2" t="str">
        <v>是否限时</v>
      </c>
      <c r="E14" s="1" t="str">
        <v>否</v>
      </c>
    </row>
    <row customHeight="true" ht="15" r="15">
      <c r="H15" s="12" t="str">
        <v>连击相关</v>
      </c>
      <c r="I15" s="12"/>
    </row>
    <row customHeight="true" ht="15" r="16">
      <c r="D16" s="8" t="str">
        <v>点击相关</v>
      </c>
      <c r="E16" s="8"/>
      <c r="H16" s="7" t="str">
        <v>是否显示连击数</v>
      </c>
      <c r="I16" s="1" t="str">
        <v>显示</v>
      </c>
    </row>
    <row customHeight="true" ht="15" r="17">
      <c r="D17" s="7" t="str">
        <v>点击后按钮缩放倍率（累加）</v>
      </c>
      <c r="E17" s="1">
        <v>1</v>
      </c>
      <c r="H17" s="7" t="str">
        <v>最小连击数</v>
      </c>
      <c r="I17" s="1">
        <v>4</v>
      </c>
    </row>
    <row customHeight="true" ht="15" r="18">
      <c r="D18" s="7" t="str">
        <v>点击后按钮X变化（位移距离）</v>
      </c>
      <c r="E18" s="1">
        <v>0</v>
      </c>
      <c r="H18" s="7" t="str">
        <v>连击积分增幅（累加）</v>
      </c>
      <c r="I18" s="1">
        <v>1</v>
      </c>
    </row>
    <row customHeight="true" ht="15" r="19">
      <c r="D19" s="7" t="str">
        <v>点击后按钮Y变化（位移距离）</v>
      </c>
      <c r="E19" s="1">
        <v>0</v>
      </c>
      <c r="H19" s="25" t="str">
        <v>连击文本颜色</v>
      </c>
      <c r="I19" s="14" t="str">
        <v>文本颜色</v>
      </c>
    </row>
    <row customHeight="true" ht="15" r="20"/>
    <row customHeight="true" ht="15" r="21">
      <c r="D21" s="25" t="str">
        <v>按钮图片</v>
      </c>
      <c r="E21" s="14" t="str">
        <v>Graphics/倒计时狂点/连点.png</v>
      </c>
    </row>
    <row customHeight="true" ht="15" r="22">
      <c r="D22" s="25" t="str">
        <v>按钮容器大小</v>
      </c>
      <c r="E22" s="14">
        <v>200</v>
      </c>
    </row>
    <row customHeight="true" ht="15" r="23">
      <c r="D23" s="10" t="str">
        <v>按钮位置[x,y]</v>
      </c>
      <c r="E23" s="1" t="str">
        <v>[[540,294]]</v>
      </c>
    </row>
    <row customHeight="true" ht="15" r="24"/>
    <row customHeight="true" ht="15" r="25">
      <c r="D25" s="25" t="str">
        <v>命中音效</v>
      </c>
      <c r="E25" s="14" t="str">
        <v>Audio/剁肉.mp3</v>
      </c>
    </row>
    <row customHeight="true" ht="15" r="26">
      <c r="G26" s="9"/>
    </row>
    <row customHeight="true" ht="15" r="27">
      <c r="D27" s="10" t="str">
        <v>命中特效(简易动图</v>
      </c>
      <c r="E27" s="1"/>
      <c r="F27" s="1" t="str">
        <v>AsstStrId1</v>
      </c>
      <c r="G27" s="9"/>
    </row>
    <row customHeight="true" ht="15" r="28">
      <c r="D28" s="10" t="str">
        <v>命中特效(简易动图)</v>
      </c>
      <c r="E28" s="1"/>
      <c r="F28" s="1" t="str">
        <v>AsstStrId2</v>
      </c>
      <c r="G28" s="9"/>
    </row>
    <row customHeight="true" ht="15" r="29">
      <c r="D29" s="10" t="str">
        <v>命中特效(简易动图)</v>
      </c>
      <c r="E29" s="1"/>
      <c r="F29" s="1" t="str">
        <v>AsstStrId3</v>
      </c>
      <c r="G29" s="9"/>
    </row>
    <row customHeight="true" ht="15" r="30">
      <c r="D30" s="10" t="str">
        <v>命中特效(简易动图)</v>
      </c>
      <c r="E30" s="1"/>
      <c r="F30" s="1" t="str">
        <v>AsstStrId4</v>
      </c>
      <c r="G30" s="9"/>
    </row>
    <row customHeight="true" ht="15" r="31">
      <c r="D31" s="10" t="str">
        <v>命中特效(简易动图)</v>
      </c>
      <c r="E31" s="1"/>
      <c r="F31" s="1" t="str">
        <v>AsstStrId5</v>
      </c>
    </row>
    <row customHeight="true" ht="15" r="32">
      <c r="D32" s="17" t="str">
        <v>特效集合</v>
      </c>
      <c r="E32" s="14">
        <f t="array" ref="E32:E32">"["&amp;TEXTJOIN(",",TRUE,IF(E27:E31&lt;&gt;"",CHAR(34)&amp;F27:F31&amp;CHAR(34),""))&amp;"]"</f>
      </c>
    </row>
    <row customHeight="true" ht="15" r="33">
      <c r="D33" s="10" t="str">
        <v>特效持续时间(s)</v>
      </c>
      <c r="E33" s="1">
        <v>1.5</v>
      </c>
    </row>
    <row customHeight="true" ht="15" r="34">
      <c r="D34" s="25" t="str">
        <v>显示特效的连击数区间</v>
      </c>
      <c r="E34" s="1">
        <f>"["&amp;I17&amp;",999]"</f>
      </c>
    </row>
    <row customHeight="true" ht="15" r="35"/>
    <row customHeight="true" ht="15" r="36"/>
    <row customHeight="true" ht="15" r="37">
      <c r="A37" s="9"/>
    </row>
    <row customHeight="true" ht="15" r="38">
      <c r="G38" s="4" t="str">
        <v>步骤表索引数据</v>
      </c>
      <c r="H38" s="4"/>
      <c r="I38" s="4"/>
      <c r="J38" s="4"/>
      <c r="K38" s="4"/>
      <c r="M38" s="5" t="str">
        <v>辅助填写数据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6"/>
    </row>
    <row customHeight="true" ht="15" r="39">
      <c r="B39" s="24" t="str">
        <v>索引值</v>
      </c>
      <c r="D39" s="21" t="str">
        <v>所属人物</v>
      </c>
      <c r="E39" s="19" t="str">
        <v>菜品</v>
      </c>
      <c r="F39" s="18" t="str">
        <v>步骤名</v>
      </c>
      <c r="G39" s="23" t="str">
        <v>关卡倒计时</v>
      </c>
      <c r="H39" s="23" t="str">
        <v>满分值</v>
      </c>
      <c r="I39" s="23" t="str">
        <v>及格分值</v>
      </c>
      <c r="J39" s="23" t="str">
        <v>失败后处理</v>
      </c>
      <c r="K39" s="23" t="str">
        <v>失败处理值</v>
      </c>
      <c r="M39" s="20" t="str">
        <v>名称</v>
      </c>
      <c r="N39" s="9" t="str">
        <v>ClickPoints点击得分</v>
      </c>
      <c r="O39" s="9" t="str">
        <v>ComboEffectVisible连击效果是否显示(0:不显示，1:显示)</v>
      </c>
      <c r="P39" s="9" t="str">
        <v>MinComboCount(最小连击数-连续N次点中即可算作处于连击状态（本次也算在内）)</v>
      </c>
      <c r="Q39" s="9" t="str">
        <v>ComboScoreBoost(连击得分增幅:例：1.1) 上一次点击得分*1.1</v>
      </c>
      <c r="R39" s="9" t="str">
        <v>ButtonScaleMultiplier(点击后，按钮缩放率变化倍率)</v>
      </c>
      <c r="S39" s="9" t="str">
        <v>ButtonClickXOffset（点击后，按钮坐标x变化）</v>
      </c>
      <c r="T39" s="9" t="str">
        <v>ButtonClickYOffset（点击后，按钮坐标y变化）</v>
      </c>
      <c r="U39" s="9" t="str">
        <v>HitEffectTimer(特效特效持续时间（秒）)</v>
      </c>
      <c r="V39" s="9" t="str">
        <v>ButtonSize按钮尺寸(按钮矩形容器大小)</v>
      </c>
      <c r="W39" s="9" t="str">
        <v>SettleOnPassingScore(控制游戏到达合格分数是否立即进行结算,0:不立即结束，1:分数一达到合格分就结算)</v>
      </c>
      <c r="X39" s="9" t="str">
        <v>AsstStrId1(资源str1编号) 特效图片容器大小120*120</v>
      </c>
      <c r="Y39" s="9" t="str">
        <v>AsstStrId2(资源str2编号)</v>
      </c>
      <c r="Z39" s="9" t="str">
        <v>AsstStrId3(资源str3编号)</v>
      </c>
      <c r="AA39" s="9" t="str">
        <v>AsstStrId4(资源str4编号)</v>
      </c>
      <c r="AB39" s="9" t="str">
        <v>AsstStrId5(资源str5编号)</v>
      </c>
      <c r="AC39" s="9" t="str">
        <v>QteCdTapFrenzyId(此游戏id)</v>
      </c>
      <c r="AD39" s="9" t="str">
        <v>HitSoundEffect(命中音效资源路径)</v>
      </c>
      <c r="AE39" s="9" t="str">
        <v>RingQteImg(qte按钮) 200*200</v>
      </c>
      <c r="AF39" s="9" t="str">
        <v>ComboTextColor(连击文本颜色)</v>
      </c>
      <c r="AG39" s="9" t="str">
        <v>ButtonPosition按钮坐标</v>
      </c>
      <c r="AH39" s="9" t="str">
        <v>EffImgTrigClickCount当点击次数处于该区间时显示特效</v>
      </c>
      <c r="AI39" s="22" t="str">
        <v>EffAsstStrId(特效图片资源str编号)</v>
      </c>
      <c r="AJ39" s="9" t="str"/>
      <c r="AK39" s="9" t="str"/>
      <c r="AL39" s="9" t="str"/>
      <c r="AM39" s="9" t="str"/>
      <c r="AN39" s="9" t="str"/>
      <c r="AO39" s="9" t="str"/>
      <c r="AP39" s="9" t="str"/>
    </row>
    <row customHeight="true" ht="15" r="40">
      <c r="B40" s="14">
        <f>COUNT($B$1:B39)+1</f>
      </c>
      <c r="D40" s="14" t="str">
        <v>杜国强</v>
      </c>
      <c r="E40" s="14" t="str">
        <v>玉冰烧</v>
      </c>
      <c r="F40" s="14" t="str">
        <v>冰镇锁香</v>
      </c>
      <c r="G40" s="1">
        <f>IF(E50="是",E44,"")</f>
      </c>
      <c r="H40" s="1">
        <f>E47</f>
      </c>
      <c r="I40" s="1">
        <f>E47</f>
      </c>
      <c r="J40" s="1" t="str">
        <v>当前步骤重新开始</v>
      </c>
      <c r="K40" s="4">
        <f>IF(J40="当前步骤重新开始",1,IF(J40="从菜品第一步开始",2,3))</f>
      </c>
      <c r="M40" s="16">
        <f>D40&amp;"-"&amp;E40&amp;"-"&amp;F40</f>
      </c>
      <c r="N40" s="13">
        <f>E48</f>
      </c>
      <c r="O40" s="13">
        <f>IF(I52="不显示",0,1)</f>
      </c>
      <c r="P40" s="13">
        <f>I53</f>
      </c>
      <c r="Q40" s="13">
        <f>I54</f>
      </c>
      <c r="R40" s="13">
        <f>E53</f>
      </c>
      <c r="S40" s="13">
        <f>E54</f>
      </c>
      <c r="T40" s="13">
        <f>E55</f>
      </c>
      <c r="U40" s="13">
        <f>E69</f>
      </c>
      <c r="V40" s="13">
        <f>E58</f>
      </c>
      <c r="W40" s="13">
        <f>IF(E49="不结束",0,1)</f>
      </c>
      <c r="X40" s="13">
        <f>IF(E63=0,"",E63)</f>
      </c>
      <c r="Y40" s="13">
        <f>IF(E64=0,"",E64)</f>
      </c>
      <c r="Z40" s="13">
        <f>IF(E65=0,"",E65)</f>
      </c>
      <c r="AA40" s="13">
        <f>IF(E66=0,"",E66)</f>
      </c>
      <c r="AB40" s="13">
        <f>IF(E67=0,"",E67)</f>
      </c>
      <c r="AC40" s="13">
        <f>M40</f>
      </c>
      <c r="AD40" s="13">
        <f>E61</f>
      </c>
      <c r="AE40" s="13">
        <f>E57</f>
      </c>
      <c r="AF40" s="13">
        <f>I55</f>
      </c>
      <c r="AG40" s="13">
        <f>E59</f>
      </c>
      <c r="AH40" s="13">
        <f>E70</f>
      </c>
      <c r="AI40" s="15">
        <f>E68</f>
      </c>
    </row>
    <row customHeight="true" ht="15" r="41"/>
    <row customHeight="true" ht="15" r="42"/>
    <row customHeight="true" ht="15" r="43">
      <c r="D43" s="11" t="str">
        <v>设计相关</v>
      </c>
      <c r="E43" s="11"/>
    </row>
    <row customHeight="true" ht="15" r="44">
      <c r="D44" s="2" t="str">
        <v>关卡预期时间(s)</v>
      </c>
      <c r="E44" s="1">
        <v>10</v>
      </c>
    </row>
    <row customHeight="true" ht="15" r="45">
      <c r="D45" s="2" t="str">
        <v>预期点击多少次过关</v>
      </c>
      <c r="E45" s="1">
        <v>7</v>
      </c>
    </row>
    <row customHeight="true" ht="15" r="46">
      <c r="D46" s="4" t="str">
        <v>点击频率(每秒几次)</v>
      </c>
      <c r="E46" s="1">
        <f>ROUND(E45/E44,2)</f>
      </c>
    </row>
    <row customHeight="true" ht="15" r="47">
      <c r="D47" s="2" t="str">
        <v>通关总分</v>
      </c>
      <c r="E47" s="1">
        <v>100</v>
      </c>
    </row>
    <row customHeight="true" ht="15" r="48">
      <c r="D48" s="2" t="str">
        <v>每次点击得分</v>
      </c>
      <c r="E48" s="1">
        <f>ROUND(E47/E45,0)</f>
      </c>
    </row>
    <row customHeight="true" ht="15" r="49">
      <c r="D49" s="2" t="str">
        <v>到达总分是否立即结束游戏</v>
      </c>
      <c r="E49" s="1" t="str">
        <v>立即结束</v>
      </c>
    </row>
    <row customHeight="true" ht="15" r="50">
      <c r="D50" s="2" t="str">
        <v>是否限时</v>
      </c>
      <c r="E50" s="1" t="str">
        <v>否</v>
      </c>
    </row>
    <row customHeight="true" ht="15" r="51">
      <c r="H51" s="12" t="str">
        <v>连击相关</v>
      </c>
      <c r="I51" s="12"/>
    </row>
    <row customHeight="true" ht="15" r="52">
      <c r="D52" s="8" t="str">
        <v>点击相关</v>
      </c>
      <c r="E52" s="8"/>
      <c r="H52" s="7" t="str">
        <v>是否显示连击数</v>
      </c>
      <c r="I52" s="1" t="str">
        <v>显示</v>
      </c>
    </row>
    <row customHeight="true" ht="15" r="53">
      <c r="D53" s="7" t="str">
        <v>点击后按钮缩放倍率（累加）</v>
      </c>
      <c r="E53" s="1">
        <v>1</v>
      </c>
      <c r="H53" s="7" t="str">
        <v>最小连击数</v>
      </c>
      <c r="I53" s="1">
        <v>4</v>
      </c>
    </row>
    <row customHeight="true" ht="15" r="54">
      <c r="D54" s="7" t="str">
        <v>点击后按钮X变化（位移距离）</v>
      </c>
      <c r="E54" s="1">
        <v>0</v>
      </c>
      <c r="H54" s="7" t="str">
        <v>连击积分增幅（累加）</v>
      </c>
      <c r="I54" s="1">
        <v>1</v>
      </c>
    </row>
    <row customHeight="true" ht="15" r="55">
      <c r="D55" s="7" t="str">
        <v>点击后按钮Y变化（位移距离）</v>
      </c>
      <c r="E55" s="1">
        <v>0</v>
      </c>
      <c r="H55" s="25" t="str">
        <v>连击文本颜色</v>
      </c>
      <c r="I55" s="14" t="str">
        <v>文本颜色</v>
      </c>
    </row>
    <row customHeight="true" ht="15" r="56"/>
    <row customHeight="true" ht="15" r="57">
      <c r="D57" s="25" t="str">
        <v>按钮图片</v>
      </c>
      <c r="E57" s="14" t="str">
        <v>Graphics/倒计时狂点/连点.png</v>
      </c>
    </row>
    <row customHeight="true" ht="15" r="58">
      <c r="D58" s="25" t="str">
        <v>按钮容器大小</v>
      </c>
      <c r="E58" s="14">
        <v>200</v>
      </c>
    </row>
    <row customHeight="true" ht="15" r="59">
      <c r="D59" s="10" t="str">
        <v>按钮位置[x,y]</v>
      </c>
      <c r="E59" s="1" t="str">
        <v>[[540,294]]</v>
      </c>
    </row>
    <row customHeight="true" ht="15" r="60"/>
    <row customHeight="true" ht="15" r="61">
      <c r="D61" s="25" t="str">
        <v>命中音效</v>
      </c>
      <c r="E61" s="14" t="str">
        <v>Audio/小按钮.mp3</v>
      </c>
    </row>
    <row customHeight="true" ht="15" r="62">
      <c r="G62" s="9"/>
    </row>
    <row customHeight="true" ht="15" r="63">
      <c r="D63" s="10" t="str">
        <v>命中特效(简易动图</v>
      </c>
      <c r="E63" s="1"/>
      <c r="F63" s="1" t="str">
        <v>AsstStrId1</v>
      </c>
      <c r="G63" s="9"/>
    </row>
    <row customHeight="true" ht="15" r="64">
      <c r="D64" s="10" t="str">
        <v>命中特效(简易动图)</v>
      </c>
      <c r="E64" s="1"/>
      <c r="F64" s="1" t="str">
        <v>AsstStrId2</v>
      </c>
      <c r="G64" s="9"/>
    </row>
    <row customHeight="true" ht="15" r="65">
      <c r="D65" s="10" t="str">
        <v>命中特效(简易动图)</v>
      </c>
      <c r="E65" s="1"/>
      <c r="F65" s="1" t="str">
        <v>AsstStrId3</v>
      </c>
      <c r="G65" s="9"/>
    </row>
    <row customHeight="true" ht="15" r="66">
      <c r="D66" s="10" t="str">
        <v>命中特效(简易动图)</v>
      </c>
      <c r="E66" s="1"/>
      <c r="F66" s="1" t="str">
        <v>AsstStrId4</v>
      </c>
      <c r="G66" s="9"/>
    </row>
    <row customHeight="true" ht="15" r="67">
      <c r="D67" s="10" t="str">
        <v>命中特效(简易动图)</v>
      </c>
      <c r="E67" s="1"/>
      <c r="F67" s="1" t="str">
        <v>AsstStrId5</v>
      </c>
    </row>
    <row customHeight="true" ht="15" r="68">
      <c r="D68" s="17" t="str">
        <v>特效集合</v>
      </c>
      <c r="E68" s="14">
        <f t="array" ref="E68:E68">"["&amp;TEXTJOIN(",",TRUE,IF(E63:E67&lt;&gt;"",CHAR(34)&amp;F63:F67&amp;CHAR(34),""))&amp;"]"</f>
      </c>
    </row>
    <row customHeight="true" ht="15" r="69">
      <c r="D69" s="10" t="str">
        <v>特效持续时间(s)</v>
      </c>
      <c r="E69" s="1">
        <v>1.5</v>
      </c>
    </row>
    <row customHeight="true" ht="15" r="70">
      <c r="D70" s="25" t="str">
        <v>显示特效的连击数区间</v>
      </c>
      <c r="E70" s="1">
        <f>"["&amp;I53&amp;",999]"</f>
      </c>
    </row>
    <row customHeight="true" ht="15" r="71"/>
    <row customHeight="true" ht="15" r="72"/>
    <row customHeight="true" ht="15" r="73">
      <c r="A73" s="9"/>
    </row>
    <row customHeight="true" ht="15" r="74">
      <c r="G74" s="4" t="str">
        <v>步骤表索引数据</v>
      </c>
      <c r="H74" s="4"/>
      <c r="I74" s="4"/>
      <c r="J74" s="4"/>
      <c r="K74" s="4"/>
      <c r="M74" s="5" t="str">
        <v>辅助填写数据</v>
      </c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6"/>
    </row>
    <row customHeight="true" ht="15" r="75">
      <c r="B75" s="24" t="str">
        <v>索引值</v>
      </c>
      <c r="D75" s="21" t="str">
        <v>所属人物</v>
      </c>
      <c r="E75" s="19" t="str">
        <v>菜品</v>
      </c>
      <c r="F75" s="18" t="str">
        <v>步骤名</v>
      </c>
      <c r="G75" s="23" t="str">
        <v>关卡倒计时</v>
      </c>
      <c r="H75" s="23" t="str">
        <v>满分值</v>
      </c>
      <c r="I75" s="23" t="str">
        <v>及格分值</v>
      </c>
      <c r="J75" s="23" t="str">
        <v>失败后处理</v>
      </c>
      <c r="K75" s="23" t="str">
        <v>失败处理值</v>
      </c>
      <c r="M75" s="20" t="str">
        <v>名称</v>
      </c>
      <c r="N75" s="9" t="str">
        <v>ClickPoints点击得分</v>
      </c>
      <c r="O75" s="9" t="str">
        <v>ComboEffectVisible连击效果是否显示(0:不显示，1:显示)</v>
      </c>
      <c r="P75" s="9" t="str">
        <v>MinComboCount(最小连击数-连续N次点中即可算作处于连击状态（本次也算在内）)</v>
      </c>
      <c r="Q75" s="9" t="str">
        <v>ComboScoreBoost(连击得分增幅:例：1.1) 上一次点击得分*1.1</v>
      </c>
      <c r="R75" s="9" t="str">
        <v>ButtonScaleMultiplier(点击后，按钮缩放率变化倍率)</v>
      </c>
      <c r="S75" s="9" t="str">
        <v>ButtonClickXOffset（点击后，按钮坐标x变化）</v>
      </c>
      <c r="T75" s="9" t="str">
        <v>ButtonClickYOffset（点击后，按钮坐标y变化）</v>
      </c>
      <c r="U75" s="9" t="str">
        <v>HitEffectTimer(特效特效持续时间（秒）)</v>
      </c>
      <c r="V75" s="9" t="str">
        <v>ButtonSize按钮尺寸(按钮矩形容器大小)</v>
      </c>
      <c r="W75" s="9" t="str">
        <v>SettleOnPassingScore(控制游戏到达合格分数是否立即进行结算,0:不立即结束，1:分数一达到合格分就结算)</v>
      </c>
      <c r="X75" s="9" t="str">
        <v>AsstStrId1(资源str1编号) 特效图片容器大小120*120</v>
      </c>
      <c r="Y75" s="9" t="str">
        <v>AsstStrId2(资源str2编号)</v>
      </c>
      <c r="Z75" s="9" t="str">
        <v>AsstStrId3(资源str3编号)</v>
      </c>
      <c r="AA75" s="9" t="str">
        <v>AsstStrId4(资源str4编号)</v>
      </c>
      <c r="AB75" s="9" t="str">
        <v>AsstStrId5(资源str5编号)</v>
      </c>
      <c r="AC75" s="9" t="str">
        <v>QteCdTapFrenzyId(此游戏id)</v>
      </c>
      <c r="AD75" s="9" t="str">
        <v>HitSoundEffect(命中音效资源路径)</v>
      </c>
      <c r="AE75" s="9" t="str">
        <v>RingQteImg(qte按钮) 200*200</v>
      </c>
      <c r="AF75" s="9" t="str">
        <v>ComboTextColor(连击文本颜色)</v>
      </c>
      <c r="AG75" s="9" t="str">
        <v>ButtonPosition按钮坐标</v>
      </c>
      <c r="AH75" s="9" t="str">
        <v>EffImgTrigClickCount当点击次数处于该区间时显示特效</v>
      </c>
      <c r="AI75" s="22" t="str">
        <v>EffAsstStrId(特效图片资源str编号)</v>
      </c>
      <c r="AJ75" s="9" t="str"/>
      <c r="AK75" s="9" t="str"/>
      <c r="AL75" s="9" t="str"/>
      <c r="AM75" s="9" t="str"/>
      <c r="AN75" s="9" t="str"/>
      <c r="AO75" s="9" t="str"/>
      <c r="AP75" s="9" t="str"/>
    </row>
    <row customHeight="true" ht="15" r="76">
      <c r="B76" s="14">
        <f>COUNT($B$1:B75)+1</f>
      </c>
      <c r="D76" s="14" t="str">
        <v>小芸</v>
      </c>
      <c r="E76" s="14" t="str">
        <v>锅包肉</v>
      </c>
      <c r="F76" s="14" t="str">
        <v>烹汁翻裹</v>
      </c>
      <c r="G76" s="1">
        <f>IF(E86="是",E80,"")</f>
      </c>
      <c r="H76" s="1">
        <f>E83</f>
      </c>
      <c r="I76" s="1">
        <f>E83</f>
      </c>
      <c r="J76" s="1" t="str">
        <v>当前步骤重新开始</v>
      </c>
      <c r="K76" s="4">
        <f>IF(J76="当前步骤重新开始",1,IF(J76="从菜品第一步开始",2,3))</f>
      </c>
      <c r="M76" s="16">
        <f>D76&amp;"-"&amp;E76&amp;"-"&amp;F76</f>
      </c>
      <c r="N76" s="13">
        <f>E84</f>
      </c>
      <c r="O76" s="13">
        <f>IF(I88="不显示",0,1)</f>
      </c>
      <c r="P76" s="13">
        <f>I89</f>
      </c>
      <c r="Q76" s="13">
        <f>I90</f>
      </c>
      <c r="R76" s="13">
        <f>E89</f>
      </c>
      <c r="S76" s="13">
        <f>E90</f>
      </c>
      <c r="T76" s="13">
        <f>E91</f>
      </c>
      <c r="U76" s="13">
        <f>E105</f>
      </c>
      <c r="V76" s="13">
        <f>E94</f>
      </c>
      <c r="W76" s="13">
        <f>IF(E85="不结束",0,1)</f>
      </c>
      <c r="X76" s="13">
        <f>IF(E99=0,"",E99)</f>
      </c>
      <c r="Y76" s="13">
        <f>IF(E100=0,"",E100)</f>
      </c>
      <c r="Z76" s="13">
        <f>IF(E101=0,"",E101)</f>
      </c>
      <c r="AA76" s="13">
        <f>IF(E102=0,"",E102)</f>
      </c>
      <c r="AB76" s="13">
        <f>IF(E103=0,"",E103)</f>
      </c>
      <c r="AC76" s="13">
        <f>M76</f>
      </c>
      <c r="AD76" s="13">
        <f>E97</f>
      </c>
      <c r="AE76" s="13">
        <f>E93</f>
      </c>
      <c r="AF76" s="13">
        <f>I91</f>
      </c>
      <c r="AG76" s="13">
        <f>E95</f>
      </c>
      <c r="AH76" s="13">
        <f>E106</f>
      </c>
      <c r="AI76" s="15">
        <f>E104</f>
      </c>
    </row>
    <row customHeight="true" ht="15" r="77"/>
    <row customHeight="true" ht="15" r="78"/>
    <row customHeight="true" ht="15" r="79">
      <c r="D79" s="11" t="str">
        <v>设计相关</v>
      </c>
      <c r="E79" s="11"/>
    </row>
    <row customHeight="true" ht="15" r="80">
      <c r="D80" s="2" t="str">
        <v>关卡预期时间(s)</v>
      </c>
      <c r="E80" s="1">
        <v>15</v>
      </c>
    </row>
    <row customHeight="true" ht="15" r="81">
      <c r="D81" s="2" t="str">
        <v>预期点击多少次过关</v>
      </c>
      <c r="E81" s="1">
        <v>12</v>
      </c>
    </row>
    <row customHeight="true" ht="15" r="82">
      <c r="D82" s="4" t="str">
        <v>点击频率(每秒几次)</v>
      </c>
      <c r="E82" s="1">
        <f>ROUND(E81/E80,2)</f>
      </c>
    </row>
    <row customHeight="true" ht="15" r="83">
      <c r="D83" s="2" t="str">
        <v>通关总分</v>
      </c>
      <c r="E83" s="1">
        <v>100</v>
      </c>
    </row>
    <row customHeight="true" ht="15" r="84">
      <c r="D84" s="2" t="str">
        <v>每次点击得分</v>
      </c>
      <c r="E84" s="1">
        <f>ROUND(E83/E81,0)</f>
      </c>
    </row>
    <row customHeight="true" ht="15" r="85">
      <c r="D85" s="2" t="str">
        <v>到达总分是否立即结束游戏</v>
      </c>
      <c r="E85" s="1" t="str">
        <v>立即结束</v>
      </c>
    </row>
    <row customHeight="true" ht="15" r="86">
      <c r="D86" s="2" t="str">
        <v>是否限时</v>
      </c>
      <c r="E86" s="1" t="str">
        <v>否</v>
      </c>
    </row>
    <row customHeight="true" ht="15" r="87">
      <c r="H87" s="12" t="str">
        <v>连击相关</v>
      </c>
      <c r="I87" s="12"/>
    </row>
    <row customHeight="true" ht="15" r="88">
      <c r="D88" s="8" t="str">
        <v>点击相关</v>
      </c>
      <c r="E88" s="8"/>
      <c r="H88" s="7" t="str">
        <v>是否显示连击数</v>
      </c>
      <c r="I88" s="1" t="str">
        <v>显示</v>
      </c>
    </row>
    <row customHeight="true" ht="15" r="89">
      <c r="D89" s="7" t="str">
        <v>点击后按钮缩放倍率（累加）</v>
      </c>
      <c r="E89" s="1">
        <v>1</v>
      </c>
      <c r="H89" s="7" t="str">
        <v>最小连击数</v>
      </c>
      <c r="I89" s="1">
        <v>4</v>
      </c>
    </row>
    <row customHeight="true" ht="15" r="90">
      <c r="D90" s="7" t="str">
        <v>点击后按钮X变化（位移距离）</v>
      </c>
      <c r="E90" s="1">
        <v>0</v>
      </c>
      <c r="H90" s="7" t="str">
        <v>连击积分增幅（累加）</v>
      </c>
      <c r="I90" s="1">
        <v>1</v>
      </c>
    </row>
    <row customHeight="true" ht="15" r="91">
      <c r="D91" s="7" t="str">
        <v>点击后按钮Y变化（位移距离）</v>
      </c>
      <c r="E91" s="1">
        <v>0</v>
      </c>
      <c r="H91" s="25" t="str">
        <v>连击文本颜色</v>
      </c>
      <c r="I91" s="14" t="str">
        <v>文本颜色</v>
      </c>
    </row>
    <row customHeight="true" ht="15" r="92"/>
    <row customHeight="true" ht="15" r="93">
      <c r="D93" s="25" t="str">
        <v>按钮图片</v>
      </c>
      <c r="E93" s="14" t="str">
        <v>Graphics/倒计时狂点/连点.png</v>
      </c>
    </row>
    <row customHeight="true" ht="15" r="94">
      <c r="D94" s="25" t="str">
        <v>按钮容器大小</v>
      </c>
      <c r="E94" s="14">
        <v>200</v>
      </c>
    </row>
    <row customHeight="true" ht="15" r="95">
      <c r="D95" s="10" t="str">
        <v>按钮位置[x,y]</v>
      </c>
      <c r="E95" s="1" t="str">
        <v>[[540,294]]</v>
      </c>
    </row>
    <row customHeight="true" ht="15" r="96"/>
    <row customHeight="true" ht="15" r="97">
      <c r="D97" s="25" t="str">
        <v>命中音效</v>
      </c>
      <c r="E97" s="14" t="str">
        <v>Audio/油炸.mp3</v>
      </c>
    </row>
    <row customHeight="true" ht="15" r="98">
      <c r="G98" s="9"/>
    </row>
    <row customHeight="true" ht="15" r="99">
      <c r="D99" s="10" t="str">
        <v>命中特效(简易动图</v>
      </c>
      <c r="E99" s="1"/>
      <c r="F99" s="1" t="str">
        <v>AsstStrId1</v>
      </c>
      <c r="G99" s="9"/>
    </row>
    <row customHeight="true" ht="15" r="100">
      <c r="D100" s="10" t="str">
        <v>命中特效(简易动图)</v>
      </c>
      <c r="E100" s="1"/>
      <c r="F100" s="1" t="str">
        <v>AsstStrId2</v>
      </c>
      <c r="G100" s="9"/>
    </row>
    <row customHeight="true" ht="15" r="101">
      <c r="D101" s="10" t="str">
        <v>命中特效(简易动图)</v>
      </c>
      <c r="E101" s="1"/>
      <c r="F101" s="1" t="str">
        <v>AsstStrId3</v>
      </c>
      <c r="G101" s="9"/>
    </row>
    <row customHeight="true" ht="15" r="102">
      <c r="D102" s="10" t="str">
        <v>命中特效(简易动图)</v>
      </c>
      <c r="E102" s="1"/>
      <c r="F102" s="1" t="str">
        <v>AsstStrId4</v>
      </c>
      <c r="G102" s="9"/>
    </row>
    <row customHeight="true" ht="15" r="103">
      <c r="D103" s="10" t="str">
        <v>命中特效(简易动图)</v>
      </c>
      <c r="E103" s="1"/>
      <c r="F103" s="1" t="str">
        <v>AsstStrId5</v>
      </c>
    </row>
    <row customHeight="true" ht="15" r="104">
      <c r="D104" s="17" t="str">
        <v>特效集合</v>
      </c>
      <c r="E104" s="14">
        <f t="array" ref="E104:E104">"["&amp;TEXTJOIN(",",TRUE,IF(E99:E103&lt;&gt;"",CHAR(34)&amp;F99:F103&amp;CHAR(34),""))&amp;"]"</f>
      </c>
    </row>
    <row customHeight="true" ht="15" r="105">
      <c r="D105" s="10" t="str">
        <v>特效持续时间(s)</v>
      </c>
      <c r="E105" s="1">
        <v>1.5</v>
      </c>
    </row>
    <row customHeight="true" ht="15" r="106">
      <c r="D106" s="25" t="str">
        <v>显示特效的连击数区间</v>
      </c>
      <c r="E106" s="1">
        <f>"["&amp;I89&amp;",999]"</f>
      </c>
    </row>
    <row customHeight="true" ht="15" r="107"/>
    <row customHeight="true" ht="15" r="108"/>
    <row customHeight="true" ht="15" r="109">
      <c r="A109" s="9"/>
    </row>
    <row customHeight="true" ht="15" r="110">
      <c r="G110" s="4" t="str">
        <v>步骤表索引数据</v>
      </c>
      <c r="H110" s="4"/>
      <c r="I110" s="4"/>
      <c r="J110" s="4"/>
      <c r="K110" s="4"/>
      <c r="M110" s="5" t="str">
        <v>辅助填写数据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6"/>
    </row>
    <row customHeight="true" ht="15" r="111">
      <c r="B111" s="24" t="str">
        <v>索引值</v>
      </c>
      <c r="D111" s="21" t="str">
        <v>所属人物</v>
      </c>
      <c r="E111" s="19" t="str">
        <v>菜品</v>
      </c>
      <c r="F111" s="18" t="str">
        <v>步骤名</v>
      </c>
      <c r="G111" s="23" t="str">
        <v>关卡倒计时</v>
      </c>
      <c r="H111" s="23" t="str">
        <v>满分值</v>
      </c>
      <c r="I111" s="23" t="str">
        <v>及格分值</v>
      </c>
      <c r="J111" s="23" t="str">
        <v>失败后处理</v>
      </c>
      <c r="K111" s="23" t="str">
        <v>失败处理值</v>
      </c>
      <c r="M111" s="20" t="str">
        <v>名称</v>
      </c>
      <c r="N111" s="9" t="str">
        <v>ClickPoints点击得分</v>
      </c>
      <c r="O111" s="9" t="str">
        <v>ComboEffectVisible连击效果是否显示(0:不显示，1:显示)</v>
      </c>
      <c r="P111" s="9" t="str">
        <v>MinComboCount(最小连击数-连续N次点中即可算作处于连击状态（本次也算在内）)</v>
      </c>
      <c r="Q111" s="9" t="str">
        <v>ComboScoreBoost(连击得分增幅:例：1.1) 上一次点击得分*1.1</v>
      </c>
      <c r="R111" s="9" t="str">
        <v>ButtonScaleMultiplier(点击后，按钮缩放率变化倍率)</v>
      </c>
      <c r="S111" s="9" t="str">
        <v>ButtonClickXOffset（点击后，按钮坐标x变化）</v>
      </c>
      <c r="T111" s="9" t="str">
        <v>ButtonClickYOffset（点击后，按钮坐标y变化）</v>
      </c>
      <c r="U111" s="9" t="str">
        <v>HitEffectTimer(特效特效持续时间（秒）)</v>
      </c>
      <c r="V111" s="9" t="str">
        <v>ButtonSize按钮尺寸(按钮矩形容器大小)</v>
      </c>
      <c r="W111" s="9" t="str">
        <v>SettleOnPassingScore(控制游戏到达合格分数是否立即进行结算,0:不立即结束，1:分数一达到合格分就结算)</v>
      </c>
      <c r="X111" s="9" t="str">
        <v>AsstStrId1(资源str1编号) 特效图片容器大小120*120</v>
      </c>
      <c r="Y111" s="9" t="str">
        <v>AsstStrId2(资源str2编号)</v>
      </c>
      <c r="Z111" s="9" t="str">
        <v>AsstStrId3(资源str3编号)</v>
      </c>
      <c r="AA111" s="9" t="str">
        <v>AsstStrId4(资源str4编号)</v>
      </c>
      <c r="AB111" s="9" t="str">
        <v>AsstStrId5(资源str5编号)</v>
      </c>
      <c r="AC111" s="9" t="str">
        <v>QteCdTapFrenzyId(此游戏id)</v>
      </c>
      <c r="AD111" s="9" t="str">
        <v>HitSoundEffect(命中音效资源路径)</v>
      </c>
      <c r="AE111" s="9" t="str">
        <v>RingQteImg(qte按钮) 200*200</v>
      </c>
      <c r="AF111" s="9" t="str">
        <v>ComboTextColor(连击文本颜色)</v>
      </c>
      <c r="AG111" s="9" t="str">
        <v>ButtonPosition按钮坐标</v>
      </c>
      <c r="AH111" s="9" t="str">
        <v>EffImgTrigClickCount当点击次数处于该区间时显示特效</v>
      </c>
      <c r="AI111" s="22" t="str">
        <v>EffAsstStrId(特效图片资源str编号)</v>
      </c>
      <c r="AJ111" s="9" t="str"/>
      <c r="AK111" s="9" t="str"/>
      <c r="AL111" s="9" t="str"/>
      <c r="AM111" s="9" t="str"/>
      <c r="AN111" s="9" t="str"/>
      <c r="AO111" s="9" t="str"/>
      <c r="AP111" s="9" t="str"/>
    </row>
    <row customHeight="true" ht="15" r="112">
      <c r="B112" s="14">
        <f>COUNT($B$1:B111)+1</f>
      </c>
      <c r="D112" s="14" t="str">
        <v>小芸</v>
      </c>
      <c r="E112" s="14" t="str">
        <v>杏仁露（多加糖）</v>
      </c>
      <c r="F112" s="14" t="str">
        <v>破壁机研磨</v>
      </c>
      <c r="G112" s="1">
        <f>IF(E122="是",E116,"")</f>
      </c>
      <c r="H112" s="1">
        <f>E119</f>
      </c>
      <c r="I112" s="1">
        <f>E119</f>
      </c>
      <c r="J112" s="1" t="str">
        <v>当前步骤重新开始</v>
      </c>
      <c r="K112" s="4">
        <f>IF(J112="当前步骤重新开始",1,IF(J112="从菜品第一步开始",2,3))</f>
      </c>
      <c r="M112" s="16">
        <f>D112&amp;"-"&amp;E112&amp;"-"&amp;F112</f>
      </c>
      <c r="N112" s="13">
        <f>E120</f>
      </c>
      <c r="O112" s="13">
        <f>IF(I124="不显示",0,1)</f>
      </c>
      <c r="P112" s="13">
        <f>I125</f>
      </c>
      <c r="Q112" s="13">
        <f>I126</f>
      </c>
      <c r="R112" s="13">
        <f>E125</f>
      </c>
      <c r="S112" s="13">
        <f>E126</f>
      </c>
      <c r="T112" s="13">
        <f>E127</f>
      </c>
      <c r="U112" s="13">
        <f>E141</f>
      </c>
      <c r="V112" s="13">
        <f>E130</f>
      </c>
      <c r="W112" s="13">
        <f>IF(E121="不结束",0,1)</f>
      </c>
      <c r="X112" s="13">
        <f>IF(E135=0,"",E135)</f>
      </c>
      <c r="Y112" s="13">
        <f>IF(E136=0,"",E136)</f>
      </c>
      <c r="Z112" s="13">
        <f>IF(E137=0,"",E137)</f>
      </c>
      <c r="AA112" s="13">
        <f>IF(E138=0,"",E138)</f>
      </c>
      <c r="AB112" s="13">
        <f>IF(E139=0,"",E139)</f>
      </c>
      <c r="AC112" s="13">
        <f>M112</f>
      </c>
      <c r="AD112" s="13">
        <f>E133</f>
      </c>
      <c r="AE112" s="13">
        <f>E129</f>
      </c>
      <c r="AF112" s="13">
        <f>I127</f>
      </c>
      <c r="AG112" s="13">
        <f>E131</f>
      </c>
      <c r="AH112" s="13">
        <f>E142</f>
      </c>
      <c r="AI112" s="15">
        <f>E140</f>
      </c>
    </row>
    <row customHeight="true" ht="15" r="113"/>
    <row customHeight="true" ht="15" r="114"/>
    <row customHeight="true" ht="15" r="115">
      <c r="D115" s="11" t="str">
        <v>设计相关</v>
      </c>
      <c r="E115" s="11"/>
    </row>
    <row customHeight="true" ht="15" r="116">
      <c r="D116" s="2" t="str">
        <v>关卡预期时间(s)</v>
      </c>
      <c r="E116" s="1">
        <v>18</v>
      </c>
    </row>
    <row customHeight="true" ht="15" r="117">
      <c r="D117" s="2" t="str">
        <v>预期点击多少次过关</v>
      </c>
      <c r="E117" s="1">
        <v>12</v>
      </c>
    </row>
    <row customHeight="true" ht="15" r="118">
      <c r="D118" s="4" t="str">
        <v>点击频率(每秒几次)</v>
      </c>
      <c r="E118" s="1">
        <f>ROUND(E117/E116,2)</f>
      </c>
    </row>
    <row customHeight="true" ht="15" r="119">
      <c r="D119" s="2" t="str">
        <v>通关总分</v>
      </c>
      <c r="E119" s="1">
        <v>100</v>
      </c>
    </row>
    <row customHeight="true" ht="15" r="120">
      <c r="D120" s="2" t="str">
        <v>每次点击得分</v>
      </c>
      <c r="E120" s="1">
        <f>ROUND(E119/E117,0)</f>
      </c>
    </row>
    <row customHeight="true" ht="15" r="121">
      <c r="D121" s="2" t="str">
        <v>到达总分是否立即结束游戏</v>
      </c>
      <c r="E121" s="1" t="str">
        <v>立即结束</v>
      </c>
    </row>
    <row customHeight="true" ht="15" r="122">
      <c r="D122" s="2" t="str">
        <v>是否限时</v>
      </c>
      <c r="E122" s="1" t="str">
        <v>否</v>
      </c>
    </row>
    <row customHeight="true" ht="15" r="123">
      <c r="H123" s="12" t="str">
        <v>连击相关</v>
      </c>
      <c r="I123" s="12"/>
    </row>
    <row customHeight="true" ht="15" r="124">
      <c r="D124" s="8" t="str">
        <v>点击相关</v>
      </c>
      <c r="E124" s="8"/>
      <c r="H124" s="7" t="str">
        <v>是否显示连击数</v>
      </c>
      <c r="I124" s="1" t="str">
        <v>显示</v>
      </c>
    </row>
    <row customHeight="true" ht="15" r="125">
      <c r="D125" s="7" t="str">
        <v>点击后按钮缩放倍率（累加）</v>
      </c>
      <c r="E125" s="1">
        <v>1</v>
      </c>
      <c r="H125" s="7" t="str">
        <v>最小连击数</v>
      </c>
      <c r="I125" s="1">
        <v>4</v>
      </c>
    </row>
    <row customHeight="true" ht="15" r="126">
      <c r="D126" s="7" t="str">
        <v>点击后按钮X变化（位移距离）</v>
      </c>
      <c r="E126" s="1">
        <v>0</v>
      </c>
      <c r="H126" s="7" t="str">
        <v>连击积分增幅（累加）</v>
      </c>
      <c r="I126" s="1">
        <v>1</v>
      </c>
    </row>
    <row customHeight="true" ht="15" r="127">
      <c r="D127" s="7" t="str">
        <v>点击后按钮Y变化（位移距离）</v>
      </c>
      <c r="E127" s="1">
        <v>0</v>
      </c>
      <c r="H127" s="25" t="str">
        <v>连击文本颜色</v>
      </c>
      <c r="I127" s="14" t="str">
        <v>文本颜色</v>
      </c>
    </row>
    <row customHeight="true" ht="15" r="128"/>
    <row customHeight="true" ht="15" r="129">
      <c r="D129" s="25" t="str">
        <v>按钮图片</v>
      </c>
      <c r="E129" s="14" t="str">
        <v>Graphics/倒计时狂点/连点.png</v>
      </c>
    </row>
    <row customHeight="true" ht="15" r="130">
      <c r="D130" s="25" t="str">
        <v>按钮容器大小</v>
      </c>
      <c r="E130" s="14">
        <v>200</v>
      </c>
    </row>
    <row customHeight="true" ht="15" r="131">
      <c r="D131" s="10" t="str">
        <v>按钮位置[x,y]</v>
      </c>
      <c r="E131" s="1" t="str">
        <v>[[540,294]]</v>
      </c>
    </row>
    <row customHeight="true" ht="15" r="132"/>
    <row customHeight="true" ht="15" r="133">
      <c r="D133" s="25" t="str">
        <v>命中音效</v>
      </c>
      <c r="E133" s="14" t="str">
        <v>Audio/小按钮.mp3</v>
      </c>
    </row>
    <row customHeight="true" ht="15" r="134">
      <c r="G134" s="9"/>
    </row>
    <row customHeight="true" ht="15" r="135">
      <c r="D135" s="10" t="str">
        <v>命中特效(简易动图</v>
      </c>
      <c r="E135" s="1"/>
      <c r="F135" s="1" t="str">
        <v>AsstStrId1</v>
      </c>
      <c r="G135" s="9"/>
    </row>
    <row customHeight="true" ht="15" r="136">
      <c r="D136" s="10" t="str">
        <v>命中特效(简易动图)</v>
      </c>
      <c r="E136" s="1"/>
      <c r="F136" s="1" t="str">
        <v>AsstStrId2</v>
      </c>
      <c r="G136" s="9"/>
    </row>
    <row customHeight="true" ht="15" r="137">
      <c r="D137" s="10" t="str">
        <v>命中特效(简易动图)</v>
      </c>
      <c r="E137" s="1"/>
      <c r="F137" s="1" t="str">
        <v>AsstStrId3</v>
      </c>
      <c r="G137" s="9"/>
    </row>
    <row customHeight="true" ht="15" r="138">
      <c r="D138" s="10" t="str">
        <v>命中特效(简易动图)</v>
      </c>
      <c r="E138" s="1"/>
      <c r="F138" s="1" t="str">
        <v>AsstStrId4</v>
      </c>
      <c r="G138" s="9"/>
    </row>
    <row customHeight="true" ht="15" r="139">
      <c r="D139" s="10" t="str">
        <v>命中特效(简易动图)</v>
      </c>
      <c r="E139" s="1"/>
      <c r="F139" s="1" t="str">
        <v>AsstStrId5</v>
      </c>
    </row>
    <row customHeight="true" ht="15" r="140">
      <c r="D140" s="17" t="str">
        <v>特效集合</v>
      </c>
      <c r="E140" s="14">
        <f t="array" ref="E140:E140">"["&amp;TEXTJOIN(",",TRUE,IF(E135:E139&lt;&gt;"",CHAR(34)&amp;F135:F139&amp;CHAR(34),""))&amp;"]"</f>
      </c>
    </row>
    <row customHeight="true" ht="15" r="141">
      <c r="D141" s="10" t="str">
        <v>特效持续时间(s)</v>
      </c>
      <c r="E141" s="1">
        <v>1.5</v>
      </c>
    </row>
    <row customHeight="true" ht="15" r="142">
      <c r="D142" s="25" t="str">
        <v>显示特效的连击数区间</v>
      </c>
      <c r="E142" s="1">
        <f>"["&amp;I125&amp;",999]"</f>
      </c>
    </row>
    <row customHeight="true" ht="15" r="143"/>
    <row customHeight="true" ht="15" r="144"/>
    <row customHeight="true" ht="15" r="145">
      <c r="A145" s="9"/>
    </row>
    <row customHeight="true" ht="15" r="146">
      <c r="G146" s="4" t="str">
        <v>步骤表索引数据</v>
      </c>
      <c r="H146" s="4"/>
      <c r="I146" s="4"/>
      <c r="J146" s="4"/>
      <c r="K146" s="4"/>
      <c r="M146" s="5" t="str">
        <v>辅助填写数据</v>
      </c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6"/>
    </row>
    <row customHeight="true" ht="15" r="147">
      <c r="B147" s="24" t="str">
        <v>索引值</v>
      </c>
      <c r="D147" s="21" t="str">
        <v>所属人物</v>
      </c>
      <c r="E147" s="19" t="str">
        <v>菜品</v>
      </c>
      <c r="F147" s="18" t="str">
        <v>步骤名</v>
      </c>
      <c r="G147" s="23" t="str">
        <v>关卡倒计时</v>
      </c>
      <c r="H147" s="23" t="str">
        <v>满分值</v>
      </c>
      <c r="I147" s="23" t="str">
        <v>及格分值</v>
      </c>
      <c r="J147" s="23" t="str">
        <v>失败后处理</v>
      </c>
      <c r="K147" s="23" t="str">
        <v>失败处理值</v>
      </c>
      <c r="M147" s="20" t="str">
        <v>名称</v>
      </c>
      <c r="N147" s="9" t="str">
        <v>ClickPoints点击得分</v>
      </c>
      <c r="O147" s="9" t="str">
        <v>ComboEffectVisible连击效果是否显示(0:不显示，1:显示)</v>
      </c>
      <c r="P147" s="9" t="str">
        <v>MinComboCount(最小连击数-连续N次点中即可算作处于连击状态（本次也算在内）)</v>
      </c>
      <c r="Q147" s="9" t="str">
        <v>ComboScoreBoost(连击得分增幅:例：1.1) 上一次点击得分*1.1</v>
      </c>
      <c r="R147" s="9" t="str">
        <v>ButtonScaleMultiplier(点击后，按钮缩放率变化倍率)</v>
      </c>
      <c r="S147" s="9" t="str">
        <v>ButtonClickXOffset（点击后，按钮坐标x变化）</v>
      </c>
      <c r="T147" s="9" t="str">
        <v>ButtonClickYOffset（点击后，按钮坐标y变化）</v>
      </c>
      <c r="U147" s="9" t="str">
        <v>HitEffectTimer(特效特效持续时间（秒）)</v>
      </c>
      <c r="V147" s="9" t="str">
        <v>ButtonSize按钮尺寸(按钮矩形容器大小)</v>
      </c>
      <c r="W147" s="9" t="str">
        <v>SettleOnPassingScore(控制游戏到达合格分数是否立即进行结算,0:不立即结束，1:分数一达到合格分就结算)</v>
      </c>
      <c r="X147" s="9" t="str">
        <v>AsstStrId1(资源str1编号) 特效图片容器大小120*120</v>
      </c>
      <c r="Y147" s="9" t="str">
        <v>AsstStrId2(资源str2编号)</v>
      </c>
      <c r="Z147" s="9" t="str">
        <v>AsstStrId3(资源str3编号)</v>
      </c>
      <c r="AA147" s="9" t="str">
        <v>AsstStrId4(资源str4编号)</v>
      </c>
      <c r="AB147" s="9" t="str">
        <v>AsstStrId5(资源str5编号)</v>
      </c>
      <c r="AC147" s="9" t="str">
        <v>QteCdTapFrenzyId(此游戏id)</v>
      </c>
      <c r="AD147" s="9" t="str">
        <v>HitSoundEffect(命中音效资源路径)</v>
      </c>
      <c r="AE147" s="9" t="str">
        <v>RingQteImg(qte按钮) 200*200</v>
      </c>
      <c r="AF147" s="9" t="str">
        <v>ComboTextColor(连击文本颜色)</v>
      </c>
      <c r="AG147" s="9" t="str">
        <v>ButtonPosition按钮坐标</v>
      </c>
      <c r="AH147" s="9" t="str">
        <v>EffImgTrigClickCount当点击次数处于该区间时显示特效</v>
      </c>
      <c r="AI147" s="22" t="str">
        <v>EffAsstStrId(特效图片资源str编号)</v>
      </c>
      <c r="AJ147" s="9" t="str"/>
      <c r="AK147" s="9" t="str"/>
      <c r="AL147" s="9" t="str"/>
      <c r="AM147" s="9" t="str"/>
      <c r="AN147" s="9" t="str"/>
      <c r="AO147" s="9" t="str"/>
      <c r="AP147" s="9" t="str"/>
    </row>
    <row customHeight="true" ht="15" r="148">
      <c r="B148" s="14">
        <f>COUNT($B$1:B147)+1</f>
      </c>
      <c r="D148" s="14" t="str">
        <v>小芸</v>
      </c>
      <c r="E148" s="14" t="str">
        <v>冰美式咖啡</v>
      </c>
      <c r="F148" s="14" t="str">
        <v>萃取</v>
      </c>
      <c r="G148" s="1">
        <f>IF(E158="是",E152,"")</f>
      </c>
      <c r="H148" s="1">
        <f>E155</f>
      </c>
      <c r="I148" s="1">
        <f>E155</f>
      </c>
      <c r="J148" s="1" t="str">
        <v>当前步骤重新开始</v>
      </c>
      <c r="K148" s="4">
        <f>IF(J148="当前步骤重新开始",1,IF(J148="从菜品第一步开始",2,3))</f>
      </c>
      <c r="M148" s="16">
        <f>D148&amp;"-"&amp;E148&amp;"-"&amp;F148</f>
      </c>
      <c r="N148" s="13">
        <f>E156</f>
      </c>
      <c r="O148" s="13">
        <f>IF(I160="不显示",0,1)</f>
      </c>
      <c r="P148" s="13">
        <f>I161</f>
      </c>
      <c r="Q148" s="13">
        <f>I162</f>
      </c>
      <c r="R148" s="13">
        <f>E161</f>
      </c>
      <c r="S148" s="13">
        <f>E162</f>
      </c>
      <c r="T148" s="13">
        <f>E163</f>
      </c>
      <c r="U148" s="13">
        <f>E177</f>
      </c>
      <c r="V148" s="13">
        <f>E166</f>
      </c>
      <c r="W148" s="13">
        <f>IF(E157="不结束",0,1)</f>
      </c>
      <c r="X148" s="13">
        <f>IF(E171=0,"",E171)</f>
      </c>
      <c r="Y148" s="13">
        <f>IF(E172=0,"",E172)</f>
      </c>
      <c r="Z148" s="13">
        <f>IF(E173=0,"",E173)</f>
      </c>
      <c r="AA148" s="13">
        <f>IF(E174=0,"",E174)</f>
      </c>
      <c r="AB148" s="13">
        <f>IF(E175=0,"",E175)</f>
      </c>
      <c r="AC148" s="13">
        <f>M148</f>
      </c>
      <c r="AD148" s="13">
        <f>E169</f>
      </c>
      <c r="AE148" s="13">
        <f>E165</f>
      </c>
      <c r="AF148" s="13">
        <f>I163</f>
      </c>
      <c r="AG148" s="13">
        <f>E167</f>
      </c>
      <c r="AH148" s="13">
        <f>E178</f>
      </c>
      <c r="AI148" s="15">
        <f>E176</f>
      </c>
    </row>
    <row customHeight="true" ht="15" r="149"/>
    <row customHeight="true" ht="15" r="150"/>
    <row customHeight="true" ht="15" r="151">
      <c r="D151" s="11" t="str">
        <v>设计相关</v>
      </c>
      <c r="E151" s="11"/>
    </row>
    <row customHeight="true" ht="15" r="152">
      <c r="D152" s="2" t="str">
        <v>关卡预期时间(s)</v>
      </c>
      <c r="E152" s="1">
        <v>15</v>
      </c>
    </row>
    <row customHeight="true" ht="15" r="153">
      <c r="D153" s="2" t="str">
        <v>预期点击多少次过关</v>
      </c>
      <c r="E153" s="1">
        <v>10</v>
      </c>
    </row>
    <row customHeight="true" ht="15" r="154">
      <c r="D154" s="4" t="str">
        <v>点击频率(每秒几次)</v>
      </c>
      <c r="E154" s="1">
        <f>ROUND(E153/E152,2)</f>
      </c>
    </row>
    <row customHeight="true" ht="15" r="155">
      <c r="D155" s="2" t="str">
        <v>通关总分</v>
      </c>
      <c r="E155" s="1">
        <v>100</v>
      </c>
    </row>
    <row customHeight="true" ht="15" r="156">
      <c r="D156" s="2" t="str">
        <v>每次点击得分</v>
      </c>
      <c r="E156" s="1">
        <f>ROUND(E155/E153,0)</f>
      </c>
    </row>
    <row customHeight="true" ht="15" r="157">
      <c r="D157" s="2" t="str">
        <v>到达总分是否立即结束游戏</v>
      </c>
      <c r="E157" s="1" t="str">
        <v>立即结束</v>
      </c>
    </row>
    <row customHeight="true" ht="15" r="158">
      <c r="D158" s="2" t="str">
        <v>是否限时</v>
      </c>
      <c r="E158" s="1" t="str">
        <v>否</v>
      </c>
    </row>
    <row customHeight="true" ht="15" r="159">
      <c r="H159" s="12" t="str">
        <v>连击相关</v>
      </c>
      <c r="I159" s="12"/>
    </row>
    <row customHeight="true" ht="15" r="160">
      <c r="D160" s="8" t="str">
        <v>点击相关</v>
      </c>
      <c r="E160" s="8"/>
      <c r="H160" s="7" t="str">
        <v>是否显示连击数</v>
      </c>
      <c r="I160" s="1" t="str">
        <v>显示</v>
      </c>
    </row>
    <row customHeight="true" ht="15" r="161">
      <c r="D161" s="7" t="str">
        <v>点击后按钮缩放倍率（累加）</v>
      </c>
      <c r="E161" s="1">
        <v>1</v>
      </c>
      <c r="H161" s="7" t="str">
        <v>最小连击数</v>
      </c>
      <c r="I161" s="1">
        <v>4</v>
      </c>
    </row>
    <row customHeight="true" ht="15" r="162">
      <c r="D162" s="7" t="str">
        <v>点击后按钮X变化（位移距离）</v>
      </c>
      <c r="E162" s="1">
        <v>0</v>
      </c>
      <c r="H162" s="7" t="str">
        <v>连击积分增幅（累加）</v>
      </c>
      <c r="I162" s="1">
        <v>1</v>
      </c>
    </row>
    <row customHeight="true" ht="15" r="163">
      <c r="D163" s="7" t="str">
        <v>点击后按钮Y变化（位移距离）</v>
      </c>
      <c r="E163" s="1">
        <v>0</v>
      </c>
      <c r="H163" s="25" t="str">
        <v>连击文本颜色</v>
      </c>
      <c r="I163" s="14" t="str">
        <v>文本颜色</v>
      </c>
    </row>
    <row customHeight="true" ht="15" r="164"/>
    <row customHeight="true" ht="15" r="165">
      <c r="D165" s="25" t="str">
        <v>按钮图片</v>
      </c>
      <c r="E165" s="14" t="str">
        <v>Graphics/倒计时狂点/连点.png</v>
      </c>
    </row>
    <row customHeight="true" ht="15" r="166">
      <c r="D166" s="25" t="str">
        <v>按钮容器大小</v>
      </c>
      <c r="E166" s="14">
        <v>200</v>
      </c>
    </row>
    <row customHeight="true" ht="15" r="167">
      <c r="D167" s="10" t="str">
        <v>按钮位置[x,y]</v>
      </c>
      <c r="E167" s="1" t="str">
        <v>[[540,294]]</v>
      </c>
    </row>
    <row customHeight="true" ht="15" r="168"/>
    <row customHeight="true" ht="15" r="169">
      <c r="D169" s="25" t="str">
        <v>命中音效</v>
      </c>
      <c r="E169" s="14" t="str">
        <v>Audio/小按钮.mp3</v>
      </c>
    </row>
    <row customHeight="true" ht="15" r="170">
      <c r="G170" s="9"/>
    </row>
    <row customHeight="true" ht="15" r="171">
      <c r="D171" s="10" t="str">
        <v>命中特效(简易动图</v>
      </c>
      <c r="E171" s="1"/>
      <c r="F171" s="1" t="str">
        <v>AsstStrId1</v>
      </c>
      <c r="G171" s="9"/>
    </row>
    <row customHeight="true" ht="15" r="172">
      <c r="D172" s="10" t="str">
        <v>命中特效(简易动图)</v>
      </c>
      <c r="E172" s="1"/>
      <c r="F172" s="1" t="str">
        <v>AsstStrId2</v>
      </c>
      <c r="G172" s="9"/>
    </row>
    <row customHeight="true" ht="15" r="173">
      <c r="D173" s="10" t="str">
        <v>命中特效(简易动图)</v>
      </c>
      <c r="E173" s="1"/>
      <c r="F173" s="1" t="str">
        <v>AsstStrId3</v>
      </c>
      <c r="G173" s="9"/>
    </row>
    <row customHeight="true" ht="15" r="174">
      <c r="D174" s="10" t="str">
        <v>命中特效(简易动图)</v>
      </c>
      <c r="E174" s="1"/>
      <c r="F174" s="1" t="str">
        <v>AsstStrId4</v>
      </c>
      <c r="G174" s="9"/>
    </row>
    <row customHeight="true" ht="15" r="175">
      <c r="D175" s="10" t="str">
        <v>命中特效(简易动图)</v>
      </c>
      <c r="E175" s="1"/>
      <c r="F175" s="1" t="str">
        <v>AsstStrId5</v>
      </c>
    </row>
    <row customHeight="true" ht="15" r="176">
      <c r="D176" s="17" t="str">
        <v>特效集合</v>
      </c>
      <c r="E176" s="14">
        <f t="array" ref="E176:E176">"["&amp;TEXTJOIN(",",TRUE,IF(E171:E175&lt;&gt;"",CHAR(34)&amp;F171:F175&amp;CHAR(34),""))&amp;"]"</f>
      </c>
    </row>
    <row customHeight="true" ht="15" r="177">
      <c r="D177" s="10" t="str">
        <v>特效持续时间(s)</v>
      </c>
      <c r="E177" s="1">
        <v>1.5</v>
      </c>
    </row>
    <row customHeight="true" ht="15" r="178">
      <c r="D178" s="25" t="str">
        <v>显示特效的连击数区间</v>
      </c>
      <c r="E178" s="1">
        <f>"["&amp;I161&amp;",999]"</f>
      </c>
    </row>
    <row customHeight="true" ht="15" r="179"/>
    <row customHeight="true" ht="15" r="180"/>
    <row customHeight="true" ht="15" r="181">
      <c r="A181" s="9"/>
    </row>
    <row customHeight="true" ht="15" r="182">
      <c r="G182" s="4" t="str">
        <v>步骤表索引数据</v>
      </c>
      <c r="H182" s="4"/>
      <c r="I182" s="4"/>
      <c r="J182" s="4"/>
      <c r="K182" s="4"/>
      <c r="M182" s="5" t="str">
        <v>辅助填写数据</v>
      </c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6"/>
    </row>
    <row customHeight="true" ht="15" r="183">
      <c r="B183" s="24" t="str">
        <v>索引值</v>
      </c>
      <c r="D183" s="21" t="str">
        <v>所属人物</v>
      </c>
      <c r="E183" s="19" t="str">
        <v>菜品</v>
      </c>
      <c r="F183" s="18" t="str">
        <v>步骤名</v>
      </c>
      <c r="G183" s="23" t="str">
        <v>关卡倒计时</v>
      </c>
      <c r="H183" s="23" t="str">
        <v>满分值</v>
      </c>
      <c r="I183" s="23" t="str">
        <v>及格分值</v>
      </c>
      <c r="J183" s="23" t="str">
        <v>失败后处理</v>
      </c>
      <c r="K183" s="23" t="str">
        <v>失败处理值</v>
      </c>
      <c r="M183" s="20" t="str">
        <v>名称</v>
      </c>
      <c r="N183" s="9" t="str">
        <v>ClickPoints点击得分</v>
      </c>
      <c r="O183" s="9" t="str">
        <v>ComboEffectVisible连击效果是否显示(0:不显示，1:显示)</v>
      </c>
      <c r="P183" s="9" t="str">
        <v>MinComboCount(最小连击数-连续N次点中即可算作处于连击状态（本次也算在内）)</v>
      </c>
      <c r="Q183" s="9" t="str">
        <v>ComboScoreBoost(连击得分增幅:例：1.1) 上一次点击得分*1.1</v>
      </c>
      <c r="R183" s="9" t="str">
        <v>ButtonScaleMultiplier(点击后，按钮缩放率变化倍率)</v>
      </c>
      <c r="S183" s="9" t="str">
        <v>ButtonClickXOffset（点击后，按钮坐标x变化）</v>
      </c>
      <c r="T183" s="9" t="str">
        <v>ButtonClickYOffset（点击后，按钮坐标y变化）</v>
      </c>
      <c r="U183" s="9" t="str">
        <v>HitEffectTimer(特效特效持续时间（秒）)</v>
      </c>
      <c r="V183" s="9" t="str">
        <v>ButtonSize按钮尺寸(按钮矩形容器大小)</v>
      </c>
      <c r="W183" s="9" t="str">
        <v>SettleOnPassingScore(控制游戏到达合格分数是否立即进行结算,0:不立即结束，1:分数一达到合格分就结算)</v>
      </c>
      <c r="X183" s="9" t="str">
        <v>AsstStrId1(资源str1编号) 特效图片容器大小120*120</v>
      </c>
      <c r="Y183" s="9" t="str">
        <v>AsstStrId2(资源str2编号)</v>
      </c>
      <c r="Z183" s="9" t="str">
        <v>AsstStrId3(资源str3编号)</v>
      </c>
      <c r="AA183" s="9" t="str">
        <v>AsstStrId4(资源str4编号)</v>
      </c>
      <c r="AB183" s="9" t="str">
        <v>AsstStrId5(资源str5编号)</v>
      </c>
      <c r="AC183" s="9" t="str">
        <v>QteCdTapFrenzyId(此游戏id)</v>
      </c>
      <c r="AD183" s="9" t="str">
        <v>HitSoundEffect(命中音效资源路径)</v>
      </c>
      <c r="AE183" s="9" t="str">
        <v>RingQteImg(qte按钮) 200*200</v>
      </c>
      <c r="AF183" s="9" t="str">
        <v>ComboTextColor(连击文本颜色)</v>
      </c>
      <c r="AG183" s="9" t="str">
        <v>ButtonPosition按钮坐标</v>
      </c>
      <c r="AH183" s="9" t="str">
        <v>EffImgTrigClickCount当点击次数处于该区间时显示特效</v>
      </c>
      <c r="AI183" s="22" t="str">
        <v>EffAsstStrId(特效图片资源str编号)</v>
      </c>
      <c r="AJ183" s="9" t="str"/>
      <c r="AK183" s="9" t="str"/>
      <c r="AL183" s="9" t="str"/>
      <c r="AM183" s="9" t="str"/>
      <c r="AN183" s="9" t="str"/>
      <c r="AO183" s="9" t="str"/>
      <c r="AP183" s="9" t="str"/>
    </row>
    <row customHeight="true" ht="15" r="184">
      <c r="B184" s="14">
        <f>COUNT($B$1:B183)+1</f>
      </c>
      <c r="D184" s="14" t="str">
        <v>吴清吉</v>
      </c>
      <c r="E184" s="14" t="str">
        <v>榴莲烤五花肉</v>
      </c>
      <c r="F184" s="14" t="str">
        <v>腌制按摩</v>
      </c>
      <c r="G184" s="1">
        <f>IF(E194="是",E188,"")</f>
      </c>
      <c r="H184" s="1">
        <f>E191</f>
      </c>
      <c r="I184" s="1">
        <f>E191</f>
      </c>
      <c r="J184" s="1" t="str">
        <v>当前步骤重新开始</v>
      </c>
      <c r="K184" s="4">
        <f>IF(J184="当前步骤重新开始",1,IF(J184="从菜品第一步开始",2,3))</f>
      </c>
      <c r="M184" s="16">
        <f>D184&amp;"-"&amp;E184&amp;"-"&amp;F184</f>
      </c>
      <c r="N184" s="13">
        <f>E192</f>
      </c>
      <c r="O184" s="13">
        <f>IF(I196="不显示",0,1)</f>
      </c>
      <c r="P184" s="13">
        <f>I197</f>
      </c>
      <c r="Q184" s="13">
        <f>I198</f>
      </c>
      <c r="R184" s="13">
        <f>E197</f>
      </c>
      <c r="S184" s="13">
        <f>E198</f>
      </c>
      <c r="T184" s="13">
        <f>E199</f>
      </c>
      <c r="U184" s="13">
        <f>E213</f>
      </c>
      <c r="V184" s="13">
        <f>E202</f>
      </c>
      <c r="W184" s="13">
        <f>IF(E193="不结束",0,1)</f>
      </c>
      <c r="X184" s="13">
        <f>IF(E207=0,"",E207)</f>
      </c>
      <c r="Y184" s="13">
        <f>IF(E208=0,"",E208)</f>
      </c>
      <c r="Z184" s="13">
        <f>IF(E209=0,"",E209)</f>
      </c>
      <c r="AA184" s="13">
        <f>IF(E210=0,"",E210)</f>
      </c>
      <c r="AB184" s="13">
        <f>IF(E211=0,"",E211)</f>
      </c>
      <c r="AC184" s="13">
        <f>M184</f>
      </c>
      <c r="AD184" s="13">
        <f>E205</f>
      </c>
      <c r="AE184" s="13">
        <f>E201</f>
      </c>
      <c r="AF184" s="13">
        <f>I199</f>
      </c>
      <c r="AG184" s="13">
        <f>E203</f>
      </c>
      <c r="AH184" s="13">
        <f>E214</f>
      </c>
      <c r="AI184" s="15">
        <f>E212</f>
      </c>
    </row>
    <row customHeight="true" ht="15" r="185"/>
    <row customHeight="true" ht="15" r="186"/>
    <row customHeight="true" ht="15" r="187">
      <c r="D187" s="11" t="str">
        <v>设计相关</v>
      </c>
      <c r="E187" s="11"/>
    </row>
    <row customHeight="true" ht="15" r="188">
      <c r="D188" s="2" t="str">
        <v>关卡预期时间(s)</v>
      </c>
      <c r="E188" s="1">
        <v>15</v>
      </c>
    </row>
    <row customHeight="true" ht="15" r="189">
      <c r="D189" s="2" t="str">
        <v>预期点击多少次过关</v>
      </c>
      <c r="E189" s="1">
        <v>10</v>
      </c>
    </row>
    <row customHeight="true" ht="15" r="190">
      <c r="D190" s="4" t="str">
        <v>点击频率(每秒几次)</v>
      </c>
      <c r="E190" s="1">
        <f>ROUND(E189/E188,2)</f>
      </c>
    </row>
    <row customHeight="true" ht="15" r="191">
      <c r="D191" s="2" t="str">
        <v>通关总分</v>
      </c>
      <c r="E191" s="1">
        <v>100</v>
      </c>
    </row>
    <row customHeight="true" ht="15" r="192">
      <c r="D192" s="2" t="str">
        <v>每次点击得分</v>
      </c>
      <c r="E192" s="1">
        <f>ROUND(E191/E189,0)</f>
      </c>
    </row>
    <row customHeight="true" ht="15" r="193">
      <c r="D193" s="2" t="str">
        <v>到达总分是否立即结束游戏</v>
      </c>
      <c r="E193" s="1" t="str">
        <v>立即结束</v>
      </c>
    </row>
    <row customHeight="true" ht="15" r="194">
      <c r="D194" s="2" t="str">
        <v>是否限时</v>
      </c>
      <c r="E194" s="1" t="str">
        <v>否</v>
      </c>
    </row>
    <row customHeight="true" ht="15" r="195">
      <c r="H195" s="12" t="str">
        <v>连击相关</v>
      </c>
      <c r="I195" s="12"/>
    </row>
    <row customHeight="true" ht="15" r="196">
      <c r="D196" s="8" t="str">
        <v>点击相关</v>
      </c>
      <c r="E196" s="8"/>
      <c r="H196" s="7" t="str">
        <v>是否显示连击数</v>
      </c>
      <c r="I196" s="1" t="str">
        <v>显示</v>
      </c>
    </row>
    <row customHeight="true" ht="15" r="197">
      <c r="D197" s="7" t="str">
        <v>点击后按钮缩放倍率（累加）</v>
      </c>
      <c r="E197" s="1">
        <v>1</v>
      </c>
      <c r="H197" s="7" t="str">
        <v>最小连击数</v>
      </c>
      <c r="I197" s="1">
        <v>4</v>
      </c>
    </row>
    <row customHeight="true" ht="15" r="198">
      <c r="D198" s="7" t="str">
        <v>点击后按钮X变化（位移距离）</v>
      </c>
      <c r="E198" s="1">
        <v>0</v>
      </c>
      <c r="H198" s="7" t="str">
        <v>连击积分增幅（累加）</v>
      </c>
      <c r="I198" s="1">
        <v>1</v>
      </c>
    </row>
    <row customHeight="true" ht="15" r="199">
      <c r="D199" s="7" t="str">
        <v>点击后按钮Y变化（位移距离）</v>
      </c>
      <c r="E199" s="1">
        <v>0</v>
      </c>
      <c r="H199" s="25" t="str">
        <v>连击文本颜色</v>
      </c>
      <c r="I199" s="14" t="str">
        <v>文本颜色</v>
      </c>
    </row>
    <row customHeight="true" ht="15" r="200"/>
    <row customHeight="true" ht="15" r="201">
      <c r="D201" s="25" t="str">
        <v>按钮图片</v>
      </c>
      <c r="E201" s="14" t="str">
        <v>Graphics/倒计时狂点/连点.png</v>
      </c>
    </row>
    <row customHeight="true" ht="15" r="202">
      <c r="D202" s="25" t="str">
        <v>按钮容器大小</v>
      </c>
      <c r="E202" s="14">
        <v>200</v>
      </c>
    </row>
    <row customHeight="true" ht="15" r="203">
      <c r="D203" s="10" t="str">
        <v>按钮位置[x,y]</v>
      </c>
      <c r="E203" s="1" t="str">
        <v>[[540,294]]</v>
      </c>
    </row>
    <row customHeight="true" ht="15" r="204"/>
    <row customHeight="true" ht="15" r="205">
      <c r="D205" s="25" t="str">
        <v>命中音效</v>
      </c>
      <c r="E205" s="14" t="str">
        <v>Audio/和面.mp3</v>
      </c>
    </row>
    <row customHeight="true" ht="15" r="206">
      <c r="G206" s="9"/>
    </row>
    <row customHeight="true" ht="15" r="207">
      <c r="D207" s="10" t="str">
        <v>命中特效(简易动图</v>
      </c>
      <c r="E207" s="1"/>
      <c r="F207" s="1" t="str">
        <v>AsstStrId1</v>
      </c>
      <c r="G207" s="9"/>
    </row>
    <row customHeight="true" ht="15" r="208">
      <c r="D208" s="10" t="str">
        <v>命中特效(简易动图)</v>
      </c>
      <c r="E208" s="1"/>
      <c r="F208" s="1" t="str">
        <v>AsstStrId2</v>
      </c>
      <c r="G208" s="9"/>
    </row>
    <row customHeight="true" ht="15" r="209">
      <c r="D209" s="10" t="str">
        <v>命中特效(简易动图)</v>
      </c>
      <c r="E209" s="1"/>
      <c r="F209" s="1" t="str">
        <v>AsstStrId3</v>
      </c>
      <c r="G209" s="9"/>
    </row>
    <row customHeight="true" ht="15" r="210">
      <c r="D210" s="10" t="str">
        <v>命中特效(简易动图)</v>
      </c>
      <c r="E210" s="1"/>
      <c r="F210" s="1" t="str">
        <v>AsstStrId4</v>
      </c>
      <c r="G210" s="9"/>
    </row>
    <row customHeight="true" ht="15" r="211">
      <c r="D211" s="10" t="str">
        <v>命中特效(简易动图)</v>
      </c>
      <c r="E211" s="1"/>
      <c r="F211" s="1" t="str">
        <v>AsstStrId5</v>
      </c>
    </row>
    <row customHeight="true" ht="15" r="212">
      <c r="D212" s="17" t="str">
        <v>特效集合</v>
      </c>
      <c r="E212" s="14">
        <f t="array" ref="E212:E212">"["&amp;TEXTJOIN(",",TRUE,IF(E207:E211&lt;&gt;"",CHAR(34)&amp;F207:F211&amp;CHAR(34),""))&amp;"]"</f>
      </c>
    </row>
    <row customHeight="true" ht="15" r="213">
      <c r="D213" s="10" t="str">
        <v>特效持续时间(s)</v>
      </c>
      <c r="E213" s="1">
        <v>1.5</v>
      </c>
    </row>
    <row customHeight="true" ht="15" r="214">
      <c r="D214" s="25" t="str">
        <v>显示特效的连击数区间</v>
      </c>
      <c r="E214" s="1">
        <f>"["&amp;I197&amp;",999]"</f>
      </c>
    </row>
    <row customHeight="true" ht="15" r="215"/>
    <row customHeight="true" ht="15" r="216"/>
    <row customHeight="true" ht="15" r="217">
      <c r="A217" s="9"/>
    </row>
    <row customHeight="true" ht="15" r="218">
      <c r="G218" s="4" t="str">
        <v>步骤表索引数据</v>
      </c>
      <c r="H218" s="4"/>
      <c r="I218" s="4"/>
      <c r="J218" s="4"/>
      <c r="K218" s="4"/>
      <c r="M218" s="5" t="str">
        <v>辅助填写数据</v>
      </c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6"/>
    </row>
    <row customHeight="true" ht="15" r="219">
      <c r="B219" s="24" t="str">
        <v>索引值</v>
      </c>
      <c r="D219" s="21" t="str">
        <v>所属人物</v>
      </c>
      <c r="E219" s="19" t="str">
        <v>菜品</v>
      </c>
      <c r="F219" s="18" t="str">
        <v>步骤名</v>
      </c>
      <c r="G219" s="23" t="str">
        <v>关卡倒计时</v>
      </c>
      <c r="H219" s="23" t="str">
        <v>满分值</v>
      </c>
      <c r="I219" s="23" t="str">
        <v>及格分值</v>
      </c>
      <c r="J219" s="23" t="str">
        <v>失败后处理</v>
      </c>
      <c r="K219" s="23" t="str">
        <v>失败处理值</v>
      </c>
      <c r="M219" s="20" t="str">
        <v>名称</v>
      </c>
      <c r="N219" s="9" t="str">
        <v>ClickPoints点击得分</v>
      </c>
      <c r="O219" s="9" t="str">
        <v>ComboEffectVisible连击效果是否显示(0:不显示，1:显示)</v>
      </c>
      <c r="P219" s="9" t="str">
        <v>MinComboCount(最小连击数-连续N次点中即可算作处于连击状态（本次也算在内）)</v>
      </c>
      <c r="Q219" s="9" t="str">
        <v>ComboScoreBoost(连击得分增幅:例：1.1) 上一次点击得分*1.1</v>
      </c>
      <c r="R219" s="9" t="str">
        <v>ButtonScaleMultiplier(点击后，按钮缩放率变化倍率)</v>
      </c>
      <c r="S219" s="9" t="str">
        <v>ButtonClickXOffset（点击后，按钮坐标x变化）</v>
      </c>
      <c r="T219" s="9" t="str">
        <v>ButtonClickYOffset（点击后，按钮坐标y变化）</v>
      </c>
      <c r="U219" s="9" t="str">
        <v>HitEffectTimer(特效特效持续时间（秒）)</v>
      </c>
      <c r="V219" s="9" t="str">
        <v>ButtonSize按钮尺寸(按钮矩形容器大小)</v>
      </c>
      <c r="W219" s="9" t="str">
        <v>SettleOnPassingScore(控制游戏到达合格分数是否立即进行结算,0:不立即结束，1:分数一达到合格分就结算)</v>
      </c>
      <c r="X219" s="9" t="str">
        <v>AsstStrId1(资源str1编号) 特效图片容器大小120*120</v>
      </c>
      <c r="Y219" s="9" t="str">
        <v>AsstStrId2(资源str2编号)</v>
      </c>
      <c r="Z219" s="9" t="str">
        <v>AsstStrId3(资源str3编号)</v>
      </c>
      <c r="AA219" s="9" t="str">
        <v>AsstStrId4(资源str4编号)</v>
      </c>
      <c r="AB219" s="9" t="str">
        <v>AsstStrId5(资源str5编号)</v>
      </c>
      <c r="AC219" s="9" t="str">
        <v>QteCdTapFrenzyId(此游戏id)</v>
      </c>
      <c r="AD219" s="9" t="str">
        <v>HitSoundEffect(命中音效资源路径)</v>
      </c>
      <c r="AE219" s="9" t="str">
        <v>RingQteImg(qte按钮) 200*200</v>
      </c>
      <c r="AF219" s="9" t="str">
        <v>ComboTextColor(连击文本颜色)</v>
      </c>
      <c r="AG219" s="9" t="str">
        <v>ButtonPosition按钮坐标</v>
      </c>
      <c r="AH219" s="9" t="str">
        <v>EffImgTrigClickCount当点击次数处于该区间时显示特效</v>
      </c>
      <c r="AI219" s="22" t="str">
        <v>EffAsstStrId(特效图片资源str编号)</v>
      </c>
      <c r="AJ219" s="9" t="str"/>
      <c r="AK219" s="9" t="str"/>
      <c r="AL219" s="9" t="str"/>
      <c r="AM219" s="9" t="str"/>
      <c r="AN219" s="9" t="str"/>
      <c r="AO219" s="9" t="str"/>
      <c r="AP219" s="9" t="str"/>
    </row>
    <row customHeight="true" ht="15" r="220">
      <c r="B220" s="14">
        <f>COUNT($B$1:B219)+1</f>
      </c>
      <c r="D220" s="14" t="str">
        <v>吴清吉</v>
      </c>
      <c r="E220" s="14" t="str">
        <v>三色奶茶</v>
      </c>
      <c r="F220" s="14" t="str">
        <v>冰茶冲顶</v>
      </c>
      <c r="G220" s="1">
        <f>IF(E230="是",E224,"")</f>
      </c>
      <c r="H220" s="1">
        <f>E227</f>
      </c>
      <c r="I220" s="1">
        <f>E227</f>
      </c>
      <c r="J220" s="1" t="str">
        <v>当前步骤重新开始</v>
      </c>
      <c r="K220" s="4">
        <f>IF(J220="当前步骤重新开始",1,IF(J220="从菜品第一步开始",2,3))</f>
      </c>
      <c r="M220" s="16">
        <f>D220&amp;"-"&amp;E220&amp;"-"&amp;F220</f>
      </c>
      <c r="N220" s="13">
        <f>E228</f>
      </c>
      <c r="O220" s="13">
        <f>IF(I232="不显示",0,1)</f>
      </c>
      <c r="P220" s="13">
        <f>I233</f>
      </c>
      <c r="Q220" s="13">
        <f>I234</f>
      </c>
      <c r="R220" s="13">
        <f>E233</f>
      </c>
      <c r="S220" s="13">
        <f>E234</f>
      </c>
      <c r="T220" s="13">
        <f>E235</f>
      </c>
      <c r="U220" s="13">
        <f>E249</f>
      </c>
      <c r="V220" s="13">
        <f>E238</f>
      </c>
      <c r="W220" s="13">
        <f>IF(E229="不结束",0,1)</f>
      </c>
      <c r="X220" s="13">
        <f>IF(E243=0,"",E243)</f>
      </c>
      <c r="Y220" s="13">
        <f>IF(E244=0,"",E244)</f>
      </c>
      <c r="Z220" s="13">
        <f>IF(E245=0,"",E245)</f>
      </c>
      <c r="AA220" s="13">
        <f>IF(E246=0,"",E246)</f>
      </c>
      <c r="AB220" s="13">
        <f>IF(E247=0,"",E247)</f>
      </c>
      <c r="AC220" s="13">
        <f>M220</f>
      </c>
      <c r="AD220" s="13">
        <f>E241</f>
      </c>
      <c r="AE220" s="13">
        <f>E237</f>
      </c>
      <c r="AF220" s="13">
        <f>I235</f>
      </c>
      <c r="AG220" s="13">
        <f>E239</f>
      </c>
      <c r="AH220" s="13">
        <f>E250</f>
      </c>
      <c r="AI220" s="15">
        <f>E248</f>
      </c>
    </row>
    <row customHeight="true" ht="15" r="221"/>
    <row customHeight="true" ht="15" r="222"/>
    <row customHeight="true" ht="15" r="223">
      <c r="D223" s="11" t="str">
        <v>设计相关</v>
      </c>
      <c r="E223" s="11"/>
    </row>
    <row customHeight="true" ht="15" r="224">
      <c r="D224" s="2" t="str">
        <v>关卡预期时间(s)</v>
      </c>
      <c r="E224" s="1">
        <v>15</v>
      </c>
    </row>
    <row customHeight="true" ht="15" r="225">
      <c r="D225" s="2" t="str">
        <v>预期点击多少次过关</v>
      </c>
      <c r="E225" s="1">
        <v>12</v>
      </c>
    </row>
    <row customHeight="true" ht="15" r="226">
      <c r="D226" s="4" t="str">
        <v>点击频率(每秒几次)</v>
      </c>
      <c r="E226" s="1">
        <f>ROUND(E225/E224,2)</f>
      </c>
    </row>
    <row customHeight="true" ht="15" r="227">
      <c r="D227" s="2" t="str">
        <v>通关总分</v>
      </c>
      <c r="E227" s="1">
        <v>100</v>
      </c>
    </row>
    <row customHeight="true" ht="15" r="228">
      <c r="D228" s="2" t="str">
        <v>每次点击得分</v>
      </c>
      <c r="E228" s="1">
        <f>ROUND(E227/E225,0)</f>
      </c>
    </row>
    <row customHeight="true" ht="15" r="229">
      <c r="D229" s="2" t="str">
        <v>到达总分是否立即结束游戏</v>
      </c>
      <c r="E229" s="1" t="str">
        <v>立即结束</v>
      </c>
    </row>
    <row customHeight="true" ht="15" r="230">
      <c r="D230" s="2" t="str">
        <v>是否限时</v>
      </c>
      <c r="E230" s="1" t="str">
        <v>否</v>
      </c>
    </row>
    <row customHeight="true" ht="15" r="231">
      <c r="H231" s="12" t="str">
        <v>连击相关</v>
      </c>
      <c r="I231" s="12"/>
    </row>
    <row customHeight="true" ht="15" r="232">
      <c r="D232" s="8" t="str">
        <v>点击相关</v>
      </c>
      <c r="E232" s="8"/>
      <c r="H232" s="7" t="str">
        <v>是否显示连击数</v>
      </c>
      <c r="I232" s="1" t="str">
        <v>显示</v>
      </c>
    </row>
    <row customHeight="true" ht="15" r="233">
      <c r="D233" s="7" t="str">
        <v>点击后按钮缩放倍率（累加）</v>
      </c>
      <c r="E233" s="1">
        <v>1</v>
      </c>
      <c r="H233" s="7" t="str">
        <v>最小连击数</v>
      </c>
      <c r="I233" s="1">
        <v>4</v>
      </c>
    </row>
    <row customHeight="true" ht="15" r="234">
      <c r="D234" s="7" t="str">
        <v>点击后按钮X变化（位移距离）</v>
      </c>
      <c r="E234" s="1">
        <v>0</v>
      </c>
      <c r="H234" s="7" t="str">
        <v>连击积分增幅（累加）</v>
      </c>
      <c r="I234" s="1">
        <v>1</v>
      </c>
    </row>
    <row customHeight="true" ht="15" r="235">
      <c r="D235" s="7" t="str">
        <v>点击后按钮Y变化（位移距离）</v>
      </c>
      <c r="E235" s="1">
        <v>0</v>
      </c>
      <c r="H235" s="25" t="str">
        <v>连击文本颜色</v>
      </c>
      <c r="I235" s="14" t="str">
        <v>文本颜色</v>
      </c>
    </row>
    <row customHeight="true" ht="15" r="236"/>
    <row customHeight="true" ht="15" r="237">
      <c r="D237" s="25" t="str">
        <v>按钮图片</v>
      </c>
      <c r="E237" s="14" t="str">
        <v>Graphics/倒计时狂点/连点.png</v>
      </c>
    </row>
    <row customHeight="true" ht="15" r="238">
      <c r="D238" s="25" t="str">
        <v>按钮容器大小</v>
      </c>
      <c r="E238" s="14">
        <v>200</v>
      </c>
    </row>
    <row customHeight="true" ht="15" r="239">
      <c r="D239" s="10" t="str">
        <v>按钮位置[x,y]</v>
      </c>
      <c r="E239" s="1" t="str">
        <v>[[540,294]]</v>
      </c>
    </row>
    <row customHeight="true" ht="15" r="240"/>
    <row customHeight="true" ht="15" r="241">
      <c r="D241" s="25" t="str">
        <v>命中音效</v>
      </c>
      <c r="E241" s="14" t="str">
        <v>Audio/食材入水.mp3</v>
      </c>
    </row>
    <row customHeight="true" ht="15" r="242">
      <c r="G242" s="9"/>
    </row>
    <row customHeight="true" ht="15" r="243">
      <c r="D243" s="10" t="str">
        <v>命中特效(简易动图</v>
      </c>
      <c r="E243" s="1"/>
      <c r="F243" s="1" t="str">
        <v>AsstStrId1</v>
      </c>
      <c r="G243" s="9"/>
    </row>
    <row customHeight="true" ht="15" r="244">
      <c r="D244" s="10" t="str">
        <v>命中特效(简易动图)</v>
      </c>
      <c r="E244" s="1"/>
      <c r="F244" s="1" t="str">
        <v>AsstStrId2</v>
      </c>
      <c r="G244" s="9"/>
    </row>
    <row customHeight="true" ht="15" r="245">
      <c r="D245" s="10" t="str">
        <v>命中特效(简易动图)</v>
      </c>
      <c r="E245" s="1"/>
      <c r="F245" s="1" t="str">
        <v>AsstStrId3</v>
      </c>
      <c r="G245" s="9"/>
    </row>
    <row customHeight="true" ht="15" r="246">
      <c r="D246" s="10" t="str">
        <v>命中特效(简易动图)</v>
      </c>
      <c r="E246" s="1"/>
      <c r="F246" s="1" t="str">
        <v>AsstStrId4</v>
      </c>
      <c r="G246" s="9"/>
    </row>
    <row customHeight="true" ht="15" r="247">
      <c r="D247" s="10" t="str">
        <v>命中特效(简易动图)</v>
      </c>
      <c r="E247" s="1"/>
      <c r="F247" s="1" t="str">
        <v>AsstStrId5</v>
      </c>
    </row>
    <row customHeight="true" ht="15" r="248">
      <c r="D248" s="17" t="str">
        <v>特效集合</v>
      </c>
      <c r="E248" s="14">
        <f t="array" ref="E248:E248">"["&amp;TEXTJOIN(",",TRUE,IF(E243:E247&lt;&gt;"",CHAR(34)&amp;F243:F247&amp;CHAR(34),""))&amp;"]"</f>
      </c>
    </row>
    <row customHeight="true" ht="15" r="249">
      <c r="D249" s="10" t="str">
        <v>特效持续时间(s)</v>
      </c>
      <c r="E249" s="1">
        <v>1.5</v>
      </c>
    </row>
    <row customHeight="true" ht="15" r="250">
      <c r="D250" s="25" t="str">
        <v>显示特效的连击数区间</v>
      </c>
      <c r="E250" s="1">
        <f>"["&amp;I233&amp;",999]"</f>
      </c>
    </row>
    <row customHeight="true" ht="15" r="251"/>
    <row customHeight="true" ht="15" r="252"/>
    <row customHeight="true" ht="15" r="253">
      <c r="A253" s="9"/>
    </row>
    <row customHeight="true" ht="15" r="254">
      <c r="G254" s="4" t="str">
        <v>步骤表索引数据</v>
      </c>
      <c r="H254" s="4"/>
      <c r="I254" s="4"/>
      <c r="J254" s="4"/>
      <c r="K254" s="4"/>
      <c r="M254" s="5" t="str">
        <v>辅助填写数据</v>
      </c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6"/>
    </row>
    <row customHeight="true" ht="15" r="255">
      <c r="B255" s="24" t="str">
        <v>索引值</v>
      </c>
      <c r="D255" s="21" t="str">
        <v>所属人物</v>
      </c>
      <c r="E255" s="19" t="str">
        <v>菜品</v>
      </c>
      <c r="F255" s="18" t="str">
        <v>步骤名</v>
      </c>
      <c r="G255" s="23" t="str">
        <v>关卡倒计时</v>
      </c>
      <c r="H255" s="23" t="str">
        <v>满分值</v>
      </c>
      <c r="I255" s="23" t="str">
        <v>及格分值</v>
      </c>
      <c r="J255" s="23" t="str">
        <v>失败后处理</v>
      </c>
      <c r="K255" s="23" t="str">
        <v>失败处理值</v>
      </c>
      <c r="M255" s="20" t="str">
        <v>名称</v>
      </c>
      <c r="N255" s="9" t="str">
        <v>ClickPoints点击得分</v>
      </c>
      <c r="O255" s="9" t="str">
        <v>ComboEffectVisible连击效果是否显示(0:不显示，1:显示)</v>
      </c>
      <c r="P255" s="9" t="str">
        <v>MinComboCount(最小连击数-连续N次点中即可算作处于连击状态（本次也算在内）)</v>
      </c>
      <c r="Q255" s="9" t="str">
        <v>ComboScoreBoost(连击得分增幅:例：1.1) 上一次点击得分*1.1</v>
      </c>
      <c r="R255" s="9" t="str">
        <v>ButtonScaleMultiplier(点击后，按钮缩放率变化倍率)</v>
      </c>
      <c r="S255" s="9" t="str">
        <v>ButtonClickXOffset（点击后，按钮坐标x变化）</v>
      </c>
      <c r="T255" s="9" t="str">
        <v>ButtonClickYOffset（点击后，按钮坐标y变化）</v>
      </c>
      <c r="U255" s="9" t="str">
        <v>HitEffectTimer(特效特效持续时间（秒）)</v>
      </c>
      <c r="V255" s="9" t="str">
        <v>ButtonSize按钮尺寸(按钮矩形容器大小)</v>
      </c>
      <c r="W255" s="9" t="str">
        <v>SettleOnPassingScore(控制游戏到达合格分数是否立即进行结算,0:不立即结束，1:分数一达到合格分就结算)</v>
      </c>
      <c r="X255" s="9" t="str">
        <v>AsstStrId1(资源str1编号) 特效图片容器大小120*120</v>
      </c>
      <c r="Y255" s="9" t="str">
        <v>AsstStrId2(资源str2编号)</v>
      </c>
      <c r="Z255" s="9" t="str">
        <v>AsstStrId3(资源str3编号)</v>
      </c>
      <c r="AA255" s="9" t="str">
        <v>AsstStrId4(资源str4编号)</v>
      </c>
      <c r="AB255" s="9" t="str">
        <v>AsstStrId5(资源str5编号)</v>
      </c>
      <c r="AC255" s="9" t="str">
        <v>QteCdTapFrenzyId(此游戏id)</v>
      </c>
      <c r="AD255" s="9" t="str">
        <v>HitSoundEffect(命中音效资源路径)</v>
      </c>
      <c r="AE255" s="9" t="str">
        <v>RingQteImg(qte按钮) 200*200</v>
      </c>
      <c r="AF255" s="9" t="str">
        <v>ComboTextColor(连击文本颜色)</v>
      </c>
      <c r="AG255" s="9" t="str">
        <v>ButtonPosition按钮坐标</v>
      </c>
      <c r="AH255" s="9" t="str">
        <v>EffImgTrigClickCount当点击次数处于该区间时显示特效</v>
      </c>
      <c r="AI255" s="22" t="str">
        <v>EffAsstStrId(特效图片资源str编号)</v>
      </c>
      <c r="AJ255" s="9" t="str"/>
      <c r="AK255" s="9" t="str"/>
      <c r="AL255" s="9" t="str"/>
      <c r="AM255" s="9" t="str"/>
      <c r="AN255" s="9" t="str"/>
      <c r="AO255" s="9" t="str"/>
      <c r="AP255" s="9" t="str"/>
    </row>
    <row customHeight="true" ht="15" r="256">
      <c r="B256" s="14">
        <f>COUNT($B$1:B255)+1</f>
      </c>
      <c r="D256" s="14" t="str">
        <v>吴清吉</v>
      </c>
      <c r="E256" s="14" t="str">
        <v>榴莲炖鸡</v>
      </c>
      <c r="F256" s="14" t="str">
        <v>去腥</v>
      </c>
      <c r="G256" s="1">
        <f>IF(E266="是",E260,"")</f>
      </c>
      <c r="H256" s="1">
        <f>E263</f>
      </c>
      <c r="I256" s="1">
        <f>E263</f>
      </c>
      <c r="J256" s="1" t="str">
        <v>当前步骤重新开始</v>
      </c>
      <c r="K256" s="4">
        <f>IF(J256="当前步骤重新开始",1,IF(J256="从菜品第一步开始",2,3))</f>
      </c>
      <c r="M256" s="16">
        <f>D256&amp;"-"&amp;E256&amp;"-"&amp;F256</f>
      </c>
      <c r="N256" s="13">
        <f>E264</f>
      </c>
      <c r="O256" s="13">
        <f>IF(I268="不显示",0,1)</f>
      </c>
      <c r="P256" s="13">
        <f>I269</f>
      </c>
      <c r="Q256" s="13">
        <f>I270</f>
      </c>
      <c r="R256" s="13">
        <f>E269</f>
      </c>
      <c r="S256" s="13">
        <f>E270</f>
      </c>
      <c r="T256" s="13">
        <f>E271</f>
      </c>
      <c r="U256" s="13">
        <f>E285</f>
      </c>
      <c r="V256" s="13">
        <f>E274</f>
      </c>
      <c r="W256" s="13">
        <f>IF(E265="不结束",0,1)</f>
      </c>
      <c r="X256" s="13">
        <f>IF(E279=0,"",E279)</f>
      </c>
      <c r="Y256" s="13">
        <f>IF(E280=0,"",E280)</f>
      </c>
      <c r="Z256" s="13">
        <f>IF(E281=0,"",E281)</f>
      </c>
      <c r="AA256" s="13">
        <f>IF(E282=0,"",E282)</f>
      </c>
      <c r="AB256" s="13">
        <f>IF(E283=0,"",E283)</f>
      </c>
      <c r="AC256" s="13">
        <f>M256</f>
      </c>
      <c r="AD256" s="13">
        <f>E277</f>
      </c>
      <c r="AE256" s="13">
        <f>E273</f>
      </c>
      <c r="AF256" s="13">
        <f>I271</f>
      </c>
      <c r="AG256" s="13">
        <f>E275</f>
      </c>
      <c r="AH256" s="13">
        <f>E286</f>
      </c>
      <c r="AI256" s="15">
        <f>E284</f>
      </c>
    </row>
    <row customHeight="true" ht="15" r="257"/>
    <row customHeight="true" ht="15" r="258"/>
    <row customHeight="true" ht="15" r="259">
      <c r="D259" s="11" t="str">
        <v>设计相关</v>
      </c>
      <c r="E259" s="11"/>
    </row>
    <row customHeight="true" ht="15" r="260">
      <c r="D260" s="2" t="str">
        <v>关卡预期时间(s)</v>
      </c>
      <c r="E260" s="1">
        <v>20</v>
      </c>
    </row>
    <row customHeight="true" ht="15" r="261">
      <c r="D261" s="2" t="str">
        <v>预期点击多少次过关</v>
      </c>
      <c r="E261" s="1">
        <v>14</v>
      </c>
    </row>
    <row customHeight="true" ht="15" r="262">
      <c r="D262" s="4" t="str">
        <v>点击频率(每秒几次)</v>
      </c>
      <c r="E262" s="1">
        <f>ROUND(E261/E260,2)</f>
      </c>
    </row>
    <row customHeight="true" ht="15" r="263">
      <c r="D263" s="2" t="str">
        <v>通关总分</v>
      </c>
      <c r="E263" s="1">
        <v>100</v>
      </c>
    </row>
    <row customHeight="true" ht="15" r="264">
      <c r="D264" s="2" t="str">
        <v>每次点击得分</v>
      </c>
      <c r="E264" s="1">
        <f>ROUND(E263/E261,0)</f>
      </c>
    </row>
    <row customHeight="true" ht="15" r="265">
      <c r="D265" s="2" t="str">
        <v>到达总分是否立即结束游戏</v>
      </c>
      <c r="E265" s="1" t="str">
        <v>立即结束</v>
      </c>
    </row>
    <row customHeight="true" ht="15" r="266">
      <c r="D266" s="2" t="str">
        <v>是否限时</v>
      </c>
      <c r="E266" s="1" t="str">
        <v>否</v>
      </c>
    </row>
    <row customHeight="true" ht="15" r="267">
      <c r="H267" s="12" t="str">
        <v>连击相关</v>
      </c>
      <c r="I267" s="12"/>
    </row>
    <row customHeight="true" ht="15" r="268">
      <c r="D268" s="8" t="str">
        <v>点击相关</v>
      </c>
      <c r="E268" s="8"/>
      <c r="H268" s="7" t="str">
        <v>是否显示连击数</v>
      </c>
      <c r="I268" s="1" t="str">
        <v>显示</v>
      </c>
    </row>
    <row customHeight="true" ht="15" r="269">
      <c r="D269" s="7" t="str">
        <v>点击后按钮缩放倍率（累加）</v>
      </c>
      <c r="E269" s="1">
        <v>1</v>
      </c>
      <c r="H269" s="7" t="str">
        <v>最小连击数</v>
      </c>
      <c r="I269" s="1">
        <v>4</v>
      </c>
    </row>
    <row customHeight="true" ht="15" r="270">
      <c r="D270" s="7" t="str">
        <v>点击后按钮X变化（位移距离）</v>
      </c>
      <c r="E270" s="1">
        <v>0</v>
      </c>
      <c r="H270" s="7" t="str">
        <v>连击积分增幅（累加）</v>
      </c>
      <c r="I270" s="1">
        <v>1</v>
      </c>
    </row>
    <row customHeight="true" ht="15" r="271">
      <c r="D271" s="7" t="str">
        <v>点击后按钮Y变化（位移距离）</v>
      </c>
      <c r="E271" s="1">
        <v>0</v>
      </c>
      <c r="H271" s="25" t="str">
        <v>连击文本颜色</v>
      </c>
      <c r="I271" s="14" t="str">
        <v>文本颜色</v>
      </c>
    </row>
    <row customHeight="true" ht="15" r="272"/>
    <row customHeight="true" ht="15" r="273">
      <c r="D273" s="25" t="str">
        <v>按钮图片</v>
      </c>
      <c r="E273" s="14" t="str">
        <v>Graphics/倒计时狂点/连点.png</v>
      </c>
    </row>
    <row customHeight="true" ht="15" r="274">
      <c r="D274" s="25" t="str">
        <v>按钮容器大小</v>
      </c>
      <c r="E274" s="14">
        <v>200</v>
      </c>
    </row>
    <row customHeight="true" ht="15" r="275">
      <c r="D275" s="10" t="str">
        <v>按钮位置[x,y]</v>
      </c>
      <c r="E275" s="1" t="str">
        <v>[[540,294]]</v>
      </c>
    </row>
    <row customHeight="true" ht="15" r="276"/>
    <row customHeight="true" ht="15" r="277">
      <c r="D277" s="25" t="str">
        <v>命中音效</v>
      </c>
      <c r="E277" s="14" t="str">
        <v>Audio/小按钮.mp3</v>
      </c>
    </row>
    <row customHeight="true" ht="15" r="278">
      <c r="G278" s="9"/>
    </row>
    <row customHeight="true" ht="15" r="279">
      <c r="D279" s="10" t="str">
        <v>命中特效(简易动图</v>
      </c>
      <c r="E279" s="1"/>
      <c r="F279" s="1" t="str">
        <v>AsstStrId1</v>
      </c>
      <c r="G279" s="9"/>
    </row>
    <row customHeight="true" ht="15" r="280">
      <c r="D280" s="10" t="str">
        <v>命中特效(简易动图)</v>
      </c>
      <c r="E280" s="1"/>
      <c r="F280" s="1" t="str">
        <v>AsstStrId2</v>
      </c>
      <c r="G280" s="9"/>
    </row>
    <row customHeight="true" ht="15" r="281">
      <c r="D281" s="10" t="str">
        <v>命中特效(简易动图)</v>
      </c>
      <c r="E281" s="1"/>
      <c r="F281" s="1" t="str">
        <v>AsstStrId3</v>
      </c>
      <c r="G281" s="9"/>
    </row>
    <row customHeight="true" ht="15" r="282">
      <c r="D282" s="10" t="str">
        <v>命中特效(简易动图)</v>
      </c>
      <c r="E282" s="1"/>
      <c r="F282" s="1" t="str">
        <v>AsstStrId4</v>
      </c>
      <c r="G282" s="9"/>
    </row>
    <row customHeight="true" ht="15" r="283">
      <c r="D283" s="10" t="str">
        <v>命中特效(简易动图)</v>
      </c>
      <c r="E283" s="1"/>
      <c r="F283" s="1" t="str">
        <v>AsstStrId5</v>
      </c>
    </row>
    <row customHeight="true" ht="15" r="284">
      <c r="D284" s="17" t="str">
        <v>特效集合</v>
      </c>
      <c r="E284" s="14">
        <f t="array" ref="E284:E284">"["&amp;TEXTJOIN(",",TRUE,IF(E279:E283&lt;&gt;"",CHAR(34)&amp;F279:F283&amp;CHAR(34),""))&amp;"]"</f>
      </c>
    </row>
    <row customHeight="true" ht="15" r="285">
      <c r="D285" s="10" t="str">
        <v>特效持续时间(s)</v>
      </c>
      <c r="E285" s="1">
        <v>1.5</v>
      </c>
    </row>
    <row customHeight="true" ht="15" r="286">
      <c r="D286" s="25" t="str">
        <v>显示特效的连击数区间</v>
      </c>
      <c r="E286" s="1">
        <f>"["&amp;I269&amp;",999]"</f>
      </c>
    </row>
    <row customHeight="true" ht="15" r="287"/>
    <row customHeight="true" ht="15" r="288"/>
    <row customHeight="true" ht="15" r="289">
      <c r="A289" s="9"/>
    </row>
    <row customHeight="true" ht="15" r="290">
      <c r="G290" s="4" t="str">
        <v>步骤表索引数据</v>
      </c>
      <c r="H290" s="4"/>
      <c r="I290" s="4"/>
      <c r="J290" s="4"/>
      <c r="K290" s="4"/>
      <c r="M290" s="5" t="str">
        <v>辅助填写数据</v>
      </c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6"/>
    </row>
    <row customHeight="true" ht="15" r="291">
      <c r="B291" s="24" t="str">
        <v>索引值</v>
      </c>
      <c r="D291" s="21" t="str">
        <v>所属人物</v>
      </c>
      <c r="E291" s="19" t="str">
        <v>菜品</v>
      </c>
      <c r="F291" s="18" t="str">
        <v>步骤名</v>
      </c>
      <c r="G291" s="23" t="str">
        <v>关卡倒计时</v>
      </c>
      <c r="H291" s="23" t="str">
        <v>满分值</v>
      </c>
      <c r="I291" s="23" t="str">
        <v>及格分值</v>
      </c>
      <c r="J291" s="23" t="str">
        <v>失败后处理</v>
      </c>
      <c r="K291" s="23" t="str">
        <v>失败处理值</v>
      </c>
      <c r="M291" s="20" t="str">
        <v>名称</v>
      </c>
      <c r="N291" s="9" t="str">
        <v>ClickPoints点击得分</v>
      </c>
      <c r="O291" s="9" t="str">
        <v>ComboEffectVisible连击效果是否显示(0:不显示，1:显示)</v>
      </c>
      <c r="P291" s="9" t="str">
        <v>MinComboCount(最小连击数-连续N次点中即可算作处于连击状态（本次也算在内）)</v>
      </c>
      <c r="Q291" s="9" t="str">
        <v>ComboScoreBoost(连击得分增幅:例：1.1) 上一次点击得分*1.1</v>
      </c>
      <c r="R291" s="9" t="str">
        <v>ButtonScaleMultiplier(点击后，按钮缩放率变化倍率)</v>
      </c>
      <c r="S291" s="9" t="str">
        <v>ButtonClickXOffset（点击后，按钮坐标x变化）</v>
      </c>
      <c r="T291" s="9" t="str">
        <v>ButtonClickYOffset（点击后，按钮坐标y变化）</v>
      </c>
      <c r="U291" s="9" t="str">
        <v>HitEffectTimer(特效特效持续时间（秒）)</v>
      </c>
      <c r="V291" s="9" t="str">
        <v>ButtonSize按钮尺寸(按钮矩形容器大小)</v>
      </c>
      <c r="W291" s="9" t="str">
        <v>SettleOnPassingScore(控制游戏到达合格分数是否立即进行结算,0:不立即结束，1:分数一达到合格分就结算)</v>
      </c>
      <c r="X291" s="9" t="str">
        <v>AsstStrId1(资源str1编号) 特效图片容器大小120*120</v>
      </c>
      <c r="Y291" s="9" t="str">
        <v>AsstStrId2(资源str2编号)</v>
      </c>
      <c r="Z291" s="9" t="str">
        <v>AsstStrId3(资源str3编号)</v>
      </c>
      <c r="AA291" s="9" t="str">
        <v>AsstStrId4(资源str4编号)</v>
      </c>
      <c r="AB291" s="9" t="str">
        <v>AsstStrId5(资源str5编号)</v>
      </c>
      <c r="AC291" s="9" t="str">
        <v>QteCdTapFrenzyId(此游戏id)</v>
      </c>
      <c r="AD291" s="9" t="str">
        <v>HitSoundEffect(命中音效资源路径)</v>
      </c>
      <c r="AE291" s="9" t="str">
        <v>RingQteImg(qte按钮) 200*200</v>
      </c>
      <c r="AF291" s="9" t="str">
        <v>ComboTextColor(连击文本颜色)</v>
      </c>
      <c r="AG291" s="9" t="str">
        <v>ButtonPosition按钮坐标</v>
      </c>
      <c r="AH291" s="9" t="str">
        <v>EffImgTrigClickCount当点击次数处于该区间时显示特效</v>
      </c>
      <c r="AI291" s="22" t="str">
        <v>EffAsstStrId(特效图片资源str编号)</v>
      </c>
      <c r="AJ291" s="9" t="str"/>
      <c r="AK291" s="9" t="str"/>
      <c r="AL291" s="9" t="str"/>
      <c r="AM291" s="9" t="str"/>
      <c r="AN291" s="9" t="str"/>
      <c r="AO291" s="9" t="str"/>
      <c r="AP291" s="9" t="str"/>
    </row>
    <row customHeight="true" ht="15" r="292">
      <c r="B292" s="14">
        <f>COUNT($B$1:B291)+1</f>
      </c>
      <c r="D292" s="14" t="str">
        <v>吴清吉</v>
      </c>
      <c r="E292" s="14" t="str">
        <v>兰香子玫瑰饮</v>
      </c>
      <c r="F292" s="14" t="str">
        <v>醒发</v>
      </c>
      <c r="G292" s="1">
        <f>IF(E302="是",E296,"")</f>
      </c>
      <c r="H292" s="1">
        <f>E299</f>
      </c>
      <c r="I292" s="1">
        <f>E299</f>
      </c>
      <c r="J292" s="1" t="str">
        <v>当前步骤重新开始</v>
      </c>
      <c r="K292" s="4">
        <f>IF(J292="当前步骤重新开始",1,IF(J292="从菜品第一步开始",2,3))</f>
      </c>
      <c r="M292" s="16">
        <f>D292&amp;"-"&amp;E292&amp;"-"&amp;F292</f>
      </c>
      <c r="N292" s="13">
        <f>E300</f>
      </c>
      <c r="O292" s="13">
        <f>IF(I304="不显示",0,1)</f>
      </c>
      <c r="P292" s="13">
        <f>I305</f>
      </c>
      <c r="Q292" s="13">
        <f>I306</f>
      </c>
      <c r="R292" s="13">
        <f>E305</f>
      </c>
      <c r="S292" s="13">
        <f>E306</f>
      </c>
      <c r="T292" s="13">
        <f>E307</f>
      </c>
      <c r="U292" s="13">
        <f>E321</f>
      </c>
      <c r="V292" s="13">
        <f>E310</f>
      </c>
      <c r="W292" s="13">
        <f>IF(E301="不结束",0,1)</f>
      </c>
      <c r="X292" s="13">
        <f>IF(E315=0,"",E315)</f>
      </c>
      <c r="Y292" s="13">
        <f>IF(E316=0,"",E316)</f>
      </c>
      <c r="Z292" s="13">
        <f>IF(E317=0,"",E317)</f>
      </c>
      <c r="AA292" s="13">
        <f>IF(E318=0,"",E318)</f>
      </c>
      <c r="AB292" s="13">
        <f>IF(E319=0,"",E319)</f>
      </c>
      <c r="AC292" s="13">
        <f>M292</f>
      </c>
      <c r="AD292" s="13">
        <f>E313</f>
      </c>
      <c r="AE292" s="13">
        <f>E309</f>
      </c>
      <c r="AF292" s="13">
        <f>I307</f>
      </c>
      <c r="AG292" s="13">
        <f>E311</f>
      </c>
      <c r="AH292" s="13">
        <f>E322</f>
      </c>
      <c r="AI292" s="15">
        <f>E320</f>
      </c>
    </row>
    <row customHeight="true" ht="15" r="293"/>
    <row customHeight="true" ht="15" r="294"/>
    <row customHeight="true" ht="15" r="295">
      <c r="D295" s="11" t="str">
        <v>设计相关</v>
      </c>
      <c r="E295" s="11"/>
    </row>
    <row customHeight="true" ht="15" r="296">
      <c r="D296" s="2" t="str">
        <v>关卡预期时间(s)</v>
      </c>
      <c r="E296" s="1">
        <v>15</v>
      </c>
    </row>
    <row customHeight="true" ht="15" r="297">
      <c r="D297" s="2" t="str">
        <v>预期点击多少次过关</v>
      </c>
      <c r="E297" s="1">
        <v>8</v>
      </c>
    </row>
    <row customHeight="true" ht="15" r="298">
      <c r="D298" s="4" t="str">
        <v>点击频率(每秒几次)</v>
      </c>
      <c r="E298" s="1">
        <f>ROUND(E297/E296,2)</f>
      </c>
    </row>
    <row customHeight="true" ht="15" r="299">
      <c r="D299" s="2" t="str">
        <v>通关总分</v>
      </c>
      <c r="E299" s="1">
        <v>100</v>
      </c>
    </row>
    <row customHeight="true" ht="15" r="300">
      <c r="D300" s="2" t="str">
        <v>每次点击得分</v>
      </c>
      <c r="E300" s="1">
        <f>ROUND(E299/E297,0)</f>
      </c>
    </row>
    <row customHeight="true" ht="15" r="301">
      <c r="D301" s="2" t="str">
        <v>到达总分是否立即结束游戏</v>
      </c>
      <c r="E301" s="1" t="str">
        <v>立即结束</v>
      </c>
    </row>
    <row customHeight="true" ht="15" r="302">
      <c r="D302" s="2" t="str">
        <v>是否限时</v>
      </c>
      <c r="E302" s="1" t="str">
        <v>否</v>
      </c>
    </row>
    <row customHeight="true" ht="15" r="303">
      <c r="H303" s="12" t="str">
        <v>连击相关</v>
      </c>
      <c r="I303" s="12"/>
    </row>
    <row customHeight="true" ht="15" r="304">
      <c r="D304" s="8" t="str">
        <v>点击相关</v>
      </c>
      <c r="E304" s="8"/>
      <c r="H304" s="7" t="str">
        <v>是否显示连击数</v>
      </c>
      <c r="I304" s="1" t="str">
        <v>显示</v>
      </c>
    </row>
    <row customHeight="true" ht="15" r="305">
      <c r="D305" s="7" t="str">
        <v>点击后按钮缩放倍率（累加）</v>
      </c>
      <c r="E305" s="1">
        <v>1</v>
      </c>
      <c r="H305" s="7" t="str">
        <v>最小连击数</v>
      </c>
      <c r="I305" s="1">
        <v>4</v>
      </c>
    </row>
    <row customHeight="true" ht="15" r="306">
      <c r="D306" s="7" t="str">
        <v>点击后按钮X变化（位移距离）</v>
      </c>
      <c r="E306" s="1">
        <v>0</v>
      </c>
      <c r="H306" s="7" t="str">
        <v>连击积分增幅（累加）</v>
      </c>
      <c r="I306" s="1">
        <v>1</v>
      </c>
    </row>
    <row customHeight="true" ht="15" r="307">
      <c r="D307" s="7" t="str">
        <v>点击后按钮Y变化（位移距离）</v>
      </c>
      <c r="E307" s="1">
        <v>0</v>
      </c>
      <c r="H307" s="25" t="str">
        <v>连击文本颜色</v>
      </c>
      <c r="I307" s="14" t="str">
        <v>文本颜色</v>
      </c>
    </row>
    <row customHeight="true" ht="15" r="308"/>
    <row customHeight="true" ht="15" r="309">
      <c r="D309" s="25" t="str">
        <v>按钮图片</v>
      </c>
      <c r="E309" s="14" t="str">
        <v>Graphics/倒计时狂点/连点.png</v>
      </c>
    </row>
    <row customHeight="true" ht="15" r="310">
      <c r="D310" s="25" t="str">
        <v>按钮容器大小</v>
      </c>
      <c r="E310" s="14">
        <v>200</v>
      </c>
    </row>
    <row customHeight="true" ht="15" r="311">
      <c r="D311" s="10" t="str">
        <v>按钮位置[x,y]</v>
      </c>
      <c r="E311" s="1" t="str">
        <v>[[540,294]]</v>
      </c>
    </row>
    <row customHeight="true" ht="15" r="312"/>
    <row customHeight="true" ht="15" r="313">
      <c r="D313" s="25" t="str">
        <v>命中音效</v>
      </c>
      <c r="E313" s="14" t="str">
        <v>Audio/小按钮.mp3</v>
      </c>
    </row>
    <row customHeight="true" ht="15" r="314">
      <c r="G314" s="9"/>
    </row>
    <row customHeight="true" ht="15" r="315">
      <c r="D315" s="10" t="str">
        <v>命中特效(简易动图</v>
      </c>
      <c r="E315" s="1"/>
      <c r="F315" s="1" t="str">
        <v>AsstStrId1</v>
      </c>
      <c r="G315" s="9"/>
    </row>
    <row customHeight="true" ht="15" r="316">
      <c r="D316" s="10" t="str">
        <v>命中特效(简易动图)</v>
      </c>
      <c r="E316" s="1"/>
      <c r="F316" s="1" t="str">
        <v>AsstStrId2</v>
      </c>
      <c r="G316" s="9"/>
    </row>
    <row customHeight="true" ht="15" r="317">
      <c r="D317" s="10" t="str">
        <v>命中特效(简易动图)</v>
      </c>
      <c r="E317" s="1"/>
      <c r="F317" s="1" t="str">
        <v>AsstStrId3</v>
      </c>
      <c r="G317" s="9"/>
    </row>
    <row customHeight="true" ht="15" r="318">
      <c r="D318" s="10" t="str">
        <v>命中特效(简易动图)</v>
      </c>
      <c r="E318" s="1"/>
      <c r="F318" s="1" t="str">
        <v>AsstStrId4</v>
      </c>
      <c r="G318" s="9"/>
    </row>
    <row customHeight="true" ht="15" r="319">
      <c r="D319" s="10" t="str">
        <v>命中特效(简易动图)</v>
      </c>
      <c r="E319" s="1"/>
      <c r="F319" s="1" t="str">
        <v>AsstStrId5</v>
      </c>
    </row>
    <row customHeight="true" ht="15" r="320">
      <c r="D320" s="17" t="str">
        <v>特效集合</v>
      </c>
      <c r="E320" s="14">
        <f t="array" ref="E320:E320">"["&amp;TEXTJOIN(",",TRUE,IF(E315:E319&lt;&gt;"",CHAR(34)&amp;F315:F319&amp;CHAR(34),""))&amp;"]"</f>
      </c>
    </row>
    <row customHeight="true" ht="15" r="321">
      <c r="D321" s="10" t="str">
        <v>特效持续时间(s)</v>
      </c>
      <c r="E321" s="1">
        <v>1.5</v>
      </c>
    </row>
    <row customHeight="true" ht="15" r="322">
      <c r="D322" s="25" t="str">
        <v>显示特效的连击数区间</v>
      </c>
      <c r="E322" s="1">
        <f>"["&amp;I305&amp;",999]"</f>
      </c>
    </row>
    <row customHeight="true" ht="15" r="323"/>
    <row customHeight="true" ht="15" r="324"/>
    <row customHeight="true" ht="15" r="325">
      <c r="A325" s="9"/>
    </row>
    <row customHeight="true" ht="15" r="326">
      <c r="G326" s="4" t="str">
        <v>步骤表索引数据</v>
      </c>
      <c r="H326" s="4"/>
      <c r="I326" s="4"/>
      <c r="J326" s="4"/>
      <c r="K326" s="4"/>
      <c r="M326" s="5" t="str">
        <v>辅助填写数据</v>
      </c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6"/>
    </row>
    <row customHeight="true" ht="15" r="327">
      <c r="B327" s="24" t="str">
        <v>索引值</v>
      </c>
      <c r="D327" s="21" t="str">
        <v>所属人物</v>
      </c>
      <c r="E327" s="19" t="str">
        <v>菜品</v>
      </c>
      <c r="F327" s="18" t="str">
        <v>步骤名</v>
      </c>
      <c r="G327" s="23" t="str">
        <v>关卡倒计时</v>
      </c>
      <c r="H327" s="23" t="str">
        <v>满分值</v>
      </c>
      <c r="I327" s="23" t="str">
        <v>及格分值</v>
      </c>
      <c r="J327" s="23" t="str">
        <v>失败后处理</v>
      </c>
      <c r="K327" s="23" t="str">
        <v>失败处理值</v>
      </c>
      <c r="M327" s="20" t="str">
        <v>名称</v>
      </c>
      <c r="N327" s="9" t="str">
        <v>ClickPoints点击得分</v>
      </c>
      <c r="O327" s="9" t="str">
        <v>ComboEffectVisible连击效果是否显示(0:不显示，1:显示)</v>
      </c>
      <c r="P327" s="9" t="str">
        <v>MinComboCount(最小连击数-连续N次点中即可算作处于连击状态（本次也算在内）)</v>
      </c>
      <c r="Q327" s="9" t="str">
        <v>ComboScoreBoost(连击得分增幅:例：1.1) 上一次点击得分*1.1</v>
      </c>
      <c r="R327" s="9" t="str">
        <v>ButtonScaleMultiplier(点击后，按钮缩放率变化倍率)</v>
      </c>
      <c r="S327" s="9" t="str">
        <v>ButtonClickXOffset（点击后，按钮坐标x变化）</v>
      </c>
      <c r="T327" s="9" t="str">
        <v>ButtonClickYOffset（点击后，按钮坐标y变化）</v>
      </c>
      <c r="U327" s="9" t="str">
        <v>HitEffectTimer(特效特效持续时间（秒）)</v>
      </c>
      <c r="V327" s="9" t="str">
        <v>ButtonSize按钮尺寸(按钮矩形容器大小)</v>
      </c>
      <c r="W327" s="9" t="str">
        <v>SettleOnPassingScore(控制游戏到达合格分数是否立即进行结算,0:不立即结束，1:分数一达到合格分就结算)</v>
      </c>
      <c r="X327" s="9" t="str">
        <v>AsstStrId1(资源str1编号) 特效图片容器大小120*120</v>
      </c>
      <c r="Y327" s="9" t="str">
        <v>AsstStrId2(资源str2编号)</v>
      </c>
      <c r="Z327" s="9" t="str">
        <v>AsstStrId3(资源str3编号)</v>
      </c>
      <c r="AA327" s="9" t="str">
        <v>AsstStrId4(资源str4编号)</v>
      </c>
      <c r="AB327" s="9" t="str">
        <v>AsstStrId5(资源str5编号)</v>
      </c>
      <c r="AC327" s="9" t="str">
        <v>QteCdTapFrenzyId(此游戏id)</v>
      </c>
      <c r="AD327" s="9" t="str">
        <v>HitSoundEffect(命中音效资源路径)</v>
      </c>
      <c r="AE327" s="9" t="str">
        <v>RingQteImg(qte按钮) 200*200</v>
      </c>
      <c r="AF327" s="9" t="str">
        <v>ComboTextColor(连击文本颜色)</v>
      </c>
      <c r="AG327" s="9" t="str">
        <v>ButtonPosition按钮坐标</v>
      </c>
      <c r="AH327" s="9" t="str">
        <v>EffImgTrigClickCount当点击次数处于该区间时显示特效</v>
      </c>
      <c r="AI327" s="22" t="str">
        <v>EffAsstStrId(特效图片资源str编号)</v>
      </c>
      <c r="AJ327" s="9" t="str"/>
      <c r="AK327" s="9" t="str"/>
      <c r="AL327" s="9" t="str"/>
      <c r="AM327" s="9" t="str"/>
      <c r="AN327" s="9" t="str"/>
      <c r="AO327" s="9" t="str"/>
      <c r="AP327" s="9" t="str"/>
    </row>
    <row customHeight="true" ht="15" r="328">
      <c r="B328" s="14">
        <f>COUNT($B$1:B327)+1</f>
      </c>
      <c r="D328" s="14" t="str">
        <v>陈茜</v>
      </c>
      <c r="E328" s="14" t="str">
        <v>蜂蜜凉糕</v>
      </c>
      <c r="F328" s="14" t="str">
        <v>米浆糊化</v>
      </c>
      <c r="G328" s="1">
        <f>IF(E338="是",E332,"")</f>
      </c>
      <c r="H328" s="1">
        <f>E335</f>
      </c>
      <c r="I328" s="1">
        <f>E335</f>
      </c>
      <c r="J328" s="1" t="str">
        <v>当前步骤重新开始</v>
      </c>
      <c r="K328" s="4">
        <f>IF(J328="当前步骤重新开始",1,IF(J328="从菜品第一步开始",2,3))</f>
      </c>
      <c r="M328" s="16">
        <f>D328&amp;"-"&amp;E328&amp;"-"&amp;F328</f>
      </c>
      <c r="N328" s="13">
        <f>E336</f>
      </c>
      <c r="O328" s="13">
        <f>IF(I340="不显示",0,1)</f>
      </c>
      <c r="P328" s="13">
        <f>I341</f>
      </c>
      <c r="Q328" s="13">
        <f>I342</f>
      </c>
      <c r="R328" s="13">
        <f>E341</f>
      </c>
      <c r="S328" s="13">
        <f>E342</f>
      </c>
      <c r="T328" s="13">
        <f>E343</f>
      </c>
      <c r="U328" s="13">
        <f>E357</f>
      </c>
      <c r="V328" s="13">
        <f>E346</f>
      </c>
      <c r="W328" s="13">
        <f>IF(E337="不结束",0,1)</f>
      </c>
      <c r="X328" s="13">
        <f>IF(E351=0,"",E351)</f>
      </c>
      <c r="Y328" s="13">
        <f>IF(E352=0,"",E352)</f>
      </c>
      <c r="Z328" s="13">
        <f>IF(E353=0,"",E353)</f>
      </c>
      <c r="AA328" s="13">
        <f>IF(E354=0,"",E354)</f>
      </c>
      <c r="AB328" s="13">
        <f>IF(E355=0,"",E355)</f>
      </c>
      <c r="AC328" s="13">
        <f>M328</f>
      </c>
      <c r="AD328" s="13">
        <f>E349</f>
      </c>
      <c r="AE328" s="13">
        <f>E345</f>
      </c>
      <c r="AF328" s="13">
        <f>I343</f>
      </c>
      <c r="AG328" s="13">
        <f>E347</f>
      </c>
      <c r="AH328" s="13">
        <f>E358</f>
      </c>
      <c r="AI328" s="15">
        <f>E356</f>
      </c>
    </row>
    <row customHeight="true" ht="15" r="329"/>
    <row customHeight="true" ht="15" r="330"/>
    <row customHeight="true" ht="15" r="331">
      <c r="D331" s="11" t="str">
        <v>设计相关</v>
      </c>
      <c r="E331" s="11"/>
    </row>
    <row customHeight="true" ht="15" r="332">
      <c r="D332" s="2" t="str">
        <v>关卡预期时间(s)</v>
      </c>
      <c r="E332" s="1">
        <v>15</v>
      </c>
    </row>
    <row customHeight="true" ht="15" r="333">
      <c r="D333" s="2" t="str">
        <v>预期点击多少次过关</v>
      </c>
      <c r="E333" s="1">
        <v>8</v>
      </c>
    </row>
    <row customHeight="true" ht="15" r="334">
      <c r="D334" s="4" t="str">
        <v>点击频率(每秒几次)</v>
      </c>
      <c r="E334" s="1">
        <f>ROUND(E333/E332,2)</f>
      </c>
    </row>
    <row customHeight="true" ht="15" r="335">
      <c r="D335" s="2" t="str">
        <v>通关总分</v>
      </c>
      <c r="E335" s="1">
        <v>100</v>
      </c>
    </row>
    <row customHeight="true" ht="15" r="336">
      <c r="D336" s="2" t="str">
        <v>每次点击得分</v>
      </c>
      <c r="E336" s="1">
        <f>ROUND(E335/E333,0)</f>
      </c>
    </row>
    <row customHeight="true" ht="15" r="337">
      <c r="D337" s="2" t="str">
        <v>到达总分是否立即结束游戏</v>
      </c>
      <c r="E337" s="1" t="str">
        <v>立即结束</v>
      </c>
    </row>
    <row customHeight="true" ht="15" r="338">
      <c r="D338" s="2" t="str">
        <v>是否限时</v>
      </c>
      <c r="E338" s="1" t="str">
        <v>否</v>
      </c>
    </row>
    <row customHeight="true" ht="15" r="339">
      <c r="H339" s="12" t="str">
        <v>连击相关</v>
      </c>
      <c r="I339" s="12"/>
    </row>
    <row customHeight="true" ht="15" r="340">
      <c r="D340" s="8" t="str">
        <v>点击相关</v>
      </c>
      <c r="E340" s="8"/>
      <c r="H340" s="7" t="str">
        <v>是否显示连击数</v>
      </c>
      <c r="I340" s="1" t="str">
        <v>显示</v>
      </c>
    </row>
    <row customHeight="true" ht="15" r="341">
      <c r="D341" s="7" t="str">
        <v>点击后按钮缩放倍率（累加）</v>
      </c>
      <c r="E341" s="1">
        <v>1</v>
      </c>
      <c r="H341" s="7" t="str">
        <v>最小连击数</v>
      </c>
      <c r="I341" s="1">
        <v>4</v>
      </c>
    </row>
    <row customHeight="true" ht="15" r="342">
      <c r="D342" s="7" t="str">
        <v>点击后按钮X变化（位移距离）</v>
      </c>
      <c r="E342" s="1">
        <v>0</v>
      </c>
      <c r="H342" s="7" t="str">
        <v>连击积分增幅（累加）</v>
      </c>
      <c r="I342" s="1">
        <v>1</v>
      </c>
    </row>
    <row customHeight="true" ht="15" r="343">
      <c r="D343" s="7" t="str">
        <v>点击后按钮Y变化（位移距离）</v>
      </c>
      <c r="E343" s="1">
        <v>0</v>
      </c>
      <c r="H343" s="25" t="str">
        <v>连击文本颜色</v>
      </c>
      <c r="I343" s="14" t="str">
        <v>文本颜色</v>
      </c>
    </row>
    <row customHeight="true" ht="15" r="344"/>
    <row customHeight="true" ht="15" r="345">
      <c r="D345" s="25" t="str">
        <v>按钮图片</v>
      </c>
      <c r="E345" s="14" t="str">
        <v>Graphics/倒计时狂点/连点.png</v>
      </c>
    </row>
    <row customHeight="true" ht="15" r="346">
      <c r="D346" s="25" t="str">
        <v>按钮容器大小</v>
      </c>
      <c r="E346" s="14">
        <v>200</v>
      </c>
    </row>
    <row customHeight="true" ht="15" r="347">
      <c r="D347" s="10" t="str">
        <v>按钮位置[x,y]</v>
      </c>
      <c r="E347" s="1" t="str">
        <v>[[540,294]]</v>
      </c>
    </row>
    <row customHeight="true" ht="15" r="348"/>
    <row customHeight="true" ht="15" r="349">
      <c r="D349" s="25" t="str">
        <v>命中音效</v>
      </c>
      <c r="E349" s="14" t="str">
        <v>Audio/和面.mp3</v>
      </c>
    </row>
    <row customHeight="true" ht="15" r="350">
      <c r="G350" s="9"/>
    </row>
    <row customHeight="true" ht="15" r="351">
      <c r="D351" s="10" t="str">
        <v>命中特效(简易动图</v>
      </c>
      <c r="E351" s="1"/>
      <c r="F351" s="1" t="str">
        <v>AsstStrId1</v>
      </c>
      <c r="G351" s="9"/>
    </row>
    <row customHeight="true" ht="15" r="352">
      <c r="D352" s="10" t="str">
        <v>命中特效(简易动图)</v>
      </c>
      <c r="E352" s="1"/>
      <c r="F352" s="1" t="str">
        <v>AsstStrId2</v>
      </c>
      <c r="G352" s="9"/>
    </row>
    <row customHeight="true" ht="15" r="353">
      <c r="D353" s="10" t="str">
        <v>命中特效(简易动图)</v>
      </c>
      <c r="E353" s="1"/>
      <c r="F353" s="1" t="str">
        <v>AsstStrId3</v>
      </c>
      <c r="G353" s="9"/>
    </row>
    <row customHeight="true" ht="15" r="354">
      <c r="D354" s="10" t="str">
        <v>命中特效(简易动图)</v>
      </c>
      <c r="E354" s="1"/>
      <c r="F354" s="1" t="str">
        <v>AsstStrId4</v>
      </c>
      <c r="G354" s="9"/>
    </row>
    <row customHeight="true" ht="15" r="355">
      <c r="D355" s="10" t="str">
        <v>命中特效(简易动图)</v>
      </c>
      <c r="E355" s="1"/>
      <c r="F355" s="1" t="str">
        <v>AsstStrId5</v>
      </c>
    </row>
    <row customHeight="true" ht="15" r="356">
      <c r="D356" s="17" t="str">
        <v>特效集合</v>
      </c>
      <c r="E356" s="14">
        <f t="array" ref="E356:E356">"["&amp;TEXTJOIN(",",TRUE,IF(E351:E355&lt;&gt;"",CHAR(34)&amp;F351:F355&amp;CHAR(34),""))&amp;"]"</f>
      </c>
    </row>
    <row customHeight="true" ht="15" r="357">
      <c r="D357" s="10" t="str">
        <v>特效持续时间(s)</v>
      </c>
      <c r="E357" s="1">
        <v>1.5</v>
      </c>
    </row>
    <row customHeight="true" ht="15" r="358">
      <c r="D358" s="25" t="str">
        <v>显示特效的连击数区间</v>
      </c>
      <c r="E358" s="1">
        <f>"["&amp;I341&amp;",999]"</f>
      </c>
    </row>
    <row customHeight="true" ht="15" r="359"/>
    <row customHeight="true" ht="15" r="360"/>
    <row customHeight="true" ht="15" r="361">
      <c r="A361" s="9"/>
    </row>
    <row customHeight="true" ht="15" r="362">
      <c r="G362" s="4" t="str">
        <v>步骤表索引数据</v>
      </c>
      <c r="H362" s="4"/>
      <c r="I362" s="4"/>
      <c r="J362" s="4"/>
      <c r="K362" s="4"/>
      <c r="M362" s="5" t="str">
        <v>辅助填写数据</v>
      </c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6"/>
    </row>
    <row customHeight="true" ht="15" r="363">
      <c r="B363" s="24" t="str">
        <v>索引值</v>
      </c>
      <c r="D363" s="21" t="str">
        <v>所属人物</v>
      </c>
      <c r="E363" s="19" t="str">
        <v>菜品</v>
      </c>
      <c r="F363" s="18" t="str">
        <v>步骤名</v>
      </c>
      <c r="G363" s="23" t="str">
        <v>关卡倒计时</v>
      </c>
      <c r="H363" s="23" t="str">
        <v>满分值</v>
      </c>
      <c r="I363" s="23" t="str">
        <v>及格分值</v>
      </c>
      <c r="J363" s="23" t="str">
        <v>失败后处理</v>
      </c>
      <c r="K363" s="23" t="str">
        <v>失败处理值</v>
      </c>
      <c r="M363" s="20" t="str">
        <v>名称</v>
      </c>
      <c r="N363" s="9" t="str">
        <v>ClickPoints点击得分</v>
      </c>
      <c r="O363" s="9" t="str">
        <v>ComboEffectVisible连击效果是否显示(0:不显示，1:显示)</v>
      </c>
      <c r="P363" s="9" t="str">
        <v>MinComboCount(最小连击数-连续N次点中即可算作处于连击状态（本次也算在内）)</v>
      </c>
      <c r="Q363" s="9" t="str">
        <v>ComboScoreBoost(连击得分增幅:例：1.1) 上一次点击得分*1.1</v>
      </c>
      <c r="R363" s="9" t="str">
        <v>ButtonScaleMultiplier(点击后，按钮缩放率变化倍率)</v>
      </c>
      <c r="S363" s="9" t="str">
        <v>ButtonClickXOffset（点击后，按钮坐标x变化）</v>
      </c>
      <c r="T363" s="9" t="str">
        <v>ButtonClickYOffset（点击后，按钮坐标y变化）</v>
      </c>
      <c r="U363" s="9" t="str">
        <v>HitEffectTimer(特效特效持续时间（秒）)</v>
      </c>
      <c r="V363" s="9" t="str">
        <v>ButtonSize按钮尺寸(按钮矩形容器大小)</v>
      </c>
      <c r="W363" s="9" t="str">
        <v>SettleOnPassingScore(控制游戏到达合格分数是否立即进行结算,0:不立即结束，1:分数一达到合格分就结算)</v>
      </c>
      <c r="X363" s="9" t="str">
        <v>AsstStrId1(资源str1编号) 特效图片容器大小120*120</v>
      </c>
      <c r="Y363" s="9" t="str">
        <v>AsstStrId2(资源str2编号)</v>
      </c>
      <c r="Z363" s="9" t="str">
        <v>AsstStrId3(资源str3编号)</v>
      </c>
      <c r="AA363" s="9" t="str">
        <v>AsstStrId4(资源str4编号)</v>
      </c>
      <c r="AB363" s="9" t="str">
        <v>AsstStrId5(资源str5编号)</v>
      </c>
      <c r="AC363" s="9" t="str">
        <v>QteCdTapFrenzyId(此游戏id)</v>
      </c>
      <c r="AD363" s="9" t="str">
        <v>HitSoundEffect(命中音效资源路径)</v>
      </c>
      <c r="AE363" s="9" t="str">
        <v>RingQteImg(qte按钮) 200*200</v>
      </c>
      <c r="AF363" s="9" t="str">
        <v>ComboTextColor(连击文本颜色)</v>
      </c>
      <c r="AG363" s="9" t="str">
        <v>ButtonPosition按钮坐标</v>
      </c>
      <c r="AH363" s="9" t="str">
        <v>EffImgTrigClickCount当点击次数处于该区间时显示特效</v>
      </c>
      <c r="AI363" s="22" t="str">
        <v>EffAsstStrId(特效图片资源str编号)</v>
      </c>
      <c r="AJ363" s="9" t="str"/>
      <c r="AK363" s="9" t="str"/>
      <c r="AL363" s="9" t="str"/>
      <c r="AM363" s="9" t="str"/>
      <c r="AN363" s="9" t="str"/>
      <c r="AO363" s="9" t="str"/>
      <c r="AP363" s="9" t="str"/>
    </row>
    <row customHeight="true" ht="15" r="364">
      <c r="B364" s="14">
        <f>COUNT($B$1:B363)+1</f>
      </c>
      <c r="D364" s="14" t="str">
        <v>陈茜</v>
      </c>
      <c r="E364" s="14" t="str">
        <v>牛奶鸡蛋醪糟</v>
      </c>
      <c r="F364" s="14" t="str">
        <v>蛋丝飞花</v>
      </c>
      <c r="G364" s="1">
        <f>IF(E374="是",E368,"")</f>
      </c>
      <c r="H364" s="1">
        <f>E371</f>
      </c>
      <c r="I364" s="1">
        <f>E371</f>
      </c>
      <c r="J364" s="1" t="str">
        <v>当前步骤重新开始</v>
      </c>
      <c r="K364" s="4">
        <f>IF(J364="当前步骤重新开始",1,IF(J364="从菜品第一步开始",2,3))</f>
      </c>
      <c r="M364" s="16">
        <f>D364&amp;"-"&amp;E364&amp;"-"&amp;F364</f>
      </c>
      <c r="N364" s="13">
        <f>E372</f>
      </c>
      <c r="O364" s="13">
        <f>IF(I376="不显示",0,1)</f>
      </c>
      <c r="P364" s="13">
        <f>I377</f>
      </c>
      <c r="Q364" s="13">
        <f>I378</f>
      </c>
      <c r="R364" s="13">
        <f>E377</f>
      </c>
      <c r="S364" s="13">
        <f>E378</f>
      </c>
      <c r="T364" s="13">
        <f>E379</f>
      </c>
      <c r="U364" s="13">
        <f>E393</f>
      </c>
      <c r="V364" s="13">
        <f>E382</f>
      </c>
      <c r="W364" s="13">
        <f>IF(E373="不结束",0,1)</f>
      </c>
      <c r="X364" s="13">
        <f>IF(E387=0,"",E387)</f>
      </c>
      <c r="Y364" s="13">
        <f>IF(E388=0,"",E388)</f>
      </c>
      <c r="Z364" s="13">
        <f>IF(E389=0,"",E389)</f>
      </c>
      <c r="AA364" s="13">
        <f>IF(E390=0,"",E390)</f>
      </c>
      <c r="AB364" s="13">
        <f>IF(E391=0,"",E391)</f>
      </c>
      <c r="AC364" s="13">
        <f>M364</f>
      </c>
      <c r="AD364" s="13">
        <f>E385</f>
      </c>
      <c r="AE364" s="13">
        <f>E381</f>
      </c>
      <c r="AF364" s="13">
        <f>I379</f>
      </c>
      <c r="AG364" s="13">
        <f>E383</f>
      </c>
      <c r="AH364" s="13">
        <f>E394</f>
      </c>
      <c r="AI364" s="15">
        <f>E392</f>
      </c>
    </row>
    <row customHeight="true" ht="15" r="365"/>
    <row customHeight="true" ht="15" r="366"/>
    <row customHeight="true" ht="15" r="367">
      <c r="D367" s="11" t="str">
        <v>设计相关</v>
      </c>
      <c r="E367" s="11"/>
    </row>
    <row customHeight="true" ht="15" r="368">
      <c r="D368" s="2" t="str">
        <v>关卡预期时间(s)</v>
      </c>
      <c r="E368" s="1">
        <v>15</v>
      </c>
    </row>
    <row customHeight="true" ht="15" r="369">
      <c r="D369" s="2" t="str">
        <v>预期点击多少次过关</v>
      </c>
      <c r="E369" s="1">
        <v>8</v>
      </c>
    </row>
    <row customHeight="true" ht="15" r="370">
      <c r="D370" s="4" t="str">
        <v>点击频率(每秒几次)</v>
      </c>
      <c r="E370" s="1">
        <f>ROUND(E369/E368,2)</f>
      </c>
    </row>
    <row customHeight="true" ht="15" r="371">
      <c r="D371" s="2" t="str">
        <v>通关总分</v>
      </c>
      <c r="E371" s="1">
        <v>100</v>
      </c>
    </row>
    <row customHeight="true" ht="15" r="372">
      <c r="D372" s="2" t="str">
        <v>每次点击得分</v>
      </c>
      <c r="E372" s="1">
        <f>ROUND(E371/E369,0)</f>
      </c>
    </row>
    <row customHeight="true" ht="15" r="373">
      <c r="D373" s="2" t="str">
        <v>到达总分是否立即结束游戏</v>
      </c>
      <c r="E373" s="1" t="str">
        <v>立即结束</v>
      </c>
    </row>
    <row customHeight="true" ht="15" r="374">
      <c r="D374" s="2" t="str">
        <v>是否限时</v>
      </c>
      <c r="E374" s="1" t="str">
        <v>否</v>
      </c>
    </row>
    <row customHeight="true" ht="15" r="375">
      <c r="H375" s="12" t="str">
        <v>连击相关</v>
      </c>
      <c r="I375" s="12"/>
    </row>
    <row customHeight="true" ht="15" r="376">
      <c r="D376" s="8" t="str">
        <v>点击相关</v>
      </c>
      <c r="E376" s="8"/>
      <c r="H376" s="7" t="str">
        <v>是否显示连击数</v>
      </c>
      <c r="I376" s="1" t="str">
        <v>显示</v>
      </c>
    </row>
    <row customHeight="true" ht="15" r="377">
      <c r="D377" s="7" t="str">
        <v>点击后按钮缩放倍率（累加）</v>
      </c>
      <c r="E377" s="1">
        <v>1</v>
      </c>
      <c r="H377" s="7" t="str">
        <v>最小连击数</v>
      </c>
      <c r="I377" s="1">
        <v>4</v>
      </c>
    </row>
    <row customHeight="true" ht="15" r="378">
      <c r="D378" s="7" t="str">
        <v>点击后按钮X变化（位移距离）</v>
      </c>
      <c r="E378" s="1">
        <v>0</v>
      </c>
      <c r="H378" s="7" t="str">
        <v>连击积分增幅（累加）</v>
      </c>
      <c r="I378" s="1">
        <v>1</v>
      </c>
    </row>
    <row customHeight="true" ht="15" r="379">
      <c r="D379" s="7" t="str">
        <v>点击后按钮Y变化（位移距离）</v>
      </c>
      <c r="E379" s="1">
        <v>0</v>
      </c>
      <c r="H379" s="25" t="str">
        <v>连击文本颜色</v>
      </c>
      <c r="I379" s="14" t="str">
        <v>文本颜色</v>
      </c>
    </row>
    <row customHeight="true" ht="15" r="380"/>
    <row customHeight="true" ht="15" r="381">
      <c r="D381" s="25" t="str">
        <v>按钮图片</v>
      </c>
      <c r="E381" s="14" t="str">
        <v>Graphics/倒计时狂点/连点.png</v>
      </c>
    </row>
    <row customHeight="true" ht="15" r="382">
      <c r="D382" s="25" t="str">
        <v>按钮容器大小</v>
      </c>
      <c r="E382" s="14">
        <v>200</v>
      </c>
    </row>
    <row customHeight="true" ht="15" r="383">
      <c r="D383" s="10" t="str">
        <v>按钮位置[x,y]</v>
      </c>
      <c r="E383" s="1" t="str">
        <v>[[540,294]]</v>
      </c>
    </row>
    <row customHeight="true" ht="15" r="384"/>
    <row customHeight="true" ht="15" r="385">
      <c r="D385" s="25" t="str">
        <v>命中音效</v>
      </c>
      <c r="E385" s="14" t="str">
        <v>Audio/食材入水.mp3</v>
      </c>
    </row>
    <row customHeight="true" ht="15" r="386">
      <c r="G386" s="9"/>
    </row>
    <row customHeight="true" ht="15" r="387">
      <c r="D387" s="10" t="str">
        <v>命中特效(简易动图</v>
      </c>
      <c r="E387" s="1"/>
      <c r="F387" s="1" t="str">
        <v>AsstStrId1</v>
      </c>
      <c r="G387" s="9"/>
    </row>
    <row customHeight="true" ht="15" r="388">
      <c r="D388" s="10" t="str">
        <v>命中特效(简易动图)</v>
      </c>
      <c r="E388" s="1"/>
      <c r="F388" s="1" t="str">
        <v>AsstStrId2</v>
      </c>
      <c r="G388" s="9"/>
    </row>
    <row customHeight="true" ht="15" r="389">
      <c r="D389" s="10" t="str">
        <v>命中特效(简易动图)</v>
      </c>
      <c r="E389" s="1"/>
      <c r="F389" s="1" t="str">
        <v>AsstStrId3</v>
      </c>
      <c r="G389" s="9"/>
    </row>
    <row customHeight="true" ht="15" r="390">
      <c r="D390" s="10" t="str">
        <v>命中特效(简易动图)</v>
      </c>
      <c r="E390" s="1"/>
      <c r="F390" s="1" t="str">
        <v>AsstStrId4</v>
      </c>
      <c r="G390" s="9"/>
    </row>
    <row customHeight="true" ht="15" r="391">
      <c r="D391" s="10" t="str">
        <v>命中特效(简易动图)</v>
      </c>
      <c r="E391" s="1"/>
      <c r="F391" s="1" t="str">
        <v>AsstStrId5</v>
      </c>
    </row>
    <row customHeight="true" ht="15" r="392">
      <c r="D392" s="17" t="str">
        <v>特效集合</v>
      </c>
      <c r="E392" s="14">
        <f t="array" ref="E392:E392">"["&amp;TEXTJOIN(",",TRUE,IF(E387:E391&lt;&gt;"",CHAR(34)&amp;F387:F391&amp;CHAR(34),""))&amp;"]"</f>
      </c>
    </row>
    <row customHeight="true" ht="15" r="393">
      <c r="D393" s="10" t="str">
        <v>特效持续时间(s)</v>
      </c>
      <c r="E393" s="1">
        <v>1.5</v>
      </c>
    </row>
    <row customHeight="true" ht="15" r="394">
      <c r="D394" s="25" t="str">
        <v>显示特效的连击数区间</v>
      </c>
      <c r="E394" s="1">
        <f>"["&amp;I377&amp;",999]"</f>
      </c>
    </row>
    <row customHeight="true" ht="15" r="395"/>
    <row customHeight="true" ht="15" r="396"/>
    <row customHeight="true" ht="15" r="397">
      <c r="A397" s="9"/>
    </row>
    <row customHeight="true" ht="15" r="398">
      <c r="G398" s="4" t="str">
        <v>步骤表索引数据</v>
      </c>
      <c r="H398" s="4"/>
      <c r="I398" s="4"/>
      <c r="J398" s="4"/>
      <c r="K398" s="4"/>
      <c r="M398" s="5" t="str">
        <v>辅助填写数据</v>
      </c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6"/>
    </row>
    <row customHeight="true" ht="15" r="399">
      <c r="B399" s="24" t="str">
        <v>索引值</v>
      </c>
      <c r="D399" s="21" t="str">
        <v>所属人物</v>
      </c>
      <c r="E399" s="19" t="str">
        <v>菜品</v>
      </c>
      <c r="F399" s="18" t="str">
        <v>步骤名</v>
      </c>
      <c r="G399" s="23" t="str">
        <v>关卡倒计时</v>
      </c>
      <c r="H399" s="23" t="str">
        <v>满分值</v>
      </c>
      <c r="I399" s="23" t="str">
        <v>及格分值</v>
      </c>
      <c r="J399" s="23" t="str">
        <v>失败后处理</v>
      </c>
      <c r="K399" s="23" t="str">
        <v>失败处理值</v>
      </c>
      <c r="M399" s="20" t="str">
        <v>名称</v>
      </c>
      <c r="N399" s="9" t="str">
        <v>ClickPoints点击得分</v>
      </c>
      <c r="O399" s="9" t="str">
        <v>ComboEffectVisible连击效果是否显示(0:不显示，1:显示)</v>
      </c>
      <c r="P399" s="9" t="str">
        <v>MinComboCount(最小连击数-连续N次点中即可算作处于连击状态（本次也算在内）)</v>
      </c>
      <c r="Q399" s="9" t="str">
        <v>ComboScoreBoost(连击得分增幅:例：1.1) 上一次点击得分*1.1</v>
      </c>
      <c r="R399" s="9" t="str">
        <v>ButtonScaleMultiplier(点击后，按钮缩放率变化倍率)</v>
      </c>
      <c r="S399" s="9" t="str">
        <v>ButtonClickXOffset（点击后，按钮坐标x变化）</v>
      </c>
      <c r="T399" s="9" t="str">
        <v>ButtonClickYOffset（点击后，按钮坐标y变化）</v>
      </c>
      <c r="U399" s="9" t="str">
        <v>HitEffectTimer(特效特效持续时间（秒）)</v>
      </c>
      <c r="V399" s="9" t="str">
        <v>ButtonSize按钮尺寸(按钮矩形容器大小)</v>
      </c>
      <c r="W399" s="9" t="str">
        <v>SettleOnPassingScore(控制游戏到达合格分数是否立即进行结算,0:不立即结束，1:分数一达到合格分就结算)</v>
      </c>
      <c r="X399" s="9" t="str">
        <v>AsstStrId1(资源str1编号) 特效图片容器大小120*120</v>
      </c>
      <c r="Y399" s="9" t="str">
        <v>AsstStrId2(资源str2编号)</v>
      </c>
      <c r="Z399" s="9" t="str">
        <v>AsstStrId3(资源str3编号)</v>
      </c>
      <c r="AA399" s="9" t="str">
        <v>AsstStrId4(资源str4编号)</v>
      </c>
      <c r="AB399" s="9" t="str">
        <v>AsstStrId5(资源str5编号)</v>
      </c>
      <c r="AC399" s="9" t="str">
        <v>QteCdTapFrenzyId(此游戏id)</v>
      </c>
      <c r="AD399" s="9" t="str">
        <v>HitSoundEffect(命中音效资源路径)</v>
      </c>
      <c r="AE399" s="9" t="str">
        <v>RingQteImg(qte按钮) 200*200</v>
      </c>
      <c r="AF399" s="9" t="str">
        <v>ComboTextColor(连击文本颜色)</v>
      </c>
      <c r="AG399" s="9" t="str">
        <v>ButtonPosition按钮坐标</v>
      </c>
      <c r="AH399" s="9" t="str">
        <v>EffImgTrigClickCount当点击次数处于该区间时显示特效</v>
      </c>
      <c r="AI399" s="22" t="str">
        <v>EffAsstStrId(特效图片资源str编号)</v>
      </c>
      <c r="AJ399" s="9" t="str"/>
      <c r="AK399" s="9" t="str"/>
      <c r="AL399" s="9" t="str"/>
      <c r="AM399" s="9" t="str"/>
      <c r="AN399" s="9" t="str"/>
      <c r="AO399" s="9" t="str"/>
      <c r="AP399" s="9" t="str"/>
    </row>
    <row customHeight="true" ht="15" r="400">
      <c r="B400" s="14">
        <f>COUNT($B$1:B399)+1</f>
      </c>
      <c r="D400" s="14" t="str">
        <v>阿杰</v>
      </c>
      <c r="E400" s="14" t="str">
        <v>把子肉</v>
      </c>
      <c r="F400" s="14" t="str">
        <v>炒糖上色</v>
      </c>
      <c r="G400" s="1">
        <f>IF(E410="是",E404,"")</f>
      </c>
      <c r="H400" s="1">
        <f>E407</f>
      </c>
      <c r="I400" s="1">
        <f>E407</f>
      </c>
      <c r="J400" s="1" t="str">
        <v>当前步骤重新开始</v>
      </c>
      <c r="K400" s="4">
        <f>IF(J400="当前步骤重新开始",1,IF(J400="从菜品第一步开始",2,3))</f>
      </c>
      <c r="M400" s="16">
        <f>D400&amp;"-"&amp;E400&amp;"-"&amp;F400</f>
      </c>
      <c r="N400" s="13">
        <f>E408</f>
      </c>
      <c r="O400" s="13">
        <f>IF(I412="不显示",0,1)</f>
      </c>
      <c r="P400" s="13">
        <f>I413</f>
      </c>
      <c r="Q400" s="13">
        <f>I414</f>
      </c>
      <c r="R400" s="13">
        <f>E413</f>
      </c>
      <c r="S400" s="13">
        <f>E414</f>
      </c>
      <c r="T400" s="13">
        <f>E415</f>
      </c>
      <c r="U400" s="13">
        <f>E429</f>
      </c>
      <c r="V400" s="13">
        <f>E418</f>
      </c>
      <c r="W400" s="13">
        <f>IF(E409="不结束",0,1)</f>
      </c>
      <c r="X400" s="13">
        <f>IF(E423=0,"",E423)</f>
      </c>
      <c r="Y400" s="13">
        <f>IF(E424=0,"",E424)</f>
      </c>
      <c r="Z400" s="13">
        <f>IF(E425=0,"",E425)</f>
      </c>
      <c r="AA400" s="13">
        <f>IF(E426=0,"",E426)</f>
      </c>
      <c r="AB400" s="13">
        <f>IF(E427=0,"",E427)</f>
      </c>
      <c r="AC400" s="13">
        <f>M400</f>
      </c>
      <c r="AD400" s="13">
        <f>E421</f>
      </c>
      <c r="AE400" s="13">
        <f>E417</f>
      </c>
      <c r="AF400" s="13">
        <f>I415</f>
      </c>
      <c r="AG400" s="13">
        <f>E419</f>
      </c>
      <c r="AH400" s="13">
        <f>E430</f>
      </c>
      <c r="AI400" s="15">
        <f>E428</f>
      </c>
    </row>
    <row customHeight="true" ht="15" r="401"/>
    <row customHeight="true" ht="15" r="402"/>
    <row customHeight="true" ht="15" r="403">
      <c r="D403" s="11" t="str">
        <v>设计相关</v>
      </c>
      <c r="E403" s="11"/>
    </row>
    <row customHeight="true" ht="15" r="404">
      <c r="D404" s="2" t="str">
        <v>关卡预期时间(s)</v>
      </c>
      <c r="E404" s="1">
        <v>15</v>
      </c>
    </row>
    <row customHeight="true" ht="15" r="405">
      <c r="D405" s="2" t="str">
        <v>预期点击多少次过关</v>
      </c>
      <c r="E405" s="1">
        <v>8</v>
      </c>
    </row>
    <row customHeight="true" ht="15" r="406">
      <c r="D406" s="4" t="str">
        <v>点击频率(每秒几次)</v>
      </c>
      <c r="E406" s="1">
        <f>ROUND(E405/E404,2)</f>
      </c>
    </row>
    <row customHeight="true" ht="15" r="407">
      <c r="D407" s="2" t="str">
        <v>通关总分</v>
      </c>
      <c r="E407" s="1">
        <v>100</v>
      </c>
    </row>
    <row customHeight="true" ht="15" r="408">
      <c r="D408" s="2" t="str">
        <v>每次点击得分</v>
      </c>
      <c r="E408" s="1">
        <f>ROUND(E407/E405,0)</f>
      </c>
    </row>
    <row customHeight="true" ht="15" r="409">
      <c r="D409" s="2" t="str">
        <v>到达总分是否立即结束游戏</v>
      </c>
      <c r="E409" s="1" t="str">
        <v>立即结束</v>
      </c>
    </row>
    <row customHeight="true" ht="15" r="410">
      <c r="D410" s="2" t="str">
        <v>是否限时</v>
      </c>
      <c r="E410" s="1" t="str">
        <v>否</v>
      </c>
    </row>
    <row customHeight="true" ht="15" r="411">
      <c r="H411" s="12" t="str">
        <v>连击相关</v>
      </c>
      <c r="I411" s="12"/>
    </row>
    <row customHeight="true" ht="15" r="412">
      <c r="D412" s="8" t="str">
        <v>点击相关</v>
      </c>
      <c r="E412" s="8"/>
      <c r="H412" s="7" t="str">
        <v>是否显示连击数</v>
      </c>
      <c r="I412" s="1" t="str">
        <v>显示</v>
      </c>
    </row>
    <row customHeight="true" ht="15" r="413">
      <c r="D413" s="7" t="str">
        <v>点击后按钮缩放倍率（累加）</v>
      </c>
      <c r="E413" s="1">
        <v>1</v>
      </c>
      <c r="H413" s="7" t="str">
        <v>最小连击数</v>
      </c>
      <c r="I413" s="1">
        <v>4</v>
      </c>
    </row>
    <row customHeight="true" ht="15" r="414">
      <c r="D414" s="7" t="str">
        <v>点击后按钮X变化（位移距离）</v>
      </c>
      <c r="E414" s="1">
        <v>0</v>
      </c>
      <c r="H414" s="7" t="str">
        <v>连击积分增幅（累加）</v>
      </c>
      <c r="I414" s="1">
        <v>1</v>
      </c>
    </row>
    <row customHeight="true" ht="15" r="415">
      <c r="D415" s="7" t="str">
        <v>点击后按钮Y变化（位移距离）</v>
      </c>
      <c r="E415" s="1">
        <v>0</v>
      </c>
      <c r="H415" s="25" t="str">
        <v>连击文本颜色</v>
      </c>
      <c r="I415" s="14" t="str">
        <v>文本颜色</v>
      </c>
    </row>
    <row customHeight="true" ht="15" r="416"/>
    <row customHeight="true" ht="15" r="417">
      <c r="D417" s="25" t="str">
        <v>按钮图片</v>
      </c>
      <c r="E417" s="14" t="str">
        <v>Graphics/倒计时狂点/连点.png</v>
      </c>
    </row>
    <row customHeight="true" ht="15" r="418">
      <c r="D418" s="25" t="str">
        <v>按钮容器大小</v>
      </c>
      <c r="E418" s="14">
        <v>200</v>
      </c>
    </row>
    <row customHeight="true" ht="15" r="419">
      <c r="D419" s="10" t="str">
        <v>按钮位置[x,y]</v>
      </c>
      <c r="E419" s="1" t="str">
        <v>[[540,294]]</v>
      </c>
    </row>
    <row customHeight="true" ht="15" r="420"/>
    <row customHeight="true" ht="15" r="421">
      <c r="D421" s="25" t="str">
        <v>命中音效</v>
      </c>
      <c r="E421" s="14" t="str">
        <v>Audio/炒菜.mp3</v>
      </c>
    </row>
    <row customHeight="true" ht="15" r="422">
      <c r="G422" s="9"/>
    </row>
    <row customHeight="true" ht="15" r="423">
      <c r="D423" s="10" t="str">
        <v>命中特效(简易动图</v>
      </c>
      <c r="E423" s="1"/>
      <c r="F423" s="1" t="str">
        <v>AsstStrId1</v>
      </c>
      <c r="G423" s="9"/>
    </row>
    <row customHeight="true" ht="15" r="424">
      <c r="D424" s="10" t="str">
        <v>命中特效(简易动图)</v>
      </c>
      <c r="E424" s="1"/>
      <c r="F424" s="1" t="str">
        <v>AsstStrId2</v>
      </c>
      <c r="G424" s="9"/>
    </row>
    <row customHeight="true" ht="15" r="425">
      <c r="D425" s="10" t="str">
        <v>命中特效(简易动图)</v>
      </c>
      <c r="E425" s="1"/>
      <c r="F425" s="1" t="str">
        <v>AsstStrId3</v>
      </c>
      <c r="G425" s="9"/>
    </row>
    <row customHeight="true" ht="15" r="426">
      <c r="D426" s="10" t="str">
        <v>命中特效(简易动图)</v>
      </c>
      <c r="E426" s="1"/>
      <c r="F426" s="1" t="str">
        <v>AsstStrId4</v>
      </c>
      <c r="G426" s="9"/>
    </row>
    <row customHeight="true" ht="15" r="427">
      <c r="D427" s="10" t="str">
        <v>命中特效(简易动图)</v>
      </c>
      <c r="E427" s="1"/>
      <c r="F427" s="1" t="str">
        <v>AsstStrId5</v>
      </c>
    </row>
    <row customHeight="true" ht="15" r="428">
      <c r="D428" s="17" t="str">
        <v>特效集合</v>
      </c>
      <c r="E428" s="14">
        <f t="array" ref="E428:E428">"["&amp;TEXTJOIN(",",TRUE,IF(E423:E427&lt;&gt;"",CHAR(34)&amp;F423:F427&amp;CHAR(34),""))&amp;"]"</f>
      </c>
    </row>
    <row customHeight="true" ht="15" r="429">
      <c r="D429" s="10" t="str">
        <v>特效持续时间(s)</v>
      </c>
      <c r="E429" s="1">
        <v>1.5</v>
      </c>
    </row>
    <row customHeight="true" ht="15" r="430">
      <c r="D430" s="25" t="str">
        <v>显示特效的连击数区间</v>
      </c>
      <c r="E430" s="1">
        <f>"["&amp;I413&amp;",999]"</f>
      </c>
    </row>
    <row customHeight="true" ht="15" r="431"/>
    <row customHeight="true" ht="15" r="432"/>
    <row customHeight="true" ht="15" r="433">
      <c r="A433" s="9"/>
    </row>
    <row customHeight="true" ht="15" r="434">
      <c r="G434" s="4" t="str">
        <v>步骤表索引数据</v>
      </c>
      <c r="H434" s="4"/>
      <c r="I434" s="4"/>
      <c r="J434" s="4"/>
      <c r="K434" s="4"/>
      <c r="M434" s="5" t="str">
        <v>辅助填写数据</v>
      </c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6"/>
    </row>
    <row customHeight="true" ht="15" r="435">
      <c r="B435" s="24" t="str">
        <v>索引值</v>
      </c>
      <c r="D435" s="21" t="str">
        <v>所属人物</v>
      </c>
      <c r="E435" s="19" t="str">
        <v>菜品</v>
      </c>
      <c r="F435" s="18" t="str">
        <v>步骤名</v>
      </c>
      <c r="G435" s="23" t="str">
        <v>关卡倒计时</v>
      </c>
      <c r="H435" s="23" t="str">
        <v>满分值</v>
      </c>
      <c r="I435" s="23" t="str">
        <v>及格分值</v>
      </c>
      <c r="J435" s="23" t="str">
        <v>失败后处理</v>
      </c>
      <c r="K435" s="23" t="str">
        <v>失败处理值</v>
      </c>
      <c r="M435" s="20" t="str">
        <v>名称</v>
      </c>
      <c r="N435" s="9" t="str">
        <v>ClickPoints点击得分</v>
      </c>
      <c r="O435" s="9" t="str">
        <v>ComboEffectVisible连击效果是否显示(0:不显示，1:显示)</v>
      </c>
      <c r="P435" s="9" t="str">
        <v>MinComboCount(最小连击数-连续N次点中即可算作处于连击状态（本次也算在内）)</v>
      </c>
      <c r="Q435" s="9" t="str">
        <v>ComboScoreBoost(连击得分增幅:例：1.1) 上一次点击得分*1.1</v>
      </c>
      <c r="R435" s="9" t="str">
        <v>ButtonScaleMultiplier(点击后，按钮缩放率变化倍率)</v>
      </c>
      <c r="S435" s="9" t="str">
        <v>ButtonClickXOffset（点击后，按钮坐标x变化）</v>
      </c>
      <c r="T435" s="9" t="str">
        <v>ButtonClickYOffset（点击后，按钮坐标y变化）</v>
      </c>
      <c r="U435" s="9" t="str">
        <v>HitEffectTimer(特效特效持续时间（秒）)</v>
      </c>
      <c r="V435" s="9" t="str">
        <v>ButtonSize按钮尺寸(按钮矩形容器大小)</v>
      </c>
      <c r="W435" s="9" t="str">
        <v>SettleOnPassingScore(控制游戏到达合格分数是否立即进行结算,0:不立即结束，1:分数一达到合格分就结算)</v>
      </c>
      <c r="X435" s="9" t="str">
        <v>AsstStrId1(资源str1编号) 特效图片容器大小120*120</v>
      </c>
      <c r="Y435" s="9" t="str">
        <v>AsstStrId2(资源str2编号)</v>
      </c>
      <c r="Z435" s="9" t="str">
        <v>AsstStrId3(资源str3编号)</v>
      </c>
      <c r="AA435" s="9" t="str">
        <v>AsstStrId4(资源str4编号)</v>
      </c>
      <c r="AB435" s="9" t="str">
        <v>AsstStrId5(资源str5编号)</v>
      </c>
      <c r="AC435" s="9" t="str">
        <v>QteCdTapFrenzyId(此游戏id)</v>
      </c>
      <c r="AD435" s="9" t="str">
        <v>HitSoundEffect(命中音效资源路径)</v>
      </c>
      <c r="AE435" s="9" t="str">
        <v>RingQteImg(qte按钮) 200*200</v>
      </c>
      <c r="AF435" s="9" t="str">
        <v>ComboTextColor(连击文本颜色)</v>
      </c>
      <c r="AG435" s="9" t="str">
        <v>ButtonPosition按钮坐标</v>
      </c>
      <c r="AH435" s="9" t="str">
        <v>EffImgTrigClickCount当点击次数处于该区间时显示特效</v>
      </c>
      <c r="AI435" s="22" t="str">
        <v>EffAsstStrId(特效图片资源str编号)</v>
      </c>
      <c r="AJ435" s="9" t="str"/>
      <c r="AK435" s="9" t="str"/>
      <c r="AL435" s="9" t="str"/>
      <c r="AM435" s="9" t="str"/>
      <c r="AN435" s="9" t="str"/>
      <c r="AO435" s="9" t="str"/>
      <c r="AP435" s="9" t="str"/>
    </row>
    <row customHeight="true" ht="15" r="436">
      <c r="B436" s="14">
        <f>COUNT($B$1:B435)+1</f>
      </c>
      <c r="D436" s="14" t="str">
        <v>阿杰</v>
      </c>
      <c r="E436" s="14" t="str">
        <v>沛公酒</v>
      </c>
      <c r="F436" s="14" t="str">
        <v>老酒开瓶</v>
      </c>
      <c r="G436" s="1">
        <f>IF(E446="是",E440,"")</f>
      </c>
      <c r="H436" s="1">
        <f>E443</f>
      </c>
      <c r="I436" s="1">
        <f>E443</f>
      </c>
      <c r="J436" s="1" t="str">
        <v>当前步骤重新开始</v>
      </c>
      <c r="K436" s="4">
        <f>IF(J436="当前步骤重新开始",1,IF(J436="从菜品第一步开始",2,3))</f>
      </c>
      <c r="M436" s="16">
        <f>D436&amp;"-"&amp;E436&amp;"-"&amp;F436</f>
      </c>
      <c r="N436" s="13">
        <f>E444</f>
      </c>
      <c r="O436" s="13">
        <f>IF(I448="不显示",0,1)</f>
      </c>
      <c r="P436" s="13">
        <f>I449</f>
      </c>
      <c r="Q436" s="13">
        <f>I450</f>
      </c>
      <c r="R436" s="13">
        <f>E449</f>
      </c>
      <c r="S436" s="13">
        <f>E450</f>
      </c>
      <c r="T436" s="13">
        <f>E451</f>
      </c>
      <c r="U436" s="13">
        <f>E465</f>
      </c>
      <c r="V436" s="13">
        <f>E454</f>
      </c>
      <c r="W436" s="13">
        <f>IF(E445="不结束",0,1)</f>
      </c>
      <c r="X436" s="13">
        <f>IF(E459=0,"",E459)</f>
      </c>
      <c r="Y436" s="13">
        <f>IF(E460=0,"",E460)</f>
      </c>
      <c r="Z436" s="13">
        <f>IF(E461=0,"",E461)</f>
      </c>
      <c r="AA436" s="13">
        <f>IF(E462=0,"",E462)</f>
      </c>
      <c r="AB436" s="13">
        <f>IF(E463=0,"",E463)</f>
      </c>
      <c r="AC436" s="13">
        <f>M436</f>
      </c>
      <c r="AD436" s="13">
        <f>E457</f>
      </c>
      <c r="AE436" s="13">
        <f>E453</f>
      </c>
      <c r="AF436" s="13">
        <f>I451</f>
      </c>
      <c r="AG436" s="13">
        <f>E455</f>
      </c>
      <c r="AH436" s="13">
        <f>E466</f>
      </c>
      <c r="AI436" s="15">
        <f>E464</f>
      </c>
    </row>
    <row customHeight="true" ht="15" r="437"/>
    <row customHeight="true" ht="15" r="438"/>
    <row customHeight="true" ht="15" r="439">
      <c r="D439" s="11" t="str">
        <v>设计相关</v>
      </c>
      <c r="E439" s="11"/>
    </row>
    <row customHeight="true" ht="15" r="440">
      <c r="D440" s="2" t="str">
        <v>关卡预期时间(s)</v>
      </c>
      <c r="E440" s="1">
        <v>10</v>
      </c>
    </row>
    <row customHeight="true" ht="15" r="441">
      <c r="D441" s="2" t="str">
        <v>预期点击多少次过关</v>
      </c>
      <c r="E441" s="1">
        <v>6</v>
      </c>
    </row>
    <row customHeight="true" ht="15" r="442">
      <c r="D442" s="4" t="str">
        <v>点击频率(每秒几次)</v>
      </c>
      <c r="E442" s="1">
        <f>ROUND(E441/E440,2)</f>
      </c>
    </row>
    <row customHeight="true" ht="15" r="443">
      <c r="D443" s="2" t="str">
        <v>通关总分</v>
      </c>
      <c r="E443" s="1">
        <v>100</v>
      </c>
    </row>
    <row customHeight="true" ht="15" r="444">
      <c r="D444" s="2" t="str">
        <v>每次点击得分</v>
      </c>
      <c r="E444" s="1">
        <f>ROUND(E443/E441,0)</f>
      </c>
    </row>
    <row customHeight="true" ht="15" r="445">
      <c r="D445" s="2" t="str">
        <v>到达总分是否立即结束游戏</v>
      </c>
      <c r="E445" s="1" t="str">
        <v>立即结束</v>
      </c>
    </row>
    <row customHeight="true" ht="15" r="446">
      <c r="D446" s="2" t="str">
        <v>是否限时</v>
      </c>
      <c r="E446" s="1" t="str">
        <v>否</v>
      </c>
    </row>
    <row customHeight="true" ht="15" r="447">
      <c r="H447" s="12" t="str">
        <v>连击相关</v>
      </c>
      <c r="I447" s="12"/>
    </row>
    <row customHeight="true" ht="15" r="448">
      <c r="D448" s="8" t="str">
        <v>点击相关</v>
      </c>
      <c r="E448" s="8"/>
      <c r="H448" s="7" t="str">
        <v>是否显示连击数</v>
      </c>
      <c r="I448" s="1" t="str">
        <v>显示</v>
      </c>
    </row>
    <row customHeight="true" ht="15" r="449">
      <c r="D449" s="7" t="str">
        <v>点击后按钮缩放倍率（累加）</v>
      </c>
      <c r="E449" s="1">
        <v>1</v>
      </c>
      <c r="H449" s="7" t="str">
        <v>最小连击数</v>
      </c>
      <c r="I449" s="1">
        <v>4</v>
      </c>
    </row>
    <row customHeight="true" ht="15" r="450">
      <c r="D450" s="7" t="str">
        <v>点击后按钮X变化（位移距离）</v>
      </c>
      <c r="E450" s="1">
        <v>0</v>
      </c>
      <c r="H450" s="7" t="str">
        <v>连击积分增幅（累加）</v>
      </c>
      <c r="I450" s="1">
        <v>1</v>
      </c>
    </row>
    <row customHeight="true" ht="15" r="451">
      <c r="D451" s="7" t="str">
        <v>点击后按钮Y变化（位移距离）</v>
      </c>
      <c r="E451" s="1">
        <v>0</v>
      </c>
      <c r="H451" s="25" t="str">
        <v>连击文本颜色</v>
      </c>
      <c r="I451" s="14" t="str">
        <v>文本颜色</v>
      </c>
    </row>
    <row customHeight="true" ht="15" r="452"/>
    <row customHeight="true" ht="15" r="453">
      <c r="D453" s="25" t="str">
        <v>按钮图片</v>
      </c>
      <c r="E453" s="14" t="str">
        <v>Graphics/倒计时狂点/连点.png</v>
      </c>
    </row>
    <row customHeight="true" ht="15" r="454">
      <c r="D454" s="25" t="str">
        <v>按钮容器大小</v>
      </c>
      <c r="E454" s="14">
        <v>200</v>
      </c>
    </row>
    <row customHeight="true" ht="15" r="455">
      <c r="D455" s="10" t="str">
        <v>按钮位置[x,y]</v>
      </c>
      <c r="E455" s="1" t="str">
        <v>[[540,294]]</v>
      </c>
    </row>
    <row customHeight="true" ht="15" r="456"/>
    <row customHeight="true" ht="15" r="457">
      <c r="D457" s="25" t="str">
        <v>命中音效</v>
      </c>
      <c r="E457" s="14" t="str">
        <v>Audio/小按钮.mp3</v>
      </c>
    </row>
    <row customHeight="true" ht="15" r="458">
      <c r="G458" s="9"/>
    </row>
    <row customHeight="true" ht="15" r="459">
      <c r="D459" s="10" t="str">
        <v>命中特效(简易动图</v>
      </c>
      <c r="E459" s="1"/>
      <c r="F459" s="1" t="str">
        <v>AsstStrId1</v>
      </c>
      <c r="G459" s="9"/>
    </row>
    <row customHeight="true" ht="15" r="460">
      <c r="D460" s="10" t="str">
        <v>命中特效(简易动图)</v>
      </c>
      <c r="E460" s="1"/>
      <c r="F460" s="1" t="str">
        <v>AsstStrId2</v>
      </c>
      <c r="G460" s="9"/>
    </row>
    <row customHeight="true" ht="15" r="461">
      <c r="D461" s="10" t="str">
        <v>命中特效(简易动图)</v>
      </c>
      <c r="E461" s="1"/>
      <c r="F461" s="1" t="str">
        <v>AsstStrId3</v>
      </c>
      <c r="G461" s="9"/>
    </row>
    <row customHeight="true" ht="15" r="462">
      <c r="D462" s="10" t="str">
        <v>命中特效(简易动图)</v>
      </c>
      <c r="E462" s="1"/>
      <c r="F462" s="1" t="str">
        <v>AsstStrId4</v>
      </c>
      <c r="G462" s="9"/>
    </row>
    <row customHeight="true" ht="15" r="463">
      <c r="D463" s="10" t="str">
        <v>命中特效(简易动图)</v>
      </c>
      <c r="E463" s="1"/>
      <c r="F463" s="1" t="str">
        <v>AsstStrId5</v>
      </c>
    </row>
    <row customHeight="true" ht="15" r="464">
      <c r="D464" s="17" t="str">
        <v>特效集合</v>
      </c>
      <c r="E464" s="14">
        <f t="array" ref="E464:E464">"["&amp;TEXTJOIN(",",TRUE,IF(E459:E463&lt;&gt;"",CHAR(34)&amp;F459:F463&amp;CHAR(34),""))&amp;"]"</f>
      </c>
    </row>
    <row customHeight="true" ht="15" r="465">
      <c r="D465" s="10" t="str">
        <v>特效持续时间(s)</v>
      </c>
      <c r="E465" s="1">
        <v>1.5</v>
      </c>
    </row>
    <row customHeight="true" ht="15" r="466">
      <c r="D466" s="25" t="str">
        <v>显示特效的连击数区间</v>
      </c>
      <c r="E466" s="1">
        <f>"["&amp;I449&amp;",999]"</f>
      </c>
    </row>
    <row customHeight="true" ht="15" r="467"/>
    <row customHeight="true" ht="15" r="468"/>
    <row customHeight="true" ht="15" r="469">
      <c r="A469" s="9"/>
    </row>
    <row customHeight="true" ht="15" r="470">
      <c r="G470" s="4" t="str">
        <v>步骤表索引数据</v>
      </c>
      <c r="H470" s="4"/>
      <c r="I470" s="4"/>
      <c r="J470" s="4"/>
      <c r="K470" s="4"/>
      <c r="M470" s="5" t="str">
        <v>辅助填写数据</v>
      </c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6"/>
    </row>
    <row customHeight="true" ht="15" r="471">
      <c r="B471" s="24" t="str">
        <v>索引值</v>
      </c>
      <c r="D471" s="21" t="str">
        <v>所属人物</v>
      </c>
      <c r="E471" s="19" t="str">
        <v>菜品</v>
      </c>
      <c r="F471" s="18" t="str">
        <v>步骤名</v>
      </c>
      <c r="G471" s="23" t="str">
        <v>关卡倒计时</v>
      </c>
      <c r="H471" s="23" t="str">
        <v>满分值</v>
      </c>
      <c r="I471" s="23" t="str">
        <v>及格分值</v>
      </c>
      <c r="J471" s="23" t="str">
        <v>失败后处理</v>
      </c>
      <c r="K471" s="23" t="str">
        <v>失败处理值</v>
      </c>
      <c r="M471" s="20" t="str">
        <v>名称</v>
      </c>
      <c r="N471" s="9" t="str">
        <v>ClickPoints点击得分</v>
      </c>
      <c r="O471" s="9" t="str">
        <v>ComboEffectVisible连击效果是否显示(0:不显示，1:显示)</v>
      </c>
      <c r="P471" s="9" t="str">
        <v>MinComboCount(最小连击数-连续N次点中即可算作处于连击状态（本次也算在内）)</v>
      </c>
      <c r="Q471" s="9" t="str">
        <v>ComboScoreBoost(连击得分增幅:例：1.1) 上一次点击得分*1.1</v>
      </c>
      <c r="R471" s="9" t="str">
        <v>ButtonScaleMultiplier(点击后，按钮缩放率变化倍率)</v>
      </c>
      <c r="S471" s="9" t="str">
        <v>ButtonClickXOffset（点击后，按钮坐标x变化）</v>
      </c>
      <c r="T471" s="9" t="str">
        <v>ButtonClickYOffset（点击后，按钮坐标y变化）</v>
      </c>
      <c r="U471" s="9" t="str">
        <v>HitEffectTimer(特效特效持续时间（秒）)</v>
      </c>
      <c r="V471" s="9" t="str">
        <v>ButtonSize按钮尺寸(按钮矩形容器大小)</v>
      </c>
      <c r="W471" s="9" t="str">
        <v>SettleOnPassingScore(控制游戏到达合格分数是否立即进行结算,0:不立即结束，1:分数一达到合格分就结算)</v>
      </c>
      <c r="X471" s="9" t="str">
        <v>AsstStrId1(资源str1编号) 特效图片容器大小120*120</v>
      </c>
      <c r="Y471" s="9" t="str">
        <v>AsstStrId2(资源str2编号)</v>
      </c>
      <c r="Z471" s="9" t="str">
        <v>AsstStrId3(资源str3编号)</v>
      </c>
      <c r="AA471" s="9" t="str">
        <v>AsstStrId4(资源str4编号)</v>
      </c>
      <c r="AB471" s="9" t="str">
        <v>AsstStrId5(资源str5编号)</v>
      </c>
      <c r="AC471" s="9" t="str">
        <v>QteCdTapFrenzyId(此游戏id)</v>
      </c>
      <c r="AD471" s="9" t="str">
        <v>HitSoundEffect(命中音效资源路径)</v>
      </c>
      <c r="AE471" s="9" t="str">
        <v>RingQteImg(qte按钮) 200*200</v>
      </c>
      <c r="AF471" s="9" t="str">
        <v>ComboTextColor(连击文本颜色)</v>
      </c>
      <c r="AG471" s="9" t="str">
        <v>ButtonPosition按钮坐标</v>
      </c>
      <c r="AH471" s="9" t="str">
        <v>EffImgTrigClickCount当点击次数处于该区间时显示特效</v>
      </c>
      <c r="AI471" s="22" t="str">
        <v>EffAsstStrId(特效图片资源str编号)</v>
      </c>
      <c r="AJ471" s="9" t="str"/>
      <c r="AK471" s="9" t="str"/>
      <c r="AL471" s="9" t="str"/>
      <c r="AM471" s="9" t="str"/>
      <c r="AN471" s="9" t="str"/>
      <c r="AO471" s="9" t="str"/>
      <c r="AP471" s="9" t="str"/>
    </row>
    <row customHeight="true" ht="15" r="472">
      <c r="B472" s="14">
        <f>COUNT($B$1:B471)+1</f>
      </c>
      <c r="D472" s="14" t="str">
        <v>赖哥</v>
      </c>
      <c r="E472" s="14" t="str">
        <v>猪脚饭</v>
      </c>
      <c r="F472" s="14" t="str">
        <v>卤制上色</v>
      </c>
      <c r="G472" s="1">
        <f>IF(E482="是",E476,"")</f>
      </c>
      <c r="H472" s="1">
        <f>E479</f>
      </c>
      <c r="I472" s="1">
        <f>E479</f>
      </c>
      <c r="J472" s="1" t="str">
        <v>当前步骤重新开始</v>
      </c>
      <c r="K472" s="4">
        <f>IF(J472="当前步骤重新开始",1,IF(J472="从菜品第一步开始",2,3))</f>
      </c>
      <c r="M472" s="16">
        <f>D472&amp;"-"&amp;E472&amp;"-"&amp;F472</f>
      </c>
      <c r="N472" s="13">
        <f>E480</f>
      </c>
      <c r="O472" s="13">
        <f>IF(I484="不显示",0,1)</f>
      </c>
      <c r="P472" s="13">
        <f>I485</f>
      </c>
      <c r="Q472" s="13">
        <f>I486</f>
      </c>
      <c r="R472" s="13">
        <f>E485</f>
      </c>
      <c r="S472" s="13">
        <f>E486</f>
      </c>
      <c r="T472" s="13">
        <f>E487</f>
      </c>
      <c r="U472" s="13">
        <f>E501</f>
      </c>
      <c r="V472" s="13">
        <f>E490</f>
      </c>
      <c r="W472" s="13">
        <f>IF(E481="不结束",0,1)</f>
      </c>
      <c r="X472" s="13">
        <f>IF(E495=0,"",E495)</f>
      </c>
      <c r="Y472" s="13">
        <f>IF(E496=0,"",E496)</f>
      </c>
      <c r="Z472" s="13">
        <f>IF(E497=0,"",E497)</f>
      </c>
      <c r="AA472" s="13">
        <f>IF(E498=0,"",E498)</f>
      </c>
      <c r="AB472" s="13">
        <f>IF(E499=0,"",E499)</f>
      </c>
      <c r="AC472" s="13">
        <f>M472</f>
      </c>
      <c r="AD472" s="13">
        <f>E493</f>
      </c>
      <c r="AE472" s="13">
        <f>E489</f>
      </c>
      <c r="AF472" s="13">
        <f>I487</f>
      </c>
      <c r="AG472" s="13">
        <f>E491</f>
      </c>
      <c r="AH472" s="13">
        <f>E502</f>
      </c>
      <c r="AI472" s="15">
        <f>E500</f>
      </c>
    </row>
    <row customHeight="true" ht="15" r="473"/>
    <row customHeight="true" ht="15" r="474"/>
    <row customHeight="true" ht="15" r="475">
      <c r="D475" s="11" t="str">
        <v>设计相关</v>
      </c>
      <c r="E475" s="11"/>
    </row>
    <row customHeight="true" ht="15" r="476">
      <c r="D476" s="2" t="str">
        <v>关卡预期时间(s)</v>
      </c>
      <c r="E476" s="1">
        <v>15</v>
      </c>
    </row>
    <row customHeight="true" ht="15" r="477">
      <c r="D477" s="2" t="str">
        <v>预期点击多少次过关</v>
      </c>
      <c r="E477" s="1">
        <v>8</v>
      </c>
    </row>
    <row customHeight="true" ht="15" r="478">
      <c r="D478" s="4" t="str">
        <v>点击频率(每秒几次)</v>
      </c>
      <c r="E478" s="1">
        <f>ROUND(E477/E476,2)</f>
      </c>
    </row>
    <row customHeight="true" ht="15" r="479">
      <c r="D479" s="2" t="str">
        <v>通关总分</v>
      </c>
      <c r="E479" s="1">
        <v>100</v>
      </c>
    </row>
    <row customHeight="true" ht="15" r="480">
      <c r="D480" s="2" t="str">
        <v>每次点击得分</v>
      </c>
      <c r="E480" s="1">
        <f>ROUND(E479/E477,0)</f>
      </c>
    </row>
    <row customHeight="true" ht="15" r="481">
      <c r="D481" s="2" t="str">
        <v>到达总分是否立即结束游戏</v>
      </c>
      <c r="E481" s="1" t="str">
        <v>立即结束</v>
      </c>
    </row>
    <row customHeight="true" ht="15" r="482">
      <c r="D482" s="2" t="str">
        <v>是否限时</v>
      </c>
      <c r="E482" s="1" t="str">
        <v>否</v>
      </c>
    </row>
    <row customHeight="true" ht="15" r="483">
      <c r="H483" s="12" t="str">
        <v>连击相关</v>
      </c>
      <c r="I483" s="12"/>
    </row>
    <row customHeight="true" ht="15" r="484">
      <c r="D484" s="8" t="str">
        <v>点击相关</v>
      </c>
      <c r="E484" s="8"/>
      <c r="H484" s="7" t="str">
        <v>是否显示连击数</v>
      </c>
      <c r="I484" s="1" t="str">
        <v>显示</v>
      </c>
    </row>
    <row customHeight="true" ht="15" r="485">
      <c r="D485" s="7" t="str">
        <v>点击后按钮缩放倍率（累加）</v>
      </c>
      <c r="E485" s="1">
        <v>1</v>
      </c>
      <c r="H485" s="7" t="str">
        <v>最小连击数</v>
      </c>
      <c r="I485" s="1">
        <v>4</v>
      </c>
    </row>
    <row customHeight="true" ht="15" r="486">
      <c r="D486" s="7" t="str">
        <v>点击后按钮X变化（位移距离）</v>
      </c>
      <c r="E486" s="1">
        <v>0</v>
      </c>
      <c r="H486" s="7" t="str">
        <v>连击积分增幅（累加）</v>
      </c>
      <c r="I486" s="1">
        <v>1</v>
      </c>
    </row>
    <row customHeight="true" ht="15" r="487">
      <c r="D487" s="7" t="str">
        <v>点击后按钮Y变化（位移距离）</v>
      </c>
      <c r="E487" s="1">
        <v>0</v>
      </c>
      <c r="H487" s="25" t="str">
        <v>连击文本颜色</v>
      </c>
      <c r="I487" s="14" t="str">
        <v>文本颜色</v>
      </c>
    </row>
    <row customHeight="true" ht="15" r="488"/>
    <row customHeight="true" ht="15" r="489">
      <c r="D489" s="25" t="str">
        <v>按钮图片</v>
      </c>
      <c r="E489" s="14" t="str">
        <v>Graphics/倒计时狂点/连点.png</v>
      </c>
    </row>
    <row customHeight="true" ht="15" r="490">
      <c r="D490" s="25" t="str">
        <v>按钮容器大小</v>
      </c>
      <c r="E490" s="14">
        <v>200</v>
      </c>
    </row>
    <row customHeight="true" ht="15" r="491">
      <c r="D491" s="10" t="str">
        <v>按钮位置[x,y]</v>
      </c>
      <c r="E491" s="1" t="str">
        <v>[[540,294]]</v>
      </c>
    </row>
    <row customHeight="true" ht="15" r="492"/>
    <row customHeight="true" ht="15" r="493">
      <c r="D493" s="25" t="str">
        <v>命中音效</v>
      </c>
      <c r="E493" s="14" t="str">
        <v>Audio/小按钮.mp3</v>
      </c>
    </row>
    <row customHeight="true" ht="15" r="494">
      <c r="G494" s="9"/>
    </row>
    <row customHeight="true" ht="15" r="495">
      <c r="D495" s="10" t="str">
        <v>命中特效(简易动图</v>
      </c>
      <c r="E495" s="1"/>
      <c r="F495" s="1" t="str">
        <v>AsstStrId1</v>
      </c>
      <c r="G495" s="9"/>
    </row>
    <row customHeight="true" ht="15" r="496">
      <c r="D496" s="10" t="str">
        <v>命中特效(简易动图)</v>
      </c>
      <c r="E496" s="1"/>
      <c r="F496" s="1" t="str">
        <v>AsstStrId2</v>
      </c>
      <c r="G496" s="9"/>
    </row>
    <row customHeight="true" ht="15" r="497">
      <c r="D497" s="10" t="str">
        <v>命中特效(简易动图)</v>
      </c>
      <c r="E497" s="1"/>
      <c r="F497" s="1" t="str">
        <v>AsstStrId3</v>
      </c>
      <c r="G497" s="9"/>
    </row>
    <row customHeight="true" ht="15" r="498">
      <c r="D498" s="10" t="str">
        <v>命中特效(简易动图)</v>
      </c>
      <c r="E498" s="1"/>
      <c r="F498" s="1" t="str">
        <v>AsstStrId4</v>
      </c>
      <c r="G498" s="9"/>
    </row>
    <row customHeight="true" ht="15" r="499">
      <c r="D499" s="10" t="str">
        <v>命中特效(简易动图)</v>
      </c>
      <c r="E499" s="1"/>
      <c r="F499" s="1" t="str">
        <v>AsstStrId5</v>
      </c>
    </row>
    <row customHeight="true" ht="15" r="500">
      <c r="D500" s="17" t="str">
        <v>特效集合</v>
      </c>
      <c r="E500" s="14">
        <f t="array" ref="E500:E500">"["&amp;TEXTJOIN(",",TRUE,IF(E495:E499&lt;&gt;"",CHAR(34)&amp;F495:F499&amp;CHAR(34),""))&amp;"]"</f>
      </c>
    </row>
    <row customHeight="true" ht="15" r="501">
      <c r="D501" s="10" t="str">
        <v>特效持续时间(s)</v>
      </c>
      <c r="E501" s="1">
        <v>1.5</v>
      </c>
    </row>
    <row customHeight="true" ht="15" r="502">
      <c r="D502" s="25" t="str">
        <v>显示特效的连击数区间</v>
      </c>
      <c r="E502" s="1">
        <f>"["&amp;I485&amp;",999]"</f>
      </c>
    </row>
    <row customHeight="true" ht="15" r="503"/>
    <row customHeight="true" ht="15" r="504"/>
    <row customHeight="true" ht="15" r="505">
      <c r="A505" s="9"/>
    </row>
    <row customHeight="true" ht="15" r="506">
      <c r="G506" s="4" t="str">
        <v>步骤表索引数据</v>
      </c>
      <c r="H506" s="4"/>
      <c r="I506" s="4"/>
      <c r="J506" s="4"/>
      <c r="K506" s="4"/>
      <c r="M506" s="5" t="str">
        <v>辅助填写数据</v>
      </c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6"/>
    </row>
    <row customHeight="true" ht="15" r="507">
      <c r="B507" s="24" t="str">
        <v>索引值</v>
      </c>
      <c r="D507" s="21" t="str">
        <v>所属人物</v>
      </c>
      <c r="E507" s="19" t="str">
        <v>菜品</v>
      </c>
      <c r="F507" s="18" t="str">
        <v>步骤名</v>
      </c>
      <c r="G507" s="23" t="str">
        <v>关卡倒计时</v>
      </c>
      <c r="H507" s="23" t="str">
        <v>满分值</v>
      </c>
      <c r="I507" s="23" t="str">
        <v>及格分值</v>
      </c>
      <c r="J507" s="23" t="str">
        <v>失败后处理</v>
      </c>
      <c r="K507" s="23" t="str">
        <v>失败处理值</v>
      </c>
      <c r="M507" s="20" t="str">
        <v>名称</v>
      </c>
      <c r="N507" s="9" t="str">
        <v>ClickPoints点击得分</v>
      </c>
      <c r="O507" s="9" t="str">
        <v>ComboEffectVisible连击效果是否显示(0:不显示，1:显示)</v>
      </c>
      <c r="P507" s="9" t="str">
        <v>MinComboCount(最小连击数-连续N次点中即可算作处于连击状态（本次也算在内）)</v>
      </c>
      <c r="Q507" s="9" t="str">
        <v>ComboScoreBoost(连击得分增幅:例：1.1) 上一次点击得分*1.1</v>
      </c>
      <c r="R507" s="9" t="str">
        <v>ButtonScaleMultiplier(点击后，按钮缩放率变化倍率)</v>
      </c>
      <c r="S507" s="9" t="str">
        <v>ButtonClickXOffset（点击后，按钮坐标x变化）</v>
      </c>
      <c r="T507" s="9" t="str">
        <v>ButtonClickYOffset（点击后，按钮坐标y变化）</v>
      </c>
      <c r="U507" s="9" t="str">
        <v>HitEffectTimer(特效特效持续时间（秒）)</v>
      </c>
      <c r="V507" s="9" t="str">
        <v>ButtonSize按钮尺寸(按钮矩形容器大小)</v>
      </c>
      <c r="W507" s="9" t="str">
        <v>SettleOnPassingScore(控制游戏到达合格分数是否立即进行结算,0:不立即结束，1:分数一达到合格分就结算)</v>
      </c>
      <c r="X507" s="9" t="str">
        <v>AsstStrId1(资源str1编号) 特效图片容器大小120*120</v>
      </c>
      <c r="Y507" s="9" t="str">
        <v>AsstStrId2(资源str2编号)</v>
      </c>
      <c r="Z507" s="9" t="str">
        <v>AsstStrId3(资源str3编号)</v>
      </c>
      <c r="AA507" s="9" t="str">
        <v>AsstStrId4(资源str4编号)</v>
      </c>
      <c r="AB507" s="9" t="str">
        <v>AsstStrId5(资源str5编号)</v>
      </c>
      <c r="AC507" s="9" t="str">
        <v>QteCdTapFrenzyId(此游戏id)</v>
      </c>
      <c r="AD507" s="9" t="str">
        <v>HitSoundEffect(命中音效资源路径)</v>
      </c>
      <c r="AE507" s="9" t="str">
        <v>RingQteImg(qte按钮) 200*200</v>
      </c>
      <c r="AF507" s="9" t="str">
        <v>ComboTextColor(连击文本颜色)</v>
      </c>
      <c r="AG507" s="9" t="str">
        <v>ButtonPosition按钮坐标</v>
      </c>
      <c r="AH507" s="9" t="str">
        <v>EffImgTrigClickCount当点击次数处于该区间时显示特效</v>
      </c>
      <c r="AI507" s="22" t="str">
        <v>EffAsstStrId(特效图片资源str编号)</v>
      </c>
      <c r="AJ507" s="9" t="str"/>
      <c r="AK507" s="9" t="str"/>
      <c r="AL507" s="9" t="str"/>
      <c r="AM507" s="9" t="str"/>
      <c r="AN507" s="9" t="str"/>
      <c r="AO507" s="9" t="str"/>
      <c r="AP507" s="9" t="str"/>
    </row>
    <row customHeight="true" ht="15" r="508">
      <c r="B508" s="14">
        <f>COUNT($B$1:B507)+1</f>
      </c>
      <c r="D508" s="14" t="str">
        <v>赖哥</v>
      </c>
      <c r="E508" s="14" t="str">
        <v>武夷王</v>
      </c>
      <c r="F508" s="14" t="str">
        <v>老旧开瓶</v>
      </c>
      <c r="G508" s="1">
        <f>IF(E518="是",E512,"")</f>
      </c>
      <c r="H508" s="1">
        <f>E515</f>
      </c>
      <c r="I508" s="1">
        <f>E515</f>
      </c>
      <c r="J508" s="1" t="str">
        <v>当前步骤重新开始</v>
      </c>
      <c r="K508" s="4">
        <f>IF(J508="当前步骤重新开始",1,IF(J508="从菜品第一步开始",2,3))</f>
      </c>
      <c r="M508" s="16">
        <f>D508&amp;"-"&amp;E508&amp;"-"&amp;F508</f>
      </c>
      <c r="N508" s="13">
        <f>E516</f>
      </c>
      <c r="O508" s="13">
        <f>IF(I520="不显示",0,1)</f>
      </c>
      <c r="P508" s="13">
        <f>I521</f>
      </c>
      <c r="Q508" s="13">
        <f>I522</f>
      </c>
      <c r="R508" s="13">
        <f>E521</f>
      </c>
      <c r="S508" s="13">
        <f>E522</f>
      </c>
      <c r="T508" s="13">
        <f>E523</f>
      </c>
      <c r="U508" s="13">
        <f>E537</f>
      </c>
      <c r="V508" s="13">
        <f>E526</f>
      </c>
      <c r="W508" s="13">
        <f>IF(E517="不结束",0,1)</f>
      </c>
      <c r="X508" s="13">
        <f>IF(E531=0,"",E531)</f>
      </c>
      <c r="Y508" s="13">
        <f>IF(E532=0,"",E532)</f>
      </c>
      <c r="Z508" s="13">
        <f>IF(E533=0,"",E533)</f>
      </c>
      <c r="AA508" s="13">
        <f>IF(E534=0,"",E534)</f>
      </c>
      <c r="AB508" s="13">
        <f>IF(E535=0,"",E535)</f>
      </c>
      <c r="AC508" s="13">
        <f>M508</f>
      </c>
      <c r="AD508" s="13">
        <f>E529</f>
      </c>
      <c r="AE508" s="13">
        <f>E525</f>
      </c>
      <c r="AF508" s="13">
        <f>I523</f>
      </c>
      <c r="AG508" s="13">
        <f>E527</f>
      </c>
      <c r="AH508" s="13">
        <f>E538</f>
      </c>
      <c r="AI508" s="15">
        <f>E536</f>
      </c>
    </row>
    <row customHeight="true" ht="15" r="509"/>
    <row customHeight="true" ht="15" r="510"/>
    <row customHeight="true" ht="15" r="511">
      <c r="D511" s="11" t="str">
        <v>设计相关</v>
      </c>
      <c r="E511" s="11"/>
    </row>
    <row customHeight="true" ht="15" r="512">
      <c r="D512" s="2" t="str">
        <v>关卡预期时间(s)</v>
      </c>
      <c r="E512" s="1">
        <v>15</v>
      </c>
    </row>
    <row customHeight="true" ht="15" r="513">
      <c r="D513" s="2" t="str">
        <v>预期点击多少次过关</v>
      </c>
      <c r="E513" s="1">
        <v>6</v>
      </c>
    </row>
    <row customHeight="true" ht="15" r="514">
      <c r="D514" s="4" t="str">
        <v>点击频率(每秒几次)</v>
      </c>
      <c r="E514" s="1">
        <f>ROUND(E513/E512,2)</f>
      </c>
    </row>
    <row customHeight="true" ht="15" r="515">
      <c r="D515" s="2" t="str">
        <v>通关总分</v>
      </c>
      <c r="E515" s="1">
        <v>100</v>
      </c>
    </row>
    <row customHeight="true" ht="15" r="516">
      <c r="D516" s="2" t="str">
        <v>每次点击得分</v>
      </c>
      <c r="E516" s="1">
        <f>ROUND(E515/E513,0)</f>
      </c>
    </row>
    <row customHeight="true" ht="15" r="517">
      <c r="D517" s="2" t="str">
        <v>到达总分是否立即结束游戏</v>
      </c>
      <c r="E517" s="1" t="str">
        <v>立即结束</v>
      </c>
    </row>
    <row customHeight="true" ht="15" r="518">
      <c r="D518" s="2" t="str">
        <v>是否限时</v>
      </c>
      <c r="E518" s="1" t="str">
        <v>否</v>
      </c>
    </row>
    <row customHeight="true" ht="15" r="519">
      <c r="H519" s="12" t="str">
        <v>连击相关</v>
      </c>
      <c r="I519" s="12"/>
    </row>
    <row customHeight="true" ht="15" r="520">
      <c r="D520" s="8" t="str">
        <v>点击相关</v>
      </c>
      <c r="E520" s="8"/>
      <c r="H520" s="7" t="str">
        <v>是否显示连击数</v>
      </c>
      <c r="I520" s="1" t="str">
        <v>显示</v>
      </c>
    </row>
    <row customHeight="true" ht="15" r="521">
      <c r="D521" s="7" t="str">
        <v>点击后按钮缩放倍率（累加）</v>
      </c>
      <c r="E521" s="1">
        <v>1</v>
      </c>
      <c r="H521" s="7" t="str">
        <v>最小连击数</v>
      </c>
      <c r="I521" s="1">
        <v>4</v>
      </c>
    </row>
    <row customHeight="true" ht="15" r="522">
      <c r="D522" s="7" t="str">
        <v>点击后按钮X变化（位移距离）</v>
      </c>
      <c r="E522" s="1">
        <v>0</v>
      </c>
      <c r="H522" s="7" t="str">
        <v>连击积分增幅（累加）</v>
      </c>
      <c r="I522" s="1">
        <v>1</v>
      </c>
    </row>
    <row customHeight="true" ht="15" r="523">
      <c r="D523" s="7" t="str">
        <v>点击后按钮Y变化（位移距离）</v>
      </c>
      <c r="E523" s="1">
        <v>0</v>
      </c>
      <c r="H523" s="25" t="str">
        <v>连击文本颜色</v>
      </c>
      <c r="I523" s="14" t="str">
        <v>文本颜色</v>
      </c>
    </row>
    <row customHeight="true" ht="15" r="524"/>
    <row customHeight="true" ht="15" r="525">
      <c r="D525" s="25" t="str">
        <v>按钮图片</v>
      </c>
      <c r="E525" s="14" t="str">
        <v>Graphics/倒计时狂点/连点.png</v>
      </c>
    </row>
    <row customHeight="true" ht="15" r="526">
      <c r="D526" s="25" t="str">
        <v>按钮容器大小</v>
      </c>
      <c r="E526" s="14">
        <v>200</v>
      </c>
    </row>
    <row customHeight="true" ht="15" r="527">
      <c r="D527" s="10" t="str">
        <v>按钮位置[x,y]</v>
      </c>
      <c r="E527" s="1" t="str">
        <v>[[540,294]]</v>
      </c>
    </row>
    <row customHeight="true" ht="15" r="528"/>
    <row customHeight="true" ht="15" r="529">
      <c r="D529" s="25" t="str">
        <v>命中音效</v>
      </c>
      <c r="E529" s="14" t="str">
        <v>Audio/小按钮.mp3</v>
      </c>
    </row>
    <row customHeight="true" ht="15" r="530">
      <c r="G530" s="9"/>
    </row>
    <row customHeight="true" ht="15" r="531">
      <c r="D531" s="10" t="str">
        <v>命中特效(简易动图</v>
      </c>
      <c r="E531" s="1"/>
      <c r="F531" s="1" t="str">
        <v>AsstStrId1</v>
      </c>
      <c r="G531" s="9"/>
    </row>
    <row customHeight="true" ht="15" r="532">
      <c r="D532" s="10" t="str">
        <v>命中特效(简易动图)</v>
      </c>
      <c r="E532" s="1"/>
      <c r="F532" s="1" t="str">
        <v>AsstStrId2</v>
      </c>
      <c r="G532" s="9"/>
    </row>
    <row customHeight="true" ht="15" r="533">
      <c r="D533" s="10" t="str">
        <v>命中特效(简易动图)</v>
      </c>
      <c r="E533" s="1"/>
      <c r="F533" s="1" t="str">
        <v>AsstStrId3</v>
      </c>
      <c r="G533" s="9"/>
    </row>
    <row customHeight="true" ht="15" r="534">
      <c r="D534" s="10" t="str">
        <v>命中特效(简易动图)</v>
      </c>
      <c r="E534" s="1"/>
      <c r="F534" s="1" t="str">
        <v>AsstStrId4</v>
      </c>
      <c r="G534" s="9"/>
    </row>
    <row customHeight="true" ht="15" r="535">
      <c r="D535" s="10" t="str">
        <v>命中特效(简易动图)</v>
      </c>
      <c r="E535" s="1"/>
      <c r="F535" s="1" t="str">
        <v>AsstStrId5</v>
      </c>
    </row>
    <row customHeight="true" ht="15" r="536">
      <c r="D536" s="17" t="str">
        <v>特效集合</v>
      </c>
      <c r="E536" s="14">
        <f t="array" ref="E536:E536">"["&amp;TEXTJOIN(",",TRUE,IF(E531:E535&lt;&gt;"",CHAR(34)&amp;F531:F535&amp;CHAR(34),""))&amp;"]"</f>
      </c>
    </row>
    <row customHeight="true" ht="15" r="537">
      <c r="D537" s="10" t="str">
        <v>特效持续时间(s)</v>
      </c>
      <c r="E537" s="1">
        <v>1.5</v>
      </c>
    </row>
    <row customHeight="true" ht="15" r="538">
      <c r="D538" s="25" t="str">
        <v>显示特效的连击数区间</v>
      </c>
      <c r="E538" s="1">
        <f>"["&amp;I521&amp;",999]"</f>
      </c>
    </row>
    <row customHeight="true" ht="15" r="539"/>
    <row customHeight="true" ht="15" r="540"/>
    <row customHeight="true" ht="15" r="541">
      <c r="A541" s="9"/>
    </row>
    <row customHeight="true" ht="15" r="542">
      <c r="G542" s="4" t="str">
        <v>步骤表索引数据</v>
      </c>
      <c r="H542" s="4"/>
      <c r="I542" s="4"/>
      <c r="J542" s="4"/>
      <c r="K542" s="4"/>
      <c r="M542" s="5" t="str">
        <v>辅助填写数据</v>
      </c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6"/>
    </row>
    <row customHeight="true" ht="15" r="543">
      <c r="B543" s="24" t="str">
        <v>索引值</v>
      </c>
      <c r="D543" s="21" t="str">
        <v>所属人物</v>
      </c>
      <c r="E543" s="19" t="str">
        <v>菜品</v>
      </c>
      <c r="F543" s="18" t="str">
        <v>步骤名</v>
      </c>
      <c r="G543" s="23" t="str">
        <v>关卡倒计时</v>
      </c>
      <c r="H543" s="23" t="str">
        <v>满分值</v>
      </c>
      <c r="I543" s="23" t="str">
        <v>及格分值</v>
      </c>
      <c r="J543" s="23" t="str">
        <v>失败后处理</v>
      </c>
      <c r="K543" s="23" t="str">
        <v>失败处理值</v>
      </c>
      <c r="M543" s="20" t="str">
        <v>名称</v>
      </c>
      <c r="N543" s="9" t="str">
        <v>ClickPoints点击得分</v>
      </c>
      <c r="O543" s="9" t="str">
        <v>ComboEffectVisible连击效果是否显示(0:不显示，1:显示)</v>
      </c>
      <c r="P543" s="9" t="str">
        <v>MinComboCount(最小连击数-连续N次点中即可算作处于连击状态（本次也算在内）)</v>
      </c>
      <c r="Q543" s="9" t="str">
        <v>ComboScoreBoost(连击得分增幅:例：1.1) 上一次点击得分*1.1</v>
      </c>
      <c r="R543" s="9" t="str">
        <v>ButtonScaleMultiplier(点击后，按钮缩放率变化倍率)</v>
      </c>
      <c r="S543" s="9" t="str">
        <v>ButtonClickXOffset（点击后，按钮坐标x变化）</v>
      </c>
      <c r="T543" s="9" t="str">
        <v>ButtonClickYOffset（点击后，按钮坐标y变化）</v>
      </c>
      <c r="U543" s="9" t="str">
        <v>HitEffectTimer(特效特效持续时间（秒）)</v>
      </c>
      <c r="V543" s="9" t="str">
        <v>ButtonSize按钮尺寸(按钮矩形容器大小)</v>
      </c>
      <c r="W543" s="9" t="str">
        <v>SettleOnPassingScore(控制游戏到达合格分数是否立即进行结算,0:不立即结束，1:分数一达到合格分就结算)</v>
      </c>
      <c r="X543" s="9" t="str">
        <v>AsstStrId1(资源str1编号) 特效图片容器大小120*120</v>
      </c>
      <c r="Y543" s="9" t="str">
        <v>AsstStrId2(资源str2编号)</v>
      </c>
      <c r="Z543" s="9" t="str">
        <v>AsstStrId3(资源str3编号)</v>
      </c>
      <c r="AA543" s="9" t="str">
        <v>AsstStrId4(资源str4编号)</v>
      </c>
      <c r="AB543" s="9" t="str">
        <v>AsstStrId5(资源str5编号)</v>
      </c>
      <c r="AC543" s="9" t="str">
        <v>QteCdTapFrenzyId(此游戏id)</v>
      </c>
      <c r="AD543" s="9" t="str">
        <v>HitSoundEffect(命中音效资源路径)</v>
      </c>
      <c r="AE543" s="9" t="str">
        <v>RingQteImg(qte按钮) 200*200</v>
      </c>
      <c r="AF543" s="9" t="str">
        <v>ComboTextColor(连击文本颜色)</v>
      </c>
      <c r="AG543" s="9" t="str">
        <v>ButtonPosition按钮坐标</v>
      </c>
      <c r="AH543" s="9" t="str">
        <v>EffImgTrigClickCount当点击次数处于该区间时显示特效</v>
      </c>
      <c r="AI543" s="22" t="str">
        <v>EffAsstStrId(特效图片资源str编号)</v>
      </c>
      <c r="AJ543" s="9" t="str"/>
      <c r="AK543" s="9" t="str"/>
      <c r="AL543" s="9" t="str"/>
      <c r="AM543" s="9" t="str"/>
      <c r="AN543" s="9" t="str"/>
      <c r="AO543" s="9" t="str"/>
      <c r="AP543" s="9" t="str"/>
    </row>
    <row customHeight="true" ht="15" r="544">
      <c r="B544" s="14">
        <f>COUNT($B$1:B543)+1</f>
      </c>
      <c r="D544" s="14" t="str">
        <v>赖哥</v>
      </c>
      <c r="E544" s="14" t="str">
        <v>乌龙茶</v>
      </c>
      <c r="F544" s="14" t="str">
        <v>煮茶</v>
      </c>
      <c r="G544" s="1">
        <f>IF(E554="是",E548,"")</f>
      </c>
      <c r="H544" s="1">
        <f>E551</f>
      </c>
      <c r="I544" s="1">
        <f>E551</f>
      </c>
      <c r="J544" s="1" t="str">
        <v>当前步骤重新开始</v>
      </c>
      <c r="K544" s="4">
        <f>IF(J544="当前步骤重新开始",1,IF(J544="从菜品第一步开始",2,3))</f>
      </c>
      <c r="M544" s="16">
        <f>D544&amp;"-"&amp;E544&amp;"-"&amp;F544</f>
      </c>
      <c r="N544" s="13">
        <f>E552</f>
      </c>
      <c r="O544" s="13">
        <f>IF(I556="不显示",0,1)</f>
      </c>
      <c r="P544" s="13">
        <f>I557</f>
      </c>
      <c r="Q544" s="13">
        <f>I558</f>
      </c>
      <c r="R544" s="13">
        <f>E557</f>
      </c>
      <c r="S544" s="13">
        <f>E558</f>
      </c>
      <c r="T544" s="13">
        <f>E559</f>
      </c>
      <c r="U544" s="13">
        <f>E573</f>
      </c>
      <c r="V544" s="13">
        <f>E562</f>
      </c>
      <c r="W544" s="13">
        <f>IF(E553="不结束",0,1)</f>
      </c>
      <c r="X544" s="13">
        <f>IF(E567=0,"",E567)</f>
      </c>
      <c r="Y544" s="13">
        <f>IF(E568=0,"",E568)</f>
      </c>
      <c r="Z544" s="13">
        <f>IF(E569=0,"",E569)</f>
      </c>
      <c r="AA544" s="13">
        <f>IF(E570=0,"",E570)</f>
      </c>
      <c r="AB544" s="13">
        <f>IF(E571=0,"",E571)</f>
      </c>
      <c r="AC544" s="13">
        <f>M544</f>
      </c>
      <c r="AD544" s="13">
        <f>E565</f>
      </c>
      <c r="AE544" s="13">
        <f>E561</f>
      </c>
      <c r="AF544" s="13">
        <f>I559</f>
      </c>
      <c r="AG544" s="13">
        <f>E563</f>
      </c>
      <c r="AH544" s="13">
        <f>E574</f>
      </c>
      <c r="AI544" s="15">
        <f>E572</f>
      </c>
    </row>
    <row customHeight="true" ht="15" r="545"/>
    <row customHeight="true" ht="15" r="546"/>
    <row customHeight="true" ht="15" r="547">
      <c r="D547" s="11" t="str">
        <v>设计相关</v>
      </c>
      <c r="E547" s="11"/>
    </row>
    <row customHeight="true" ht="15" r="548">
      <c r="D548" s="2" t="str">
        <v>关卡预期时间(s)</v>
      </c>
      <c r="E548" s="1">
        <v>15</v>
      </c>
    </row>
    <row customHeight="true" ht="15" r="549">
      <c r="D549" s="2" t="str">
        <v>预期点击多少次过关</v>
      </c>
      <c r="E549" s="1">
        <v>7</v>
      </c>
    </row>
    <row customHeight="true" ht="15" r="550">
      <c r="D550" s="4" t="str">
        <v>点击频率(每秒几次)</v>
      </c>
      <c r="E550" s="1">
        <f>ROUND(E549/E548,2)</f>
      </c>
    </row>
    <row customHeight="true" ht="15" r="551">
      <c r="D551" s="2" t="str">
        <v>通关总分</v>
      </c>
      <c r="E551" s="1">
        <v>100</v>
      </c>
    </row>
    <row customHeight="true" ht="15" r="552">
      <c r="D552" s="2" t="str">
        <v>每次点击得分</v>
      </c>
      <c r="E552" s="1">
        <f>ROUND(E551/E549,0)</f>
      </c>
    </row>
    <row customHeight="true" ht="15" r="553">
      <c r="D553" s="2" t="str">
        <v>到达总分是否立即结束游戏</v>
      </c>
      <c r="E553" s="1" t="str">
        <v>立即结束</v>
      </c>
    </row>
    <row customHeight="true" ht="15" r="554">
      <c r="D554" s="2" t="str">
        <v>是否限时</v>
      </c>
      <c r="E554" s="1" t="str">
        <v>否</v>
      </c>
    </row>
    <row customHeight="true" ht="15" r="555">
      <c r="H555" s="12" t="str">
        <v>连击相关</v>
      </c>
      <c r="I555" s="12"/>
    </row>
    <row customHeight="true" ht="15" r="556">
      <c r="D556" s="8" t="str">
        <v>点击相关</v>
      </c>
      <c r="E556" s="8"/>
      <c r="H556" s="7" t="str">
        <v>是否显示连击数</v>
      </c>
      <c r="I556" s="1" t="str">
        <v>显示</v>
      </c>
    </row>
    <row customHeight="true" ht="15" r="557">
      <c r="D557" s="7" t="str">
        <v>点击后按钮缩放倍率（累加）</v>
      </c>
      <c r="E557" s="1">
        <v>1</v>
      </c>
      <c r="H557" s="7" t="str">
        <v>最小连击数</v>
      </c>
      <c r="I557" s="1">
        <v>4</v>
      </c>
    </row>
    <row customHeight="true" ht="15" r="558">
      <c r="D558" s="7" t="str">
        <v>点击后按钮X变化（位移距离）</v>
      </c>
      <c r="E558" s="1">
        <v>0</v>
      </c>
      <c r="H558" s="7" t="str">
        <v>连击积分增幅（累加）</v>
      </c>
      <c r="I558" s="1">
        <v>1</v>
      </c>
    </row>
    <row customHeight="true" ht="15" r="559">
      <c r="D559" s="7" t="str">
        <v>点击后按钮Y变化（位移距离）</v>
      </c>
      <c r="E559" s="1">
        <v>0</v>
      </c>
      <c r="H559" s="25" t="str">
        <v>连击文本颜色</v>
      </c>
      <c r="I559" s="14" t="str">
        <v>文本颜色</v>
      </c>
    </row>
    <row customHeight="true" ht="15" r="560"/>
    <row customHeight="true" ht="15" r="561">
      <c r="D561" s="25" t="str">
        <v>按钮图片</v>
      </c>
      <c r="E561" s="14" t="str">
        <v>Graphics/倒计时狂点/连点.png</v>
      </c>
    </row>
    <row customHeight="true" ht="15" r="562">
      <c r="D562" s="25" t="str">
        <v>按钮容器大小</v>
      </c>
      <c r="E562" s="14">
        <v>200</v>
      </c>
    </row>
    <row customHeight="true" ht="15" r="563">
      <c r="D563" s="10" t="str">
        <v>按钮位置[x,y]</v>
      </c>
      <c r="E563" s="1" t="str">
        <v>[[540,294]]</v>
      </c>
    </row>
    <row customHeight="true" ht="15" r="564"/>
    <row customHeight="true" ht="15" r="565">
      <c r="D565" s="25" t="str">
        <v>命中音效</v>
      </c>
      <c r="E565" s="14" t="str">
        <v>Audio/小按钮.mp3</v>
      </c>
    </row>
    <row customHeight="true" ht="15" r="566">
      <c r="G566" s="9"/>
    </row>
    <row customHeight="true" ht="15" r="567">
      <c r="D567" s="10" t="str">
        <v>命中特效(简易动图</v>
      </c>
      <c r="E567" s="1"/>
      <c r="F567" s="1" t="str">
        <v>AsstStrId1</v>
      </c>
      <c r="G567" s="9"/>
    </row>
    <row customHeight="true" ht="15" r="568">
      <c r="D568" s="10" t="str">
        <v>命中特效(简易动图)</v>
      </c>
      <c r="E568" s="1"/>
      <c r="F568" s="1" t="str">
        <v>AsstStrId2</v>
      </c>
      <c r="G568" s="9"/>
    </row>
    <row customHeight="true" ht="15" r="569">
      <c r="D569" s="10" t="str">
        <v>命中特效(简易动图)</v>
      </c>
      <c r="E569" s="1"/>
      <c r="F569" s="1" t="str">
        <v>AsstStrId3</v>
      </c>
      <c r="G569" s="9"/>
    </row>
    <row customHeight="true" ht="15" r="570">
      <c r="D570" s="10" t="str">
        <v>命中特效(简易动图)</v>
      </c>
      <c r="E570" s="1"/>
      <c r="F570" s="1" t="str">
        <v>AsstStrId4</v>
      </c>
      <c r="G570" s="9"/>
    </row>
    <row customHeight="true" ht="15" r="571">
      <c r="D571" s="10" t="str">
        <v>命中特效(简易动图)</v>
      </c>
      <c r="E571" s="1"/>
      <c r="F571" s="1" t="str">
        <v>AsstStrId5</v>
      </c>
    </row>
    <row customHeight="true" ht="15" r="572">
      <c r="D572" s="17" t="str">
        <v>特效集合</v>
      </c>
      <c r="E572" s="14">
        <f t="array" ref="E572:E572">"["&amp;TEXTJOIN(",",TRUE,IF(E567:E571&lt;&gt;"",CHAR(34)&amp;F567:F571&amp;CHAR(34),""))&amp;"]"</f>
      </c>
    </row>
    <row customHeight="true" ht="15" r="573">
      <c r="D573" s="10" t="str">
        <v>特效持续时间(s)</v>
      </c>
      <c r="E573" s="1">
        <v>1.5</v>
      </c>
    </row>
    <row customHeight="true" ht="15" r="574">
      <c r="D574" s="25" t="str">
        <v>显示特效的连击数区间</v>
      </c>
      <c r="E574" s="1">
        <f>"["&amp;I557&amp;",999]"</f>
      </c>
    </row>
    <row customHeight="true" ht="15" r="575"/>
    <row customHeight="true" ht="15" r="576"/>
    <row customHeight="true" ht="15" r="577">
      <c r="A577" s="9"/>
    </row>
    <row customHeight="true" ht="15" r="578">
      <c r="G578" s="4" t="str">
        <v>步骤表索引数据</v>
      </c>
      <c r="H578" s="4"/>
      <c r="I578" s="4"/>
      <c r="J578" s="4"/>
      <c r="K578" s="4"/>
      <c r="M578" s="5" t="str">
        <v>辅助填写数据</v>
      </c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6"/>
    </row>
    <row customHeight="true" ht="15" r="579">
      <c r="B579" s="24" t="str">
        <v>索引值</v>
      </c>
      <c r="D579" s="21" t="str">
        <v>所属人物</v>
      </c>
      <c r="E579" s="19" t="str">
        <v>菜品</v>
      </c>
      <c r="F579" s="18" t="str">
        <v>步骤名</v>
      </c>
      <c r="G579" s="23" t="str">
        <v>关卡倒计时</v>
      </c>
      <c r="H579" s="23" t="str">
        <v>满分值</v>
      </c>
      <c r="I579" s="23" t="str">
        <v>及格分值</v>
      </c>
      <c r="J579" s="23" t="str">
        <v>失败后处理</v>
      </c>
      <c r="K579" s="23" t="str">
        <v>失败处理值</v>
      </c>
      <c r="M579" s="20" t="str">
        <v>名称</v>
      </c>
      <c r="N579" s="9" t="str">
        <v>ClickPoints点击得分</v>
      </c>
      <c r="O579" s="9" t="str">
        <v>ComboEffectVisible连击效果是否显示(0:不显示，1:显示)</v>
      </c>
      <c r="P579" s="9" t="str">
        <v>MinComboCount(最小连击数-连续N次点中即可算作处于连击状态（本次也算在内）)</v>
      </c>
      <c r="Q579" s="9" t="str">
        <v>ComboScoreBoost(连击得分增幅:例：1.1) 上一次点击得分*1.1</v>
      </c>
      <c r="R579" s="9" t="str">
        <v>ButtonScaleMultiplier(点击后，按钮缩放率变化倍率)</v>
      </c>
      <c r="S579" s="9" t="str">
        <v>ButtonClickXOffset（点击后，按钮坐标x变化）</v>
      </c>
      <c r="T579" s="9" t="str">
        <v>ButtonClickYOffset（点击后，按钮坐标y变化）</v>
      </c>
      <c r="U579" s="9" t="str">
        <v>HitEffectTimer(特效特效持续时间（秒）)</v>
      </c>
      <c r="V579" s="9" t="str">
        <v>ButtonSize按钮尺寸(按钮矩形容器大小)</v>
      </c>
      <c r="W579" s="9" t="str">
        <v>SettleOnPassingScore(控制游戏到达合格分数是否立即进行结算,0:不立即结束，1:分数一达到合格分就结算)</v>
      </c>
      <c r="X579" s="9" t="str">
        <v>AsstStrId1(资源str1编号) 特效图片容器大小120*120</v>
      </c>
      <c r="Y579" s="9" t="str">
        <v>AsstStrId2(资源str2编号)</v>
      </c>
      <c r="Z579" s="9" t="str">
        <v>AsstStrId3(资源str3编号)</v>
      </c>
      <c r="AA579" s="9" t="str">
        <v>AsstStrId4(资源str4编号)</v>
      </c>
      <c r="AB579" s="9" t="str">
        <v>AsstStrId5(资源str5编号)</v>
      </c>
      <c r="AC579" s="9" t="str">
        <v>QteCdTapFrenzyId(此游戏id)</v>
      </c>
      <c r="AD579" s="9" t="str">
        <v>HitSoundEffect(命中音效资源路径)</v>
      </c>
      <c r="AE579" s="9" t="str">
        <v>RingQteImg(qte按钮) 200*200</v>
      </c>
      <c r="AF579" s="9" t="str">
        <v>ComboTextColor(连击文本颜色)</v>
      </c>
      <c r="AG579" s="9" t="str">
        <v>ButtonPosition按钮坐标</v>
      </c>
      <c r="AH579" s="9" t="str">
        <v>EffImgTrigClickCount当点击次数处于该区间时显示特效</v>
      </c>
      <c r="AI579" s="22" t="str">
        <v>EffAsstStrId(特效图片资源str编号)</v>
      </c>
      <c r="AJ579" s="9" t="str"/>
      <c r="AK579" s="9" t="str"/>
      <c r="AL579" s="9" t="str"/>
      <c r="AM579" s="9" t="str"/>
      <c r="AN579" s="9" t="str"/>
      <c r="AO579" s="9" t="str"/>
      <c r="AP579" s="9" t="str"/>
    </row>
    <row customHeight="true" ht="15" r="580">
      <c r="B580" s="14">
        <f>COUNT($B$1:B579)+1</f>
      </c>
      <c r="D580" s="14" t="str">
        <v>赖哥</v>
      </c>
      <c r="E580" s="14" t="str">
        <v>猪脚面</v>
      </c>
      <c r="F580" s="14" t="str">
        <v>加热猪脚</v>
      </c>
      <c r="G580" s="1">
        <f>IF(E590="是",E584,"")</f>
      </c>
      <c r="H580" s="1">
        <f>E587</f>
      </c>
      <c r="I580" s="1">
        <f>E587</f>
      </c>
      <c r="J580" s="1" t="str">
        <v>当前步骤重新开始</v>
      </c>
      <c r="K580" s="4">
        <f>IF(J580="当前步骤重新开始",1,IF(J580="从菜品第一步开始",2,3))</f>
      </c>
      <c r="M580" s="16">
        <f>D580&amp;"-"&amp;E580&amp;"-"&amp;F580</f>
      </c>
      <c r="N580" s="13">
        <f>E588</f>
      </c>
      <c r="O580" s="13">
        <f>IF(I592="不显示",0,1)</f>
      </c>
      <c r="P580" s="13">
        <f>I593</f>
      </c>
      <c r="Q580" s="13">
        <f>I594</f>
      </c>
      <c r="R580" s="13">
        <f>E593</f>
      </c>
      <c r="S580" s="13">
        <f>E594</f>
      </c>
      <c r="T580" s="13">
        <f>E595</f>
      </c>
      <c r="U580" s="13">
        <f>E609</f>
      </c>
      <c r="V580" s="13">
        <f>E598</f>
      </c>
      <c r="W580" s="13">
        <f>IF(E589="不结束",0,1)</f>
      </c>
      <c r="X580" s="13">
        <f>IF(E603=0,"",E603)</f>
      </c>
      <c r="Y580" s="13">
        <f>IF(E604=0,"",E604)</f>
      </c>
      <c r="Z580" s="13">
        <f>IF(E605=0,"",E605)</f>
      </c>
      <c r="AA580" s="13">
        <f>IF(E606=0,"",E606)</f>
      </c>
      <c r="AB580" s="13">
        <f>IF(E607=0,"",E607)</f>
      </c>
      <c r="AC580" s="13">
        <f>M580</f>
      </c>
      <c r="AD580" s="13">
        <f>E601</f>
      </c>
      <c r="AE580" s="13">
        <f>E597</f>
      </c>
      <c r="AF580" s="13">
        <f>I595</f>
      </c>
      <c r="AG580" s="13">
        <f>E599</f>
      </c>
      <c r="AH580" s="13">
        <f>E610</f>
      </c>
      <c r="AI580" s="15">
        <f>E608</f>
      </c>
    </row>
    <row customHeight="true" ht="15" r="581"/>
    <row customHeight="true" ht="15" r="582"/>
    <row customHeight="true" ht="15" r="583">
      <c r="D583" s="11" t="str">
        <v>设计相关</v>
      </c>
      <c r="E583" s="11"/>
    </row>
    <row customHeight="true" ht="15" r="584">
      <c r="D584" s="2" t="str">
        <v>关卡预期时间(s)</v>
      </c>
      <c r="E584" s="1">
        <v>15</v>
      </c>
    </row>
    <row customHeight="true" ht="15" r="585">
      <c r="D585" s="2" t="str">
        <v>预期点击多少次过关</v>
      </c>
      <c r="E585" s="1">
        <v>6</v>
      </c>
    </row>
    <row customHeight="true" ht="15" r="586">
      <c r="D586" s="4" t="str">
        <v>点击频率(每秒几次)</v>
      </c>
      <c r="E586" s="1">
        <f>ROUND(E585/E584,2)</f>
      </c>
    </row>
    <row customHeight="true" ht="15" r="587">
      <c r="D587" s="2" t="str">
        <v>通关总分</v>
      </c>
      <c r="E587" s="1">
        <v>100</v>
      </c>
    </row>
    <row customHeight="true" ht="15" r="588">
      <c r="D588" s="2" t="str">
        <v>每次点击得分</v>
      </c>
      <c r="E588" s="1">
        <f>ROUND(E587/E585,0)</f>
      </c>
    </row>
    <row customHeight="true" ht="15" r="589">
      <c r="D589" s="2" t="str">
        <v>到达总分是否立即结束游戏</v>
      </c>
      <c r="E589" s="1" t="str">
        <v>立即结束</v>
      </c>
    </row>
    <row customHeight="true" ht="15" r="590">
      <c r="D590" s="2" t="str">
        <v>是否限时</v>
      </c>
      <c r="E590" s="1" t="str">
        <v>否</v>
      </c>
    </row>
    <row customHeight="true" ht="15" r="591">
      <c r="H591" s="12" t="str">
        <v>连击相关</v>
      </c>
      <c r="I591" s="12"/>
    </row>
    <row customHeight="true" ht="15" r="592">
      <c r="D592" s="8" t="str">
        <v>点击相关</v>
      </c>
      <c r="E592" s="8"/>
      <c r="H592" s="7" t="str">
        <v>是否显示连击数</v>
      </c>
      <c r="I592" s="1" t="str">
        <v>显示</v>
      </c>
    </row>
    <row customHeight="true" ht="15" r="593">
      <c r="D593" s="7" t="str">
        <v>点击后按钮缩放倍率（累加）</v>
      </c>
      <c r="E593" s="1">
        <v>1</v>
      </c>
      <c r="H593" s="7" t="str">
        <v>最小连击数</v>
      </c>
      <c r="I593" s="1">
        <v>4</v>
      </c>
    </row>
    <row customHeight="true" ht="15" r="594">
      <c r="D594" s="7" t="str">
        <v>点击后按钮X变化（位移距离）</v>
      </c>
      <c r="E594" s="1">
        <v>0</v>
      </c>
      <c r="H594" s="7" t="str">
        <v>连击积分增幅（累加）</v>
      </c>
      <c r="I594" s="1">
        <v>1</v>
      </c>
    </row>
    <row customHeight="true" ht="15" r="595">
      <c r="D595" s="7" t="str">
        <v>点击后按钮Y变化（位移距离）</v>
      </c>
      <c r="E595" s="1">
        <v>0</v>
      </c>
      <c r="H595" s="25" t="str">
        <v>连击文本颜色</v>
      </c>
      <c r="I595" s="14" t="str">
        <v>文本颜色</v>
      </c>
    </row>
    <row customHeight="true" ht="15" r="596"/>
    <row customHeight="true" ht="15" r="597">
      <c r="D597" s="25" t="str">
        <v>按钮图片</v>
      </c>
      <c r="E597" s="14" t="str">
        <v>Graphics/倒计时狂点/连点.png</v>
      </c>
    </row>
    <row customHeight="true" ht="15" r="598">
      <c r="D598" s="25" t="str">
        <v>按钮容器大小</v>
      </c>
      <c r="E598" s="14">
        <v>200</v>
      </c>
    </row>
    <row customHeight="true" ht="15" r="599">
      <c r="D599" s="10" t="str">
        <v>按钮位置[x,y]</v>
      </c>
      <c r="E599" s="1" t="str">
        <v>[[540,294]]</v>
      </c>
    </row>
    <row customHeight="true" ht="15" r="600"/>
    <row customHeight="true" ht="15" r="601">
      <c r="D601" s="25" t="str">
        <v>命中音效</v>
      </c>
      <c r="E601" s="14" t="str">
        <v>Audio/小按钮.mp3</v>
      </c>
    </row>
    <row customHeight="true" ht="15" r="602">
      <c r="G602" s="9"/>
    </row>
    <row customHeight="true" ht="15" r="603">
      <c r="D603" s="10" t="str">
        <v>命中特效(简易动图</v>
      </c>
      <c r="E603" s="1"/>
      <c r="F603" s="1" t="str">
        <v>AsstStrId1</v>
      </c>
      <c r="G603" s="9"/>
    </row>
    <row customHeight="true" ht="15" r="604">
      <c r="D604" s="10" t="str">
        <v>命中特效(简易动图)</v>
      </c>
      <c r="E604" s="1"/>
      <c r="F604" s="1" t="str">
        <v>AsstStrId2</v>
      </c>
      <c r="G604" s="9"/>
    </row>
    <row customHeight="true" ht="15" r="605">
      <c r="D605" s="10" t="str">
        <v>命中特效(简易动图)</v>
      </c>
      <c r="E605" s="1"/>
      <c r="F605" s="1" t="str">
        <v>AsstStrId3</v>
      </c>
      <c r="G605" s="9"/>
    </row>
    <row customHeight="true" ht="15" r="606">
      <c r="D606" s="10" t="str">
        <v>命中特效(简易动图)</v>
      </c>
      <c r="E606" s="1"/>
      <c r="F606" s="1" t="str">
        <v>AsstStrId4</v>
      </c>
      <c r="G606" s="9"/>
    </row>
    <row customHeight="true" ht="15" r="607">
      <c r="D607" s="10" t="str">
        <v>命中特效(简易动图)</v>
      </c>
      <c r="E607" s="1"/>
      <c r="F607" s="1" t="str">
        <v>AsstStrId5</v>
      </c>
    </row>
    <row customHeight="true" ht="15" r="608">
      <c r="D608" s="17" t="str">
        <v>特效集合</v>
      </c>
      <c r="E608" s="14">
        <f t="array" ref="E608:E608">"["&amp;TEXTJOIN(",",TRUE,IF(E603:E607&lt;&gt;"",CHAR(34)&amp;F603:F607&amp;CHAR(34),""))&amp;"]"</f>
      </c>
    </row>
    <row customHeight="true" ht="15" r="609">
      <c r="D609" s="10" t="str">
        <v>特效持续时间(s)</v>
      </c>
      <c r="E609" s="1">
        <v>1.5</v>
      </c>
    </row>
    <row customHeight="true" ht="15" r="610">
      <c r="D610" s="25" t="str">
        <v>显示特效的连击数区间</v>
      </c>
      <c r="E610" s="1">
        <f>"["&amp;I593&amp;",999]"</f>
      </c>
    </row>
    <row customHeight="true" ht="15" r="611"/>
    <row customHeight="true" ht="15" r="612"/>
    <row customHeight="true" ht="15" r="613">
      <c r="A613" s="9"/>
    </row>
    <row customHeight="true" ht="15" r="614">
      <c r="G614" s="4" t="str">
        <v>步骤表索引数据</v>
      </c>
      <c r="H614" s="4"/>
      <c r="I614" s="4"/>
      <c r="J614" s="4"/>
      <c r="K614" s="4"/>
      <c r="M614" s="5" t="str">
        <v>辅助填写数据</v>
      </c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6"/>
    </row>
    <row customHeight="true" ht="15" r="615">
      <c r="B615" s="24" t="str">
        <v>索引值</v>
      </c>
      <c r="D615" s="21" t="str">
        <v>所属人物</v>
      </c>
      <c r="E615" s="19" t="str">
        <v>菜品</v>
      </c>
      <c r="F615" s="18" t="str">
        <v>步骤名</v>
      </c>
      <c r="G615" s="23" t="str">
        <v>关卡倒计时</v>
      </c>
      <c r="H615" s="23" t="str">
        <v>满分值</v>
      </c>
      <c r="I615" s="23" t="str">
        <v>及格分值</v>
      </c>
      <c r="J615" s="23" t="str">
        <v>失败后处理</v>
      </c>
      <c r="K615" s="23" t="str">
        <v>失败处理值</v>
      </c>
      <c r="M615" s="20" t="str">
        <v>名称</v>
      </c>
      <c r="N615" s="9" t="str">
        <v>ClickPoints点击得分</v>
      </c>
      <c r="O615" s="9" t="str">
        <v>ComboEffectVisible连击效果是否显示(0:不显示，1:显示)</v>
      </c>
      <c r="P615" s="9" t="str">
        <v>MinComboCount(最小连击数-连续N次点中即可算作处于连击状态（本次也算在内）)</v>
      </c>
      <c r="Q615" s="9" t="str">
        <v>ComboScoreBoost(连击得分增幅:例：1.1) 上一次点击得分*1.1</v>
      </c>
      <c r="R615" s="9" t="str">
        <v>ButtonScaleMultiplier(点击后，按钮缩放率变化倍率)</v>
      </c>
      <c r="S615" s="9" t="str">
        <v>ButtonClickXOffset（点击后，按钮坐标x变化）</v>
      </c>
      <c r="T615" s="9" t="str">
        <v>ButtonClickYOffset（点击后，按钮坐标y变化）</v>
      </c>
      <c r="U615" s="9" t="str">
        <v>HitEffectTimer(特效特效持续时间（秒）)</v>
      </c>
      <c r="V615" s="9" t="str">
        <v>ButtonSize按钮尺寸(按钮矩形容器大小)</v>
      </c>
      <c r="W615" s="9" t="str">
        <v>SettleOnPassingScore(控制游戏到达合格分数是否立即进行结算,0:不立即结束，1:分数一达到合格分就结算)</v>
      </c>
      <c r="X615" s="9" t="str">
        <v>AsstStrId1(资源str1编号) 特效图片容器大小120*120</v>
      </c>
      <c r="Y615" s="9" t="str">
        <v>AsstStrId2(资源str2编号)</v>
      </c>
      <c r="Z615" s="9" t="str">
        <v>AsstStrId3(资源str3编号)</v>
      </c>
      <c r="AA615" s="9" t="str">
        <v>AsstStrId4(资源str4编号)</v>
      </c>
      <c r="AB615" s="9" t="str">
        <v>AsstStrId5(资源str5编号)</v>
      </c>
      <c r="AC615" s="9" t="str">
        <v>QteCdTapFrenzyId(此游戏id)</v>
      </c>
      <c r="AD615" s="9" t="str">
        <v>HitSoundEffect(命中音效资源路径)</v>
      </c>
      <c r="AE615" s="9" t="str">
        <v>RingQteImg(qte按钮) 200*200</v>
      </c>
      <c r="AF615" s="9" t="str">
        <v>ComboTextColor(连击文本颜色)</v>
      </c>
      <c r="AG615" s="9" t="str">
        <v>ButtonPosition按钮坐标</v>
      </c>
      <c r="AH615" s="9" t="str">
        <v>EffImgTrigClickCount当点击次数处于该区间时显示特效</v>
      </c>
      <c r="AI615" s="22" t="str">
        <v>EffAsstStrId(特效图片资源str编号)</v>
      </c>
      <c r="AJ615" s="9" t="str"/>
      <c r="AK615" s="9" t="str"/>
      <c r="AL615" s="9" t="str"/>
      <c r="AM615" s="9" t="str"/>
      <c r="AN615" s="9" t="str"/>
      <c r="AO615" s="9" t="str"/>
      <c r="AP615" s="9" t="str"/>
    </row>
    <row customHeight="true" ht="15" r="616">
      <c r="B616" s="14">
        <f>COUNT($B$1:B615)+1</f>
      </c>
      <c r="D616" s="14" t="str">
        <v>赖哥</v>
      </c>
      <c r="E616" s="14" t="str">
        <v>柠檬茶第1杯</v>
      </c>
      <c r="F616" s="14" t="str">
        <v>雪克混合</v>
      </c>
      <c r="G616" s="1">
        <f>IF(E626="是",E620,"")</f>
      </c>
      <c r="H616" s="1">
        <f>E623</f>
      </c>
      <c r="I616" s="1">
        <f>E623</f>
      </c>
      <c r="J616" s="1" t="str">
        <v>当前步骤重新开始</v>
      </c>
      <c r="K616" s="4">
        <f>IF(J616="当前步骤重新开始",1,IF(J616="从菜品第一步开始",2,3))</f>
      </c>
      <c r="M616" s="16">
        <f>D616&amp;"-"&amp;E616&amp;"-"&amp;F616</f>
      </c>
      <c r="N616" s="13">
        <f>E624</f>
      </c>
      <c r="O616" s="13">
        <f>IF(I628="不显示",0,1)</f>
      </c>
      <c r="P616" s="13">
        <f>I629</f>
      </c>
      <c r="Q616" s="13">
        <f>I630</f>
      </c>
      <c r="R616" s="13">
        <f>E629</f>
      </c>
      <c r="S616" s="13">
        <f>E630</f>
      </c>
      <c r="T616" s="13">
        <f>E631</f>
      </c>
      <c r="U616" s="13">
        <f>E645</f>
      </c>
      <c r="V616" s="13">
        <f>E634</f>
      </c>
      <c r="W616" s="13">
        <f>IF(E625="不结束",0,1)</f>
      </c>
      <c r="X616" s="13">
        <f>IF(E639=0,"",E639)</f>
      </c>
      <c r="Y616" s="13">
        <f>IF(E640=0,"",E640)</f>
      </c>
      <c r="Z616" s="13">
        <f>IF(E641=0,"",E641)</f>
      </c>
      <c r="AA616" s="13">
        <f>IF(E642=0,"",E642)</f>
      </c>
      <c r="AB616" s="13">
        <f>IF(E643=0,"",E643)</f>
      </c>
      <c r="AC616" s="13">
        <f>M616</f>
      </c>
      <c r="AD616" s="13">
        <f>E637</f>
      </c>
      <c r="AE616" s="13">
        <f>E633</f>
      </c>
      <c r="AF616" s="13">
        <f>I631</f>
      </c>
      <c r="AG616" s="13">
        <f>E635</f>
      </c>
      <c r="AH616" s="13">
        <f>E646</f>
      </c>
      <c r="AI616" s="15">
        <f>E644</f>
      </c>
    </row>
    <row customHeight="true" ht="15" r="617"/>
    <row customHeight="true" ht="15" r="618"/>
    <row customHeight="true" ht="15" r="619">
      <c r="D619" s="11" t="str">
        <v>设计相关</v>
      </c>
      <c r="E619" s="11"/>
    </row>
    <row customHeight="true" ht="15" r="620">
      <c r="D620" s="2" t="str">
        <v>关卡预期时间(s)</v>
      </c>
      <c r="E620" s="1">
        <v>15</v>
      </c>
    </row>
    <row customHeight="true" ht="15" r="621">
      <c r="D621" s="2" t="str">
        <v>预期点击多少次过关</v>
      </c>
      <c r="E621" s="1">
        <v>5</v>
      </c>
    </row>
    <row customHeight="true" ht="15" r="622">
      <c r="D622" s="4" t="str">
        <v>点击频率(每秒几次)</v>
      </c>
      <c r="E622" s="1">
        <f>ROUND(E621/E620,2)</f>
      </c>
    </row>
    <row customHeight="true" ht="15" r="623">
      <c r="D623" s="2" t="str">
        <v>通关总分</v>
      </c>
      <c r="E623" s="1">
        <v>100</v>
      </c>
    </row>
    <row customHeight="true" ht="15" r="624">
      <c r="D624" s="2" t="str">
        <v>每次点击得分</v>
      </c>
      <c r="E624" s="1">
        <f>ROUND(E623/E621,0)</f>
      </c>
    </row>
    <row customHeight="true" ht="15" r="625">
      <c r="D625" s="2" t="str">
        <v>到达总分是否立即结束游戏</v>
      </c>
      <c r="E625" s="1" t="str">
        <v>立即结束</v>
      </c>
    </row>
    <row customHeight="true" ht="15" r="626">
      <c r="D626" s="2" t="str">
        <v>是否限时</v>
      </c>
      <c r="E626" s="1" t="str">
        <v>否</v>
      </c>
    </row>
    <row customHeight="true" ht="15" r="627">
      <c r="H627" s="12" t="str">
        <v>连击相关</v>
      </c>
      <c r="I627" s="12"/>
    </row>
    <row customHeight="true" ht="15" r="628">
      <c r="D628" s="8" t="str">
        <v>点击相关</v>
      </c>
      <c r="E628" s="8"/>
      <c r="H628" s="7" t="str">
        <v>是否显示连击数</v>
      </c>
      <c r="I628" s="1" t="str">
        <v>显示</v>
      </c>
    </row>
    <row customHeight="true" ht="15" r="629">
      <c r="D629" s="7" t="str">
        <v>点击后按钮缩放倍率（累加）</v>
      </c>
      <c r="E629" s="1">
        <v>1</v>
      </c>
      <c r="H629" s="7" t="str">
        <v>最小连击数</v>
      </c>
      <c r="I629" s="1">
        <v>4</v>
      </c>
    </row>
    <row customHeight="true" ht="15" r="630">
      <c r="D630" s="7" t="str">
        <v>点击后按钮X变化（位移距离）</v>
      </c>
      <c r="E630" s="1">
        <v>0</v>
      </c>
      <c r="H630" s="7" t="str">
        <v>连击积分增幅（累加）</v>
      </c>
      <c r="I630" s="1">
        <v>1</v>
      </c>
    </row>
    <row customHeight="true" ht="15" r="631">
      <c r="D631" s="7" t="str">
        <v>点击后按钮Y变化（位移距离）</v>
      </c>
      <c r="E631" s="1">
        <v>0</v>
      </c>
      <c r="H631" s="25" t="str">
        <v>连击文本颜色</v>
      </c>
      <c r="I631" s="14" t="str">
        <v>文本颜色</v>
      </c>
    </row>
    <row customHeight="true" ht="15" r="632"/>
    <row customHeight="true" ht="15" r="633">
      <c r="D633" s="25" t="str">
        <v>按钮图片</v>
      </c>
      <c r="E633" s="14" t="str">
        <v>Graphics/倒计时狂点/连点.png</v>
      </c>
    </row>
    <row customHeight="true" ht="15" r="634">
      <c r="D634" s="25" t="str">
        <v>按钮容器大小</v>
      </c>
      <c r="E634" s="14">
        <v>200</v>
      </c>
    </row>
    <row customHeight="true" ht="15" r="635">
      <c r="D635" s="10" t="str">
        <v>按钮位置[x,y]</v>
      </c>
      <c r="E635" s="1" t="str">
        <v>[[540,294]]</v>
      </c>
    </row>
    <row customHeight="true" ht="15" r="636"/>
    <row customHeight="true" ht="15" r="637">
      <c r="D637" s="25" t="str">
        <v>命中音效</v>
      </c>
      <c r="E637" s="14" t="str">
        <v>Audio/小按钮.mp3</v>
      </c>
    </row>
    <row customHeight="true" ht="15" r="638">
      <c r="G638" s="9"/>
    </row>
    <row customHeight="true" ht="15" r="639">
      <c r="D639" s="10" t="str">
        <v>命中特效(简易动图</v>
      </c>
      <c r="E639" s="1"/>
      <c r="F639" s="1" t="str">
        <v>AsstStrId1</v>
      </c>
      <c r="G639" s="9"/>
    </row>
    <row customHeight="true" ht="15" r="640">
      <c r="D640" s="10" t="str">
        <v>命中特效(简易动图)</v>
      </c>
      <c r="E640" s="1"/>
      <c r="F640" s="1" t="str">
        <v>AsstStrId2</v>
      </c>
      <c r="G640" s="9"/>
    </row>
    <row customHeight="true" ht="15" r="641">
      <c r="D641" s="10" t="str">
        <v>命中特效(简易动图)</v>
      </c>
      <c r="E641" s="1"/>
      <c r="F641" s="1" t="str">
        <v>AsstStrId3</v>
      </c>
      <c r="G641" s="9"/>
    </row>
    <row customHeight="true" ht="15" r="642">
      <c r="D642" s="10" t="str">
        <v>命中特效(简易动图)</v>
      </c>
      <c r="E642" s="1"/>
      <c r="F642" s="1" t="str">
        <v>AsstStrId4</v>
      </c>
      <c r="G642" s="9"/>
    </row>
    <row customHeight="true" ht="15" r="643">
      <c r="D643" s="10" t="str">
        <v>命中特效(简易动图)</v>
      </c>
      <c r="E643" s="1"/>
      <c r="F643" s="1" t="str">
        <v>AsstStrId5</v>
      </c>
    </row>
    <row customHeight="true" ht="15" r="644">
      <c r="D644" s="17" t="str">
        <v>特效集合</v>
      </c>
      <c r="E644" s="14">
        <f t="array" ref="E644:E644">"["&amp;TEXTJOIN(",",TRUE,IF(E639:E643&lt;&gt;"",CHAR(34)&amp;F639:F643&amp;CHAR(34),""))&amp;"]"</f>
      </c>
    </row>
    <row customHeight="true" ht="15" r="645">
      <c r="D645" s="10" t="str">
        <v>特效持续时间(s)</v>
      </c>
      <c r="E645" s="1">
        <v>1.5</v>
      </c>
    </row>
    <row customHeight="true" ht="15" r="646">
      <c r="D646" s="25" t="str">
        <v>显示特效的连击数区间</v>
      </c>
      <c r="E646" s="1">
        <f>"["&amp;I629&amp;",999]"</f>
      </c>
    </row>
    <row customHeight="true" ht="15" r="647"/>
    <row customHeight="true" ht="15" r="648"/>
    <row customHeight="true" ht="15" r="649">
      <c r="A649" s="9"/>
    </row>
    <row customHeight="true" ht="15" r="650">
      <c r="G650" s="4" t="str">
        <v>步骤表索引数据</v>
      </c>
      <c r="H650" s="4"/>
      <c r="I650" s="4"/>
      <c r="J650" s="4"/>
      <c r="K650" s="4"/>
      <c r="M650" s="5" t="str">
        <v>辅助填写数据</v>
      </c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6"/>
    </row>
    <row customHeight="true" ht="15" r="651">
      <c r="B651" s="24" t="str">
        <v>索引值</v>
      </c>
      <c r="D651" s="21" t="str">
        <v>所属人物</v>
      </c>
      <c r="E651" s="19" t="str">
        <v>菜品</v>
      </c>
      <c r="F651" s="18" t="str">
        <v>步骤名</v>
      </c>
      <c r="G651" s="23" t="str">
        <v>关卡倒计时</v>
      </c>
      <c r="H651" s="23" t="str">
        <v>满分值</v>
      </c>
      <c r="I651" s="23" t="str">
        <v>及格分值</v>
      </c>
      <c r="J651" s="23" t="str">
        <v>失败后处理</v>
      </c>
      <c r="K651" s="23" t="str">
        <v>失败处理值</v>
      </c>
      <c r="M651" s="20" t="str">
        <v>名称</v>
      </c>
      <c r="N651" s="9" t="str">
        <v>ClickPoints点击得分</v>
      </c>
      <c r="O651" s="9" t="str">
        <v>ComboEffectVisible连击效果是否显示(0:不显示，1:显示)</v>
      </c>
      <c r="P651" s="9" t="str">
        <v>MinComboCount(最小连击数-连续N次点中即可算作处于连击状态（本次也算在内）)</v>
      </c>
      <c r="Q651" s="9" t="str">
        <v>ComboScoreBoost(连击得分增幅:例：1.1) 上一次点击得分*1.1</v>
      </c>
      <c r="R651" s="9" t="str">
        <v>ButtonScaleMultiplier(点击后，按钮缩放率变化倍率)</v>
      </c>
      <c r="S651" s="9" t="str">
        <v>ButtonClickXOffset（点击后，按钮坐标x变化）</v>
      </c>
      <c r="T651" s="9" t="str">
        <v>ButtonClickYOffset（点击后，按钮坐标y变化）</v>
      </c>
      <c r="U651" s="9" t="str">
        <v>HitEffectTimer(特效特效持续时间（秒）)</v>
      </c>
      <c r="V651" s="9" t="str">
        <v>ButtonSize按钮尺寸(按钮矩形容器大小)</v>
      </c>
      <c r="W651" s="9" t="str">
        <v>SettleOnPassingScore(控制游戏到达合格分数是否立即进行结算,0:不立即结束，1:分数一达到合格分就结算)</v>
      </c>
      <c r="X651" s="9" t="str">
        <v>AsstStrId1(资源str1编号) 特效图片容器大小120*120</v>
      </c>
      <c r="Y651" s="9" t="str">
        <v>AsstStrId2(资源str2编号)</v>
      </c>
      <c r="Z651" s="9" t="str">
        <v>AsstStrId3(资源str3编号)</v>
      </c>
      <c r="AA651" s="9" t="str">
        <v>AsstStrId4(资源str4编号)</v>
      </c>
      <c r="AB651" s="9" t="str">
        <v>AsstStrId5(资源str5编号)</v>
      </c>
      <c r="AC651" s="9" t="str">
        <v>QteCdTapFrenzyId(此游戏id)</v>
      </c>
      <c r="AD651" s="9" t="str">
        <v>HitSoundEffect(命中音效资源路径)</v>
      </c>
      <c r="AE651" s="9" t="str">
        <v>RingQteImg(qte按钮) 200*200</v>
      </c>
      <c r="AF651" s="9" t="str">
        <v>ComboTextColor(连击文本颜色)</v>
      </c>
      <c r="AG651" s="9" t="str">
        <v>ButtonPosition按钮坐标</v>
      </c>
      <c r="AH651" s="9" t="str">
        <v>EffImgTrigClickCount当点击次数处于该区间时显示特效</v>
      </c>
      <c r="AI651" s="22" t="str">
        <v>EffAsstStrId(特效图片资源str编号)</v>
      </c>
      <c r="AJ651" s="9" t="str"/>
      <c r="AK651" s="9" t="str"/>
      <c r="AL651" s="9" t="str"/>
      <c r="AM651" s="9" t="str"/>
      <c r="AN651" s="9" t="str"/>
      <c r="AO651" s="9" t="str"/>
      <c r="AP651" s="9" t="str"/>
    </row>
    <row customHeight="true" ht="15" r="652">
      <c r="B652" s="14">
        <f>COUNT($B$1:B651)+1</f>
      </c>
      <c r="D652" s="14" t="str">
        <v>赖哥</v>
      </c>
      <c r="E652" s="14" t="str">
        <v>柠檬茶第2杯</v>
      </c>
      <c r="F652" s="14" t="str">
        <v>雪克混合</v>
      </c>
      <c r="G652" s="1">
        <f>IF(E662="是",E656,"")</f>
      </c>
      <c r="H652" s="1">
        <f>E659</f>
      </c>
      <c r="I652" s="1">
        <f>E659</f>
      </c>
      <c r="J652" s="1" t="str">
        <v>当前步骤重新开始</v>
      </c>
      <c r="K652" s="4">
        <f>IF(J652="当前步骤重新开始",1,IF(J652="从菜品第一步开始",2,3))</f>
      </c>
      <c r="M652" s="16">
        <f>D652&amp;"-"&amp;E652&amp;"-"&amp;F652</f>
      </c>
      <c r="N652" s="13">
        <f>E660</f>
      </c>
      <c r="O652" s="13">
        <f>IF(I664="不显示",0,1)</f>
      </c>
      <c r="P652" s="13">
        <f>I665</f>
      </c>
      <c r="Q652" s="13">
        <f>I666</f>
      </c>
      <c r="R652" s="13">
        <f>E665</f>
      </c>
      <c r="S652" s="13">
        <f>E666</f>
      </c>
      <c r="T652" s="13">
        <f>E667</f>
      </c>
      <c r="U652" s="13">
        <f>E681</f>
      </c>
      <c r="V652" s="13">
        <f>E670</f>
      </c>
      <c r="W652" s="13">
        <f>IF(E661="不结束",0,1)</f>
      </c>
      <c r="X652" s="13">
        <f>IF(E675=0,"",E675)</f>
      </c>
      <c r="Y652" s="13">
        <f>IF(E676=0,"",E676)</f>
      </c>
      <c r="Z652" s="13">
        <f>IF(E677=0,"",E677)</f>
      </c>
      <c r="AA652" s="13">
        <f>IF(E678=0,"",E678)</f>
      </c>
      <c r="AB652" s="13">
        <f>IF(E679=0,"",E679)</f>
      </c>
      <c r="AC652" s="13">
        <f>M652</f>
      </c>
      <c r="AD652" s="13">
        <f>E673</f>
      </c>
      <c r="AE652" s="13">
        <f>E669</f>
      </c>
      <c r="AF652" s="13">
        <f>I667</f>
      </c>
      <c r="AG652" s="13">
        <f>E671</f>
      </c>
      <c r="AH652" s="13">
        <f>E682</f>
      </c>
      <c r="AI652" s="15">
        <f>E680</f>
      </c>
    </row>
    <row customHeight="true" ht="15" r="653"/>
    <row customHeight="true" ht="15" r="654"/>
    <row customHeight="true" ht="15" r="655">
      <c r="D655" s="11" t="str">
        <v>设计相关</v>
      </c>
      <c r="E655" s="11"/>
    </row>
    <row customHeight="true" ht="15" r="656">
      <c r="D656" s="2" t="str">
        <v>关卡预期时间(s)</v>
      </c>
      <c r="E656" s="1">
        <v>15</v>
      </c>
    </row>
    <row customHeight="true" ht="15" r="657">
      <c r="D657" s="2" t="str">
        <v>预期点击多少次过关</v>
      </c>
      <c r="E657" s="1">
        <v>5</v>
      </c>
    </row>
    <row customHeight="true" ht="15" r="658">
      <c r="D658" s="4" t="str">
        <v>点击频率(每秒几次)</v>
      </c>
      <c r="E658" s="1">
        <f>ROUND(E657/E656,2)</f>
      </c>
    </row>
    <row customHeight="true" ht="15" r="659">
      <c r="D659" s="2" t="str">
        <v>通关总分</v>
      </c>
      <c r="E659" s="1">
        <v>100</v>
      </c>
    </row>
    <row customHeight="true" ht="15" r="660">
      <c r="D660" s="2" t="str">
        <v>每次点击得分</v>
      </c>
      <c r="E660" s="1">
        <f>ROUND(E659/E657,0)</f>
      </c>
    </row>
    <row customHeight="true" ht="15" r="661">
      <c r="D661" s="2" t="str">
        <v>到达总分是否立即结束游戏</v>
      </c>
      <c r="E661" s="1" t="str">
        <v>立即结束</v>
      </c>
    </row>
    <row customHeight="true" ht="15" r="662">
      <c r="D662" s="2" t="str">
        <v>是否限时</v>
      </c>
      <c r="E662" s="1" t="str">
        <v>否</v>
      </c>
    </row>
    <row customHeight="true" ht="15" r="663">
      <c r="H663" s="12" t="str">
        <v>连击相关</v>
      </c>
      <c r="I663" s="12"/>
    </row>
    <row customHeight="true" ht="15" r="664">
      <c r="D664" s="8" t="str">
        <v>点击相关</v>
      </c>
      <c r="E664" s="8"/>
      <c r="H664" s="7" t="str">
        <v>是否显示连击数</v>
      </c>
      <c r="I664" s="1" t="str">
        <v>显示</v>
      </c>
    </row>
    <row customHeight="true" ht="15" r="665">
      <c r="D665" s="7" t="str">
        <v>点击后按钮缩放倍率（累加）</v>
      </c>
      <c r="E665" s="1">
        <v>1</v>
      </c>
      <c r="H665" s="7" t="str">
        <v>最小连击数</v>
      </c>
      <c r="I665" s="1">
        <v>4</v>
      </c>
    </row>
    <row customHeight="true" ht="15" r="666">
      <c r="D666" s="7" t="str">
        <v>点击后按钮X变化（位移距离）</v>
      </c>
      <c r="E666" s="1">
        <v>0</v>
      </c>
      <c r="H666" s="7" t="str">
        <v>连击积分增幅（累加）</v>
      </c>
      <c r="I666" s="1">
        <v>1</v>
      </c>
    </row>
    <row customHeight="true" ht="15" r="667">
      <c r="D667" s="7" t="str">
        <v>点击后按钮Y变化（位移距离）</v>
      </c>
      <c r="E667" s="1">
        <v>0</v>
      </c>
      <c r="H667" s="25" t="str">
        <v>连击文本颜色</v>
      </c>
      <c r="I667" s="14" t="str">
        <v>文本颜色</v>
      </c>
    </row>
    <row customHeight="true" ht="15" r="668"/>
    <row customHeight="true" ht="15" r="669">
      <c r="D669" s="25" t="str">
        <v>按钮图片</v>
      </c>
      <c r="E669" s="14" t="str">
        <v>Graphics/倒计时狂点/连点.png</v>
      </c>
    </row>
    <row customHeight="true" ht="15" r="670">
      <c r="D670" s="25" t="str">
        <v>按钮容器大小</v>
      </c>
      <c r="E670" s="14">
        <v>200</v>
      </c>
    </row>
    <row customHeight="true" ht="15" r="671">
      <c r="D671" s="10" t="str">
        <v>按钮位置[x,y]</v>
      </c>
      <c r="E671" s="1" t="str">
        <v>[[540,294]]</v>
      </c>
    </row>
    <row customHeight="true" ht="15" r="672"/>
    <row customHeight="true" ht="15" r="673">
      <c r="D673" s="25" t="str">
        <v>命中音效</v>
      </c>
      <c r="E673" s="14" t="str">
        <v>Audio/小按钮.mp3</v>
      </c>
    </row>
    <row customHeight="true" ht="15" r="674">
      <c r="G674" s="9"/>
    </row>
    <row customHeight="true" ht="15" r="675">
      <c r="D675" s="10" t="str">
        <v>命中特效(简易动图</v>
      </c>
      <c r="E675" s="1"/>
      <c r="F675" s="1" t="str">
        <v>AsstStrId1</v>
      </c>
      <c r="G675" s="9"/>
    </row>
    <row customHeight="true" ht="15" r="676">
      <c r="D676" s="10" t="str">
        <v>命中特效(简易动图)</v>
      </c>
      <c r="E676" s="1"/>
      <c r="F676" s="1" t="str">
        <v>AsstStrId2</v>
      </c>
      <c r="G676" s="9"/>
    </row>
    <row customHeight="true" ht="15" r="677">
      <c r="D677" s="10" t="str">
        <v>命中特效(简易动图)</v>
      </c>
      <c r="E677" s="1"/>
      <c r="F677" s="1" t="str">
        <v>AsstStrId3</v>
      </c>
      <c r="G677" s="9"/>
    </row>
    <row customHeight="true" ht="15" r="678">
      <c r="D678" s="10" t="str">
        <v>命中特效(简易动图)</v>
      </c>
      <c r="E678" s="1"/>
      <c r="F678" s="1" t="str">
        <v>AsstStrId4</v>
      </c>
      <c r="G678" s="9"/>
    </row>
    <row customHeight="true" ht="15" r="679">
      <c r="D679" s="10" t="str">
        <v>命中特效(简易动图)</v>
      </c>
      <c r="E679" s="1"/>
      <c r="F679" s="1" t="str">
        <v>AsstStrId5</v>
      </c>
    </row>
    <row customHeight="true" ht="15" r="680">
      <c r="D680" s="17" t="str">
        <v>特效集合</v>
      </c>
      <c r="E680" s="14">
        <f t="array" ref="E680:E680">"["&amp;TEXTJOIN(",",TRUE,IF(E675:E679&lt;&gt;"",CHAR(34)&amp;F675:F679&amp;CHAR(34),""))&amp;"]"</f>
      </c>
    </row>
    <row customHeight="true" ht="15" r="681">
      <c r="D681" s="10" t="str">
        <v>特效持续时间(s)</v>
      </c>
      <c r="E681" s="1">
        <v>1.5</v>
      </c>
    </row>
    <row customHeight="true" ht="15" r="682">
      <c r="D682" s="25" t="str">
        <v>显示特效的连击数区间</v>
      </c>
      <c r="E682" s="1">
        <f>"["&amp;I665&amp;",999]"</f>
      </c>
    </row>
    <row customHeight="true" ht="15" r="683"/>
    <row customHeight="true" ht="15" r="684"/>
    <row customHeight="true" ht="15" r="685">
      <c r="A685" s="9"/>
    </row>
    <row customHeight="true" ht="15" r="686">
      <c r="G686" s="4" t="str">
        <v>步骤表索引数据</v>
      </c>
      <c r="H686" s="4"/>
      <c r="I686" s="4"/>
      <c r="J686" s="4"/>
      <c r="K686" s="4"/>
      <c r="M686" s="5" t="str">
        <v>辅助填写数据</v>
      </c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6"/>
    </row>
    <row customHeight="true" ht="15" r="687">
      <c r="B687" s="24" t="str">
        <v>索引值</v>
      </c>
      <c r="D687" s="21" t="str">
        <v>所属人物</v>
      </c>
      <c r="E687" s="19" t="str">
        <v>菜品</v>
      </c>
      <c r="F687" s="18" t="str">
        <v>步骤名</v>
      </c>
      <c r="G687" s="23" t="str">
        <v>关卡倒计时</v>
      </c>
      <c r="H687" s="23" t="str">
        <v>满分值</v>
      </c>
      <c r="I687" s="23" t="str">
        <v>及格分值</v>
      </c>
      <c r="J687" s="23" t="str">
        <v>失败后处理</v>
      </c>
      <c r="K687" s="23" t="str">
        <v>失败处理值</v>
      </c>
      <c r="M687" s="20" t="str">
        <v>名称</v>
      </c>
      <c r="N687" s="9" t="str">
        <v>ClickPoints点击得分</v>
      </c>
      <c r="O687" s="9" t="str">
        <v>ComboEffectVisible连击效果是否显示(0:不显示，1:显示)</v>
      </c>
      <c r="P687" s="9" t="str">
        <v>MinComboCount(最小连击数-连续N次点中即可算作处于连击状态（本次也算在内）)</v>
      </c>
      <c r="Q687" s="9" t="str">
        <v>ComboScoreBoost(连击得分增幅:例：1.1) 上一次点击得分*1.1</v>
      </c>
      <c r="R687" s="9" t="str">
        <v>ButtonScaleMultiplier(点击后，按钮缩放率变化倍率)</v>
      </c>
      <c r="S687" s="9" t="str">
        <v>ButtonClickXOffset（点击后，按钮坐标x变化）</v>
      </c>
      <c r="T687" s="9" t="str">
        <v>ButtonClickYOffset（点击后，按钮坐标y变化）</v>
      </c>
      <c r="U687" s="9" t="str">
        <v>HitEffectTimer(特效特效持续时间（秒）)</v>
      </c>
      <c r="V687" s="9" t="str">
        <v>ButtonSize按钮尺寸(按钮矩形容器大小)</v>
      </c>
      <c r="W687" s="9" t="str">
        <v>SettleOnPassingScore(控制游戏到达合格分数是否立即进行结算,0:不立即结束，1:分数一达到合格分就结算)</v>
      </c>
      <c r="X687" s="9" t="str">
        <v>AsstStrId1(资源str1编号) 特效图片容器大小120*120</v>
      </c>
      <c r="Y687" s="9" t="str">
        <v>AsstStrId2(资源str2编号)</v>
      </c>
      <c r="Z687" s="9" t="str">
        <v>AsstStrId3(资源str3编号)</v>
      </c>
      <c r="AA687" s="9" t="str">
        <v>AsstStrId4(资源str4编号)</v>
      </c>
      <c r="AB687" s="9" t="str">
        <v>AsstStrId5(资源str5编号)</v>
      </c>
      <c r="AC687" s="9" t="str">
        <v>QteCdTapFrenzyId(此游戏id)</v>
      </c>
      <c r="AD687" s="9" t="str">
        <v>HitSoundEffect(命中音效资源路径)</v>
      </c>
      <c r="AE687" s="9" t="str">
        <v>RingQteImg(qte按钮) 200*200</v>
      </c>
      <c r="AF687" s="9" t="str">
        <v>ComboTextColor(连击文本颜色)</v>
      </c>
      <c r="AG687" s="9" t="str">
        <v>ButtonPosition按钮坐标</v>
      </c>
      <c r="AH687" s="9" t="str">
        <v>EffImgTrigClickCount当点击次数处于该区间时显示特效</v>
      </c>
      <c r="AI687" s="22" t="str">
        <v>EffAsstStrId(特效图片资源str编号)</v>
      </c>
      <c r="AJ687" s="9" t="str"/>
      <c r="AK687" s="9" t="str"/>
      <c r="AL687" s="9" t="str"/>
      <c r="AM687" s="9" t="str"/>
      <c r="AN687" s="9" t="str"/>
      <c r="AO687" s="9" t="str"/>
      <c r="AP687" s="9" t="str"/>
    </row>
    <row customHeight="true" ht="15" r="688">
      <c r="B688" s="14">
        <f>COUNT($B$1:B687)+1</f>
      </c>
      <c r="D688" s="14" t="str">
        <v>徐洪</v>
      </c>
      <c r="E688" s="14" t="str">
        <v>姜撞奶</v>
      </c>
      <c r="F688" s="14" t="str">
        <v>冲撞凝乳</v>
      </c>
      <c r="G688" s="1">
        <f>IF(E698="是",E692,"")</f>
      </c>
      <c r="H688" s="1">
        <f>E695</f>
      </c>
      <c r="I688" s="1">
        <f>E695</f>
      </c>
      <c r="J688" s="1" t="str">
        <v>当前步骤重新开始</v>
      </c>
      <c r="K688" s="4">
        <f>IF(J688="当前步骤重新开始",1,IF(J688="从菜品第一步开始",2,3))</f>
      </c>
      <c r="M688" s="16">
        <f>D688&amp;"-"&amp;E688&amp;"-"&amp;F688</f>
      </c>
      <c r="N688" s="13">
        <f>E696</f>
      </c>
      <c r="O688" s="13">
        <f>IF(I700="不显示",0,1)</f>
      </c>
      <c r="P688" s="13">
        <f>I701</f>
      </c>
      <c r="Q688" s="13">
        <f>I702</f>
      </c>
      <c r="R688" s="13">
        <f>E701</f>
      </c>
      <c r="S688" s="13">
        <f>E702</f>
      </c>
      <c r="T688" s="13">
        <f>E703</f>
      </c>
      <c r="U688" s="13">
        <f>E717</f>
      </c>
      <c r="V688" s="13">
        <f>E706</f>
      </c>
      <c r="W688" s="13">
        <f>IF(E697="不结束",0,1)</f>
      </c>
      <c r="X688" s="13">
        <f>IF(E711=0,"",E711)</f>
      </c>
      <c r="Y688" s="13">
        <f>IF(E712=0,"",E712)</f>
      </c>
      <c r="Z688" s="13">
        <f>IF(E713=0,"",E713)</f>
      </c>
      <c r="AA688" s="13">
        <f>IF(E714=0,"",E714)</f>
      </c>
      <c r="AB688" s="13">
        <f>IF(E715=0,"",E715)</f>
      </c>
      <c r="AC688" s="13">
        <f>M688</f>
      </c>
      <c r="AD688" s="13">
        <f>E709</f>
      </c>
      <c r="AE688" s="13">
        <f>E705</f>
      </c>
      <c r="AF688" s="13">
        <f>I703</f>
      </c>
      <c r="AG688" s="13">
        <f>E707</f>
      </c>
      <c r="AH688" s="13">
        <f>E718</f>
      </c>
      <c r="AI688" s="15">
        <f>E716</f>
      </c>
    </row>
    <row customHeight="true" ht="15" r="689"/>
    <row customHeight="true" ht="15" r="690"/>
    <row customHeight="true" ht="15" r="691">
      <c r="D691" s="11" t="str">
        <v>设计相关</v>
      </c>
      <c r="E691" s="11"/>
    </row>
    <row customHeight="true" ht="15" r="692">
      <c r="D692" s="2" t="str">
        <v>关卡预期时间(s)</v>
      </c>
      <c r="E692" s="1">
        <v>15</v>
      </c>
    </row>
    <row customHeight="true" ht="15" r="693">
      <c r="D693" s="2" t="str">
        <v>预期点击多少次过关</v>
      </c>
      <c r="E693" s="1">
        <v>7</v>
      </c>
    </row>
    <row customHeight="true" ht="15" r="694">
      <c r="D694" s="4" t="str">
        <v>点击频率(每秒几次)</v>
      </c>
      <c r="E694" s="1">
        <f>ROUND(E693/E692,2)</f>
      </c>
    </row>
    <row customHeight="true" ht="15" r="695">
      <c r="D695" s="2" t="str">
        <v>通关总分</v>
      </c>
      <c r="E695" s="1">
        <v>100</v>
      </c>
    </row>
    <row customHeight="true" ht="15" r="696">
      <c r="D696" s="2" t="str">
        <v>每次点击得分</v>
      </c>
      <c r="E696" s="1">
        <f>ROUND(E695/E693,0)</f>
      </c>
    </row>
    <row customHeight="true" ht="15" r="697">
      <c r="D697" s="2" t="str">
        <v>到达总分是否立即结束游戏</v>
      </c>
      <c r="E697" s="1" t="str">
        <v>立即结束</v>
      </c>
    </row>
    <row customHeight="true" ht="15" r="698">
      <c r="D698" s="2" t="str">
        <v>是否限时</v>
      </c>
      <c r="E698" s="1" t="str">
        <v>否</v>
      </c>
    </row>
    <row customHeight="true" ht="15" r="699">
      <c r="H699" s="12" t="str">
        <v>连击相关</v>
      </c>
      <c r="I699" s="12"/>
    </row>
    <row customHeight="true" ht="15" r="700">
      <c r="D700" s="8" t="str">
        <v>点击相关</v>
      </c>
      <c r="E700" s="8"/>
      <c r="H700" s="7" t="str">
        <v>是否显示连击数</v>
      </c>
      <c r="I700" s="1" t="str">
        <v>显示</v>
      </c>
    </row>
    <row customHeight="true" ht="15" r="701">
      <c r="D701" s="7" t="str">
        <v>点击后按钮缩放倍率（累加）</v>
      </c>
      <c r="E701" s="1">
        <v>1</v>
      </c>
      <c r="H701" s="7" t="str">
        <v>最小连击数</v>
      </c>
      <c r="I701" s="1">
        <v>4</v>
      </c>
    </row>
    <row customHeight="true" ht="15" r="702">
      <c r="D702" s="7" t="str">
        <v>点击后按钮X变化（位移距离）</v>
      </c>
      <c r="E702" s="1">
        <v>0</v>
      </c>
      <c r="H702" s="7" t="str">
        <v>连击积分增幅（累加）</v>
      </c>
      <c r="I702" s="1">
        <v>1</v>
      </c>
    </row>
    <row customHeight="true" ht="15" r="703">
      <c r="D703" s="7" t="str">
        <v>点击后按钮Y变化（位移距离）</v>
      </c>
      <c r="E703" s="1">
        <v>0</v>
      </c>
      <c r="H703" s="25" t="str">
        <v>连击文本颜色</v>
      </c>
      <c r="I703" s="14" t="str">
        <v>文本颜色</v>
      </c>
    </row>
    <row customHeight="true" ht="15" r="704"/>
    <row customHeight="true" ht="15" r="705">
      <c r="D705" s="25" t="str">
        <v>按钮图片</v>
      </c>
      <c r="E705" s="14" t="str">
        <v>Graphics/倒计时狂点/连点.png</v>
      </c>
    </row>
    <row customHeight="true" ht="15" r="706">
      <c r="D706" s="25" t="str">
        <v>按钮容器大小</v>
      </c>
      <c r="E706" s="14">
        <v>200</v>
      </c>
    </row>
    <row customHeight="true" ht="15" r="707">
      <c r="D707" s="10" t="str">
        <v>按钮位置[x,y]</v>
      </c>
      <c r="E707" s="1" t="str">
        <v>[[540,294]]</v>
      </c>
    </row>
    <row customHeight="true" ht="15" r="708"/>
    <row customHeight="true" ht="15" r="709">
      <c r="D709" s="25" t="str">
        <v>命中音效</v>
      </c>
      <c r="E709" s="14" t="str">
        <v>Audio/食材入水.mp3</v>
      </c>
    </row>
    <row customHeight="true" ht="15" r="710">
      <c r="G710" s="9"/>
    </row>
    <row customHeight="true" ht="15" r="711">
      <c r="D711" s="10" t="str">
        <v>命中特效(简易动图</v>
      </c>
      <c r="E711" s="1"/>
      <c r="F711" s="1" t="str">
        <v>AsstStrId1</v>
      </c>
      <c r="G711" s="9"/>
    </row>
    <row customHeight="true" ht="15" r="712">
      <c r="D712" s="10" t="str">
        <v>命中特效(简易动图)</v>
      </c>
      <c r="E712" s="1"/>
      <c r="F712" s="1" t="str">
        <v>AsstStrId2</v>
      </c>
      <c r="G712" s="9"/>
    </row>
    <row customHeight="true" ht="15" r="713">
      <c r="D713" s="10" t="str">
        <v>命中特效(简易动图)</v>
      </c>
      <c r="E713" s="1"/>
      <c r="F713" s="1" t="str">
        <v>AsstStrId3</v>
      </c>
      <c r="G713" s="9"/>
    </row>
    <row customHeight="true" ht="15" r="714">
      <c r="D714" s="10" t="str">
        <v>命中特效(简易动图)</v>
      </c>
      <c r="E714" s="1"/>
      <c r="F714" s="1" t="str">
        <v>AsstStrId4</v>
      </c>
      <c r="G714" s="9"/>
    </row>
    <row customHeight="true" ht="15" r="715">
      <c r="D715" s="10" t="str">
        <v>命中特效(简易动图)</v>
      </c>
      <c r="E715" s="1"/>
      <c r="F715" s="1" t="str">
        <v>AsstStrId5</v>
      </c>
    </row>
    <row customHeight="true" ht="15" r="716">
      <c r="D716" s="17" t="str">
        <v>特效集合</v>
      </c>
      <c r="E716" s="14">
        <f t="array" ref="E716:E716">"["&amp;TEXTJOIN(",",TRUE,IF(E711:E715&lt;&gt;"",CHAR(34)&amp;F711:F715&amp;CHAR(34),""))&amp;"]"</f>
      </c>
    </row>
    <row customHeight="true" ht="15" r="717">
      <c r="D717" s="10" t="str">
        <v>特效持续时间(s)</v>
      </c>
      <c r="E717" s="1">
        <v>1.5</v>
      </c>
    </row>
    <row customHeight="true" ht="15" r="718">
      <c r="D718" s="25" t="str">
        <v>显示特效的连击数区间</v>
      </c>
      <c r="E718" s="1">
        <f>"["&amp;I701&amp;",999]"</f>
      </c>
    </row>
    <row customHeight="true" ht="15" r="719"/>
    <row customHeight="true" ht="15" r="720"/>
    <row customHeight="true" ht="15" r="721">
      <c r="A721" s="9"/>
    </row>
    <row customHeight="true" ht="15" r="722">
      <c r="G722" s="4" t="str">
        <v>步骤表索引数据</v>
      </c>
      <c r="H722" s="4"/>
      <c r="I722" s="4"/>
      <c r="J722" s="4"/>
      <c r="K722" s="4"/>
      <c r="M722" s="5" t="str">
        <v>辅助填写数据</v>
      </c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6"/>
    </row>
    <row customHeight="true" ht="15" r="723">
      <c r="B723" s="24" t="str">
        <v>索引值</v>
      </c>
      <c r="D723" s="21" t="str">
        <v>所属人物</v>
      </c>
      <c r="E723" s="19" t="str">
        <v>菜品</v>
      </c>
      <c r="F723" s="18" t="str">
        <v>步骤名</v>
      </c>
      <c r="G723" s="23" t="str">
        <v>关卡倒计时</v>
      </c>
      <c r="H723" s="23" t="str">
        <v>满分值</v>
      </c>
      <c r="I723" s="23" t="str">
        <v>及格分值</v>
      </c>
      <c r="J723" s="23" t="str">
        <v>失败后处理</v>
      </c>
      <c r="K723" s="23" t="str">
        <v>失败处理值</v>
      </c>
      <c r="M723" s="20" t="str">
        <v>名称</v>
      </c>
      <c r="N723" s="9" t="str">
        <v>ClickPoints点击得分</v>
      </c>
      <c r="O723" s="9" t="str">
        <v>ComboEffectVisible连击效果是否显示(0:不显示，1:显示)</v>
      </c>
      <c r="P723" s="9" t="str">
        <v>MinComboCount(最小连击数-连续N次点中即可算作处于连击状态（本次也算在内）)</v>
      </c>
      <c r="Q723" s="9" t="str">
        <v>ComboScoreBoost(连击得分增幅:例：1.1) 上一次点击得分*1.1</v>
      </c>
      <c r="R723" s="9" t="str">
        <v>ButtonScaleMultiplier(点击后，按钮缩放率变化倍率)</v>
      </c>
      <c r="S723" s="9" t="str">
        <v>ButtonClickXOffset（点击后，按钮坐标x变化）</v>
      </c>
      <c r="T723" s="9" t="str">
        <v>ButtonClickYOffset（点击后，按钮坐标y变化）</v>
      </c>
      <c r="U723" s="9" t="str">
        <v>HitEffectTimer(特效特效持续时间（秒）)</v>
      </c>
      <c r="V723" s="9" t="str">
        <v>ButtonSize按钮尺寸(按钮矩形容器大小)</v>
      </c>
      <c r="W723" s="9" t="str">
        <v>SettleOnPassingScore(控制游戏到达合格分数是否立即进行结算,0:不立即结束，1:分数一达到合格分就结算)</v>
      </c>
      <c r="X723" s="9" t="str">
        <v>AsstStrId1(资源str1编号) 特效图片容器大小120*120</v>
      </c>
      <c r="Y723" s="9" t="str">
        <v>AsstStrId2(资源str2编号)</v>
      </c>
      <c r="Z723" s="9" t="str">
        <v>AsstStrId3(资源str3编号)</v>
      </c>
      <c r="AA723" s="9" t="str">
        <v>AsstStrId4(资源str4编号)</v>
      </c>
      <c r="AB723" s="9" t="str">
        <v>AsstStrId5(资源str5编号)</v>
      </c>
      <c r="AC723" s="9" t="str">
        <v>QteCdTapFrenzyId(此游戏id)</v>
      </c>
      <c r="AD723" s="9" t="str">
        <v>HitSoundEffect(命中音效资源路径)</v>
      </c>
      <c r="AE723" s="9" t="str">
        <v>RingQteImg(qte按钮) 200*200</v>
      </c>
      <c r="AF723" s="9" t="str">
        <v>ComboTextColor(连击文本颜色)</v>
      </c>
      <c r="AG723" s="9" t="str">
        <v>ButtonPosition按钮坐标</v>
      </c>
      <c r="AH723" s="9" t="str">
        <v>EffImgTrigClickCount当点击次数处于该区间时显示特效</v>
      </c>
      <c r="AI723" s="22" t="str">
        <v>EffAsstStrId(特效图片资源str编号)</v>
      </c>
      <c r="AJ723" s="9" t="str"/>
      <c r="AK723" s="9" t="str"/>
      <c r="AL723" s="9" t="str"/>
      <c r="AM723" s="9" t="str"/>
      <c r="AN723" s="9" t="str"/>
      <c r="AO723" s="9" t="str"/>
      <c r="AP723" s="9" t="str"/>
    </row>
    <row customHeight="true" ht="15" r="724">
      <c r="B724" s="14">
        <f>COUNT($B$1:B723)+1</f>
      </c>
      <c r="D724" s="14" t="str">
        <v>徐洪</v>
      </c>
      <c r="E724" s="14" t="str">
        <v>三花酒</v>
      </c>
      <c r="F724" s="14" t="str">
        <v>去蜡开瓶</v>
      </c>
      <c r="G724" s="1">
        <f>IF(E734="是",E728,"")</f>
      </c>
      <c r="H724" s="1">
        <f>E731</f>
      </c>
      <c r="I724" s="1">
        <f>E731</f>
      </c>
      <c r="J724" s="1" t="str">
        <v>当前步骤重新开始</v>
      </c>
      <c r="K724" s="4">
        <f>IF(J724="当前步骤重新开始",1,IF(J724="从菜品第一步开始",2,3))</f>
      </c>
      <c r="M724" s="16">
        <f>D724&amp;"-"&amp;E724&amp;"-"&amp;F724</f>
      </c>
      <c r="N724" s="13">
        <f>E732</f>
      </c>
      <c r="O724" s="13">
        <f>IF(I736="不显示",0,1)</f>
      </c>
      <c r="P724" s="13">
        <f>I737</f>
      </c>
      <c r="Q724" s="13">
        <f>I738</f>
      </c>
      <c r="R724" s="13">
        <f>E737</f>
      </c>
      <c r="S724" s="13">
        <f>E738</f>
      </c>
      <c r="T724" s="13">
        <f>E739</f>
      </c>
      <c r="U724" s="13">
        <f>E753</f>
      </c>
      <c r="V724" s="13">
        <f>E742</f>
      </c>
      <c r="W724" s="13">
        <f>IF(E733="不结束",0,1)</f>
      </c>
      <c r="X724" s="13">
        <f>IF(E747=0,"",E747)</f>
      </c>
      <c r="Y724" s="13">
        <f>IF(E748=0,"",E748)</f>
      </c>
      <c r="Z724" s="13">
        <f>IF(E749=0,"",E749)</f>
      </c>
      <c r="AA724" s="13">
        <f>IF(E750=0,"",E750)</f>
      </c>
      <c r="AB724" s="13">
        <f>IF(E751=0,"",E751)</f>
      </c>
      <c r="AC724" s="13">
        <f>M724</f>
      </c>
      <c r="AD724" s="13">
        <f>E745</f>
      </c>
      <c r="AE724" s="13">
        <f>E741</f>
      </c>
      <c r="AF724" s="13">
        <f>I739</f>
      </c>
      <c r="AG724" s="13">
        <f>E743</f>
      </c>
      <c r="AH724" s="13">
        <f>E754</f>
      </c>
      <c r="AI724" s="15">
        <f>E752</f>
      </c>
    </row>
    <row customHeight="true" ht="15" r="725"/>
    <row customHeight="true" ht="15" r="726"/>
    <row customHeight="true" ht="15" r="727">
      <c r="D727" s="11" t="str">
        <v>设计相关</v>
      </c>
      <c r="E727" s="11"/>
    </row>
    <row customHeight="true" ht="15" r="728">
      <c r="D728" s="2" t="str">
        <v>关卡预期时间(s)</v>
      </c>
      <c r="E728" s="1">
        <v>15</v>
      </c>
    </row>
    <row customHeight="true" ht="15" r="729">
      <c r="D729" s="2" t="str">
        <v>预期点击多少次过关</v>
      </c>
      <c r="E729" s="1">
        <v>6</v>
      </c>
    </row>
    <row customHeight="true" ht="15" r="730">
      <c r="D730" s="4" t="str">
        <v>点击频率(每秒几次)</v>
      </c>
      <c r="E730" s="1">
        <f>ROUND(E729/E728,2)</f>
      </c>
    </row>
    <row customHeight="true" ht="15" r="731">
      <c r="D731" s="2" t="str">
        <v>通关总分</v>
      </c>
      <c r="E731" s="1">
        <v>100</v>
      </c>
    </row>
    <row customHeight="true" ht="15" r="732">
      <c r="D732" s="2" t="str">
        <v>每次点击得分</v>
      </c>
      <c r="E732" s="1">
        <f>ROUND(E731/E729,0)</f>
      </c>
    </row>
    <row customHeight="true" ht="15" r="733">
      <c r="D733" s="2" t="str">
        <v>到达总分是否立即结束游戏</v>
      </c>
      <c r="E733" s="1" t="str">
        <v>立即结束</v>
      </c>
    </row>
    <row customHeight="true" ht="15" r="734">
      <c r="D734" s="2" t="str">
        <v>是否限时</v>
      </c>
      <c r="E734" s="1" t="str">
        <v>否</v>
      </c>
    </row>
    <row customHeight="true" ht="15" r="735">
      <c r="H735" s="12" t="str">
        <v>连击相关</v>
      </c>
      <c r="I735" s="12"/>
    </row>
    <row customHeight="true" ht="15" r="736">
      <c r="D736" s="8" t="str">
        <v>点击相关</v>
      </c>
      <c r="E736" s="8"/>
      <c r="H736" s="7" t="str">
        <v>是否显示连击数</v>
      </c>
      <c r="I736" s="1" t="str">
        <v>显示</v>
      </c>
    </row>
    <row customHeight="true" ht="15" r="737">
      <c r="D737" s="7" t="str">
        <v>点击后按钮缩放倍率（累加）</v>
      </c>
      <c r="E737" s="1">
        <v>1</v>
      </c>
      <c r="H737" s="7" t="str">
        <v>最小连击数</v>
      </c>
      <c r="I737" s="1">
        <v>4</v>
      </c>
    </row>
    <row customHeight="true" ht="15" r="738">
      <c r="D738" s="7" t="str">
        <v>点击后按钮X变化（位移距离）</v>
      </c>
      <c r="E738" s="1">
        <v>0</v>
      </c>
      <c r="H738" s="7" t="str">
        <v>连击积分增幅（累加）</v>
      </c>
      <c r="I738" s="1">
        <v>1</v>
      </c>
    </row>
    <row customHeight="true" ht="15" r="739">
      <c r="D739" s="7" t="str">
        <v>点击后按钮Y变化（位移距离）</v>
      </c>
      <c r="E739" s="1">
        <v>0</v>
      </c>
      <c r="H739" s="25" t="str">
        <v>连击文本颜色</v>
      </c>
      <c r="I739" s="14" t="str">
        <v>文本颜色</v>
      </c>
    </row>
    <row customHeight="true" ht="15" r="740"/>
    <row customHeight="true" ht="15" r="741">
      <c r="D741" s="25" t="str">
        <v>按钮图片</v>
      </c>
      <c r="E741" s="14" t="str">
        <v>Graphics/倒计时狂点/连点.png</v>
      </c>
    </row>
    <row customHeight="true" ht="15" r="742">
      <c r="D742" s="25" t="str">
        <v>按钮容器大小</v>
      </c>
      <c r="E742" s="14">
        <v>200</v>
      </c>
    </row>
    <row customHeight="true" ht="15" r="743">
      <c r="D743" s="10" t="str">
        <v>按钮位置[x,y]</v>
      </c>
      <c r="E743" s="1" t="str">
        <v>[[540,294]]</v>
      </c>
    </row>
    <row customHeight="true" ht="15" r="744"/>
    <row customHeight="true" ht="15" r="745">
      <c r="D745" s="25" t="str">
        <v>命中音效</v>
      </c>
      <c r="E745" s="14" t="str">
        <v>Audio/小按钮.mp3</v>
      </c>
    </row>
    <row customHeight="true" ht="15" r="746">
      <c r="G746" s="9"/>
    </row>
    <row customHeight="true" ht="15" r="747">
      <c r="D747" s="10" t="str">
        <v>命中特效(简易动图</v>
      </c>
      <c r="E747" s="1"/>
      <c r="F747" s="1" t="str">
        <v>AsstStrId1</v>
      </c>
      <c r="G747" s="9"/>
    </row>
    <row customHeight="true" ht="15" r="748">
      <c r="D748" s="10" t="str">
        <v>命中特效(简易动图)</v>
      </c>
      <c r="E748" s="1"/>
      <c r="F748" s="1" t="str">
        <v>AsstStrId2</v>
      </c>
      <c r="G748" s="9"/>
    </row>
    <row customHeight="true" ht="15" r="749">
      <c r="D749" s="10" t="str">
        <v>命中特效(简易动图)</v>
      </c>
      <c r="E749" s="1"/>
      <c r="F749" s="1" t="str">
        <v>AsstStrId3</v>
      </c>
      <c r="G749" s="9"/>
    </row>
    <row customHeight="true" ht="15" r="750">
      <c r="D750" s="10" t="str">
        <v>命中特效(简易动图)</v>
      </c>
      <c r="E750" s="1"/>
      <c r="F750" s="1" t="str">
        <v>AsstStrId4</v>
      </c>
      <c r="G750" s="9"/>
    </row>
    <row customHeight="true" ht="15" r="751">
      <c r="D751" s="10" t="str">
        <v>命中特效(简易动图)</v>
      </c>
      <c r="E751" s="1"/>
      <c r="F751" s="1" t="str">
        <v>AsstStrId5</v>
      </c>
    </row>
    <row customHeight="true" ht="15" r="752">
      <c r="D752" s="17" t="str">
        <v>特效集合</v>
      </c>
      <c r="E752" s="14">
        <f t="array" ref="E752:E752">"["&amp;TEXTJOIN(",",TRUE,IF(E747:E751&lt;&gt;"",CHAR(34)&amp;F747:F751&amp;CHAR(34),""))&amp;"]"</f>
      </c>
    </row>
    <row customHeight="true" ht="15" r="753">
      <c r="D753" s="10" t="str">
        <v>特效持续时间(s)</v>
      </c>
      <c r="E753" s="1">
        <v>1.5</v>
      </c>
    </row>
    <row customHeight="true" ht="15" r="754">
      <c r="D754" s="25" t="str">
        <v>显示特效的连击数区间</v>
      </c>
      <c r="E754" s="1">
        <f>"["&amp;I737&amp;",999]"</f>
      </c>
    </row>
    <row customHeight="true" ht="15" r="755"/>
    <row customHeight="true" ht="15" r="756"/>
    <row customHeight="true" ht="15" r="757">
      <c r="A757" s="9"/>
    </row>
    <row customHeight="true" ht="15" r="758">
      <c r="G758" s="4" t="str">
        <v>步骤表索引数据</v>
      </c>
      <c r="H758" s="4"/>
      <c r="I758" s="4"/>
      <c r="J758" s="4"/>
      <c r="K758" s="4"/>
      <c r="M758" s="5" t="str">
        <v>辅助填写数据</v>
      </c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6"/>
    </row>
    <row customHeight="true" ht="15" r="759">
      <c r="B759" s="24" t="str">
        <v>索引值</v>
      </c>
      <c r="D759" s="21" t="str">
        <v>所属人物</v>
      </c>
      <c r="E759" s="19" t="str">
        <v>菜品</v>
      </c>
      <c r="F759" s="18" t="str">
        <v>步骤名</v>
      </c>
      <c r="G759" s="23" t="str">
        <v>关卡倒计时</v>
      </c>
      <c r="H759" s="23" t="str">
        <v>满分值</v>
      </c>
      <c r="I759" s="23" t="str">
        <v>及格分值</v>
      </c>
      <c r="J759" s="23" t="str">
        <v>失败后处理</v>
      </c>
      <c r="K759" s="23" t="str">
        <v>失败处理值</v>
      </c>
      <c r="M759" s="20" t="str">
        <v>名称</v>
      </c>
      <c r="N759" s="9" t="str">
        <v>ClickPoints点击得分</v>
      </c>
      <c r="O759" s="9" t="str">
        <v>ComboEffectVisible连击效果是否显示(0:不显示，1:显示)</v>
      </c>
      <c r="P759" s="9" t="str">
        <v>MinComboCount(最小连击数-连续N次点中即可算作处于连击状态（本次也算在内）)</v>
      </c>
      <c r="Q759" s="9" t="str">
        <v>ComboScoreBoost(连击得分增幅:例：1.1) 上一次点击得分*1.1</v>
      </c>
      <c r="R759" s="9" t="str">
        <v>ButtonScaleMultiplier(点击后，按钮缩放率变化倍率)</v>
      </c>
      <c r="S759" s="9" t="str">
        <v>ButtonClickXOffset（点击后，按钮坐标x变化）</v>
      </c>
      <c r="T759" s="9" t="str">
        <v>ButtonClickYOffset（点击后，按钮坐标y变化）</v>
      </c>
      <c r="U759" s="9" t="str">
        <v>HitEffectTimer(特效特效持续时间（秒）)</v>
      </c>
      <c r="V759" s="9" t="str">
        <v>ButtonSize按钮尺寸(按钮矩形容器大小)</v>
      </c>
      <c r="W759" s="9" t="str">
        <v>SettleOnPassingScore(控制游戏到达合格分数是否立即进行结算,0:不立即结束，1:分数一达到合格分就结算)</v>
      </c>
      <c r="X759" s="9" t="str">
        <v>AsstStrId1(资源str1编号) 特效图片容器大小120*120</v>
      </c>
      <c r="Y759" s="9" t="str">
        <v>AsstStrId2(资源str2编号)</v>
      </c>
      <c r="Z759" s="9" t="str">
        <v>AsstStrId3(资源str3编号)</v>
      </c>
      <c r="AA759" s="9" t="str">
        <v>AsstStrId4(资源str4编号)</v>
      </c>
      <c r="AB759" s="9" t="str">
        <v>AsstStrId5(资源str5编号)</v>
      </c>
      <c r="AC759" s="9" t="str">
        <v>QteCdTapFrenzyId(此游戏id)</v>
      </c>
      <c r="AD759" s="9" t="str">
        <v>HitSoundEffect(命中音效资源路径)</v>
      </c>
      <c r="AE759" s="9" t="str">
        <v>RingQteImg(qte按钮) 200*200</v>
      </c>
      <c r="AF759" s="9" t="str">
        <v>ComboTextColor(连击文本颜色)</v>
      </c>
      <c r="AG759" s="9" t="str">
        <v>ButtonPosition按钮坐标</v>
      </c>
      <c r="AH759" s="9" t="str">
        <v>EffImgTrigClickCount当点击次数处于该区间时显示特效</v>
      </c>
      <c r="AI759" s="22" t="str">
        <v>EffAsstStrId(特效图片资源str编号)</v>
      </c>
      <c r="AJ759" s="9" t="str"/>
      <c r="AK759" s="9" t="str"/>
      <c r="AL759" s="9" t="str"/>
      <c r="AM759" s="9" t="str"/>
      <c r="AN759" s="9" t="str"/>
      <c r="AO759" s="9" t="str"/>
      <c r="AP759" s="9" t="str"/>
    </row>
    <row customHeight="true" ht="15" r="760">
      <c r="B760" s="14">
        <f>COUNT($B$1:B759)+1</f>
      </c>
      <c r="D760" s="14" t="str">
        <v>徐洪</v>
      </c>
      <c r="E760" s="14" t="str">
        <v>横州鱼生</v>
      </c>
      <c r="F760" s="14" t="str">
        <v>急冻杀菌</v>
      </c>
      <c r="G760" s="1">
        <f>IF(E770="是",E764,"")</f>
      </c>
      <c r="H760" s="1">
        <f>E767</f>
      </c>
      <c r="I760" s="1">
        <f>E767</f>
      </c>
      <c r="J760" s="1" t="str">
        <v>当前步骤重新开始</v>
      </c>
      <c r="K760" s="4">
        <f>IF(J760="当前步骤重新开始",1,IF(J760="从菜品第一步开始",2,3))</f>
      </c>
      <c r="M760" s="16">
        <f>D760&amp;"-"&amp;E760&amp;"-"&amp;F760</f>
      </c>
      <c r="N760" s="13">
        <f>E768</f>
      </c>
      <c r="O760" s="13">
        <f>IF(I772="不显示",0,1)</f>
      </c>
      <c r="P760" s="13">
        <f>I773</f>
      </c>
      <c r="Q760" s="13">
        <f>I774</f>
      </c>
      <c r="R760" s="13">
        <f>E773</f>
      </c>
      <c r="S760" s="13">
        <f>E774</f>
      </c>
      <c r="T760" s="13">
        <f>E775</f>
      </c>
      <c r="U760" s="13">
        <f>E789</f>
      </c>
      <c r="V760" s="13">
        <f>E778</f>
      </c>
      <c r="W760" s="13">
        <f>IF(E769="不结束",0,1)</f>
      </c>
      <c r="X760" s="13">
        <f>IF(E783=0,"",E783)</f>
      </c>
      <c r="Y760" s="13">
        <f>IF(E784=0,"",E784)</f>
      </c>
      <c r="Z760" s="13">
        <f>IF(E785=0,"",E785)</f>
      </c>
      <c r="AA760" s="13">
        <f>IF(E786=0,"",E786)</f>
      </c>
      <c r="AB760" s="13">
        <f>IF(E787=0,"",E787)</f>
      </c>
      <c r="AC760" s="13">
        <f>M760</f>
      </c>
      <c r="AD760" s="13">
        <f>E781</f>
      </c>
      <c r="AE760" s="13">
        <f>E777</f>
      </c>
      <c r="AF760" s="13">
        <f>I775</f>
      </c>
      <c r="AG760" s="13">
        <f>E779</f>
      </c>
      <c r="AH760" s="13">
        <f>E790</f>
      </c>
      <c r="AI760" s="15">
        <f>E788</f>
      </c>
    </row>
    <row customHeight="true" ht="15" r="761"/>
    <row customHeight="true" ht="15" r="762"/>
    <row customHeight="true" ht="15" r="763">
      <c r="D763" s="11" t="str">
        <v>设计相关</v>
      </c>
      <c r="E763" s="11"/>
    </row>
    <row customHeight="true" ht="15" r="764">
      <c r="D764" s="2" t="str">
        <v>关卡预期时间(s)</v>
      </c>
      <c r="E764" s="1">
        <v>15</v>
      </c>
    </row>
    <row customHeight="true" ht="15" r="765">
      <c r="D765" s="2" t="str">
        <v>预期点击多少次过关</v>
      </c>
      <c r="E765" s="1">
        <v>8</v>
      </c>
    </row>
    <row customHeight="true" ht="15" r="766">
      <c r="D766" s="4" t="str">
        <v>点击频率(每秒几次)</v>
      </c>
      <c r="E766" s="1">
        <f>ROUND(E765/E764,2)</f>
      </c>
    </row>
    <row customHeight="true" ht="15" r="767">
      <c r="D767" s="2" t="str">
        <v>通关总分</v>
      </c>
      <c r="E767" s="1">
        <v>100</v>
      </c>
    </row>
    <row customHeight="true" ht="15" r="768">
      <c r="D768" s="2" t="str">
        <v>每次点击得分</v>
      </c>
      <c r="E768" s="1">
        <f>ROUND(E767/E765,0)</f>
      </c>
    </row>
    <row customHeight="true" ht="15" r="769">
      <c r="D769" s="2" t="str">
        <v>到达总分是否立即结束游戏</v>
      </c>
      <c r="E769" s="1" t="str">
        <v>立即结束</v>
      </c>
    </row>
    <row customHeight="true" ht="15" r="770">
      <c r="D770" s="2" t="str">
        <v>是否限时</v>
      </c>
      <c r="E770" s="1" t="str">
        <v>否</v>
      </c>
    </row>
    <row customHeight="true" ht="15" r="771">
      <c r="H771" s="12" t="str">
        <v>连击相关</v>
      </c>
      <c r="I771" s="12"/>
    </row>
    <row customHeight="true" ht="15" r="772">
      <c r="D772" s="8" t="str">
        <v>点击相关</v>
      </c>
      <c r="E772" s="8"/>
      <c r="H772" s="7" t="str">
        <v>是否显示连击数</v>
      </c>
      <c r="I772" s="1" t="str">
        <v>显示</v>
      </c>
    </row>
    <row customHeight="true" ht="15" r="773">
      <c r="D773" s="7" t="str">
        <v>点击后按钮缩放倍率（累加）</v>
      </c>
      <c r="E773" s="1">
        <v>1</v>
      </c>
      <c r="H773" s="7" t="str">
        <v>最小连击数</v>
      </c>
      <c r="I773" s="1">
        <v>4</v>
      </c>
    </row>
    <row customHeight="true" ht="15" r="774">
      <c r="D774" s="7" t="str">
        <v>点击后按钮X变化（位移距离）</v>
      </c>
      <c r="E774" s="1">
        <v>0</v>
      </c>
      <c r="H774" s="7" t="str">
        <v>连击积分增幅（累加）</v>
      </c>
      <c r="I774" s="1">
        <v>1</v>
      </c>
    </row>
    <row customHeight="true" ht="15" r="775">
      <c r="D775" s="7" t="str">
        <v>点击后按钮Y变化（位移距离）</v>
      </c>
      <c r="E775" s="1">
        <v>0</v>
      </c>
      <c r="H775" s="25" t="str">
        <v>连击文本颜色</v>
      </c>
      <c r="I775" s="14" t="str">
        <v>文本颜色</v>
      </c>
    </row>
    <row customHeight="true" ht="15" r="776"/>
    <row customHeight="true" ht="15" r="777">
      <c r="D777" s="25" t="str">
        <v>按钮图片</v>
      </c>
      <c r="E777" s="14" t="str">
        <v>Graphics/倒计时狂点/连点.png</v>
      </c>
    </row>
    <row customHeight="true" ht="15" r="778">
      <c r="D778" s="25" t="str">
        <v>按钮容器大小</v>
      </c>
      <c r="E778" s="14">
        <v>200</v>
      </c>
    </row>
    <row customHeight="true" ht="15" r="779">
      <c r="D779" s="10" t="str">
        <v>按钮位置[x,y]</v>
      </c>
      <c r="E779" s="1" t="str">
        <v>[[540,294]]</v>
      </c>
    </row>
    <row customHeight="true" ht="15" r="780"/>
    <row customHeight="true" ht="15" r="781">
      <c r="D781" s="25" t="str">
        <v>命中音效</v>
      </c>
      <c r="E781" s="14" t="str">
        <v>Audio/小按钮.mp3</v>
      </c>
    </row>
    <row customHeight="true" ht="15" r="782">
      <c r="G782" s="9"/>
    </row>
    <row customHeight="true" ht="15" r="783">
      <c r="D783" s="10" t="str">
        <v>命中特效(简易动图</v>
      </c>
      <c r="E783" s="1"/>
      <c r="F783" s="1" t="str">
        <v>AsstStrId1</v>
      </c>
      <c r="G783" s="9"/>
    </row>
    <row customHeight="true" ht="15" r="784">
      <c r="D784" s="10" t="str">
        <v>命中特效(简易动图)</v>
      </c>
      <c r="E784" s="1"/>
      <c r="F784" s="1" t="str">
        <v>AsstStrId2</v>
      </c>
      <c r="G784" s="9"/>
    </row>
    <row customHeight="true" ht="15" r="785">
      <c r="D785" s="10" t="str">
        <v>命中特效(简易动图)</v>
      </c>
      <c r="E785" s="1"/>
      <c r="F785" s="1" t="str">
        <v>AsstStrId3</v>
      </c>
      <c r="G785" s="9"/>
    </row>
    <row customHeight="true" ht="15" r="786">
      <c r="D786" s="10" t="str">
        <v>命中特效(简易动图)</v>
      </c>
      <c r="E786" s="1"/>
      <c r="F786" s="1" t="str">
        <v>AsstStrId4</v>
      </c>
      <c r="G786" s="9"/>
    </row>
    <row customHeight="true" ht="15" r="787">
      <c r="D787" s="10" t="str">
        <v>命中特效(简易动图)</v>
      </c>
      <c r="E787" s="1"/>
      <c r="F787" s="1" t="str">
        <v>AsstStrId5</v>
      </c>
    </row>
    <row customHeight="true" ht="15" r="788">
      <c r="D788" s="17" t="str">
        <v>特效集合</v>
      </c>
      <c r="E788" s="14">
        <f t="array" ref="E788:E788">"["&amp;TEXTJOIN(",",TRUE,IF(E783:E787&lt;&gt;"",CHAR(34)&amp;F783:F787&amp;CHAR(34),""))&amp;"]"</f>
      </c>
    </row>
    <row customHeight="true" ht="15" r="789">
      <c r="D789" s="10" t="str">
        <v>特效持续时间(s)</v>
      </c>
      <c r="E789" s="1">
        <v>1.5</v>
      </c>
    </row>
    <row customHeight="true" ht="15" r="790">
      <c r="D790" s="25" t="str">
        <v>显示特效的连击数区间</v>
      </c>
      <c r="E790" s="1">
        <f>"["&amp;I773&amp;",999]"</f>
      </c>
    </row>
    <row customHeight="true" ht="15" r="791"/>
    <row customHeight="true" ht="15" r="792"/>
    <row customHeight="true" ht="15" r="793">
      <c r="A793" s="9"/>
    </row>
    <row customHeight="true" ht="15" r="794">
      <c r="G794" s="4" t="str">
        <v>步骤表索引数据</v>
      </c>
      <c r="H794" s="4"/>
      <c r="I794" s="4"/>
      <c r="J794" s="4"/>
      <c r="K794" s="4"/>
      <c r="M794" s="5" t="str">
        <v>辅助填写数据</v>
      </c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6"/>
    </row>
    <row customHeight="true" ht="15" r="795">
      <c r="B795" s="24" t="str">
        <v>索引值</v>
      </c>
      <c r="D795" s="21" t="str">
        <v>所属人物</v>
      </c>
      <c r="E795" s="19" t="str">
        <v>菜品</v>
      </c>
      <c r="F795" s="18" t="str">
        <v>步骤名</v>
      </c>
      <c r="G795" s="23" t="str">
        <v>关卡倒计时</v>
      </c>
      <c r="H795" s="23" t="str">
        <v>满分值</v>
      </c>
      <c r="I795" s="23" t="str">
        <v>及格分值</v>
      </c>
      <c r="J795" s="23" t="str">
        <v>失败后处理</v>
      </c>
      <c r="K795" s="23" t="str">
        <v>失败处理值</v>
      </c>
      <c r="M795" s="20" t="str">
        <v>名称</v>
      </c>
      <c r="N795" s="9" t="str">
        <v>ClickPoints点击得分</v>
      </c>
      <c r="O795" s="9" t="str">
        <v>ComboEffectVisible连击效果是否显示(0:不显示，1:显示)</v>
      </c>
      <c r="P795" s="9" t="str">
        <v>MinComboCount(最小连击数-连续N次点中即可算作处于连击状态（本次也算在内）)</v>
      </c>
      <c r="Q795" s="9" t="str">
        <v>ComboScoreBoost(连击得分增幅:例：1.1) 上一次点击得分*1.1</v>
      </c>
      <c r="R795" s="9" t="str">
        <v>ButtonScaleMultiplier(点击后，按钮缩放率变化倍率)</v>
      </c>
      <c r="S795" s="9" t="str">
        <v>ButtonClickXOffset（点击后，按钮坐标x变化）</v>
      </c>
      <c r="T795" s="9" t="str">
        <v>ButtonClickYOffset（点击后，按钮坐标y变化）</v>
      </c>
      <c r="U795" s="9" t="str">
        <v>HitEffectTimer(特效特效持续时间（秒）)</v>
      </c>
      <c r="V795" s="9" t="str">
        <v>ButtonSize按钮尺寸(按钮矩形容器大小)</v>
      </c>
      <c r="W795" s="9" t="str">
        <v>SettleOnPassingScore(控制游戏到达合格分数是否立即进行结算,0:不立即结束，1:分数一达到合格分就结算)</v>
      </c>
      <c r="X795" s="9" t="str">
        <v>AsstStrId1(资源str1编号) 特效图片容器大小120*120</v>
      </c>
      <c r="Y795" s="9" t="str">
        <v>AsstStrId2(资源str2编号)</v>
      </c>
      <c r="Z795" s="9" t="str">
        <v>AsstStrId3(资源str3编号)</v>
      </c>
      <c r="AA795" s="9" t="str">
        <v>AsstStrId4(资源str4编号)</v>
      </c>
      <c r="AB795" s="9" t="str">
        <v>AsstStrId5(资源str5编号)</v>
      </c>
      <c r="AC795" s="9" t="str">
        <v>QteCdTapFrenzyId(此游戏id)</v>
      </c>
      <c r="AD795" s="9" t="str">
        <v>HitSoundEffect(命中音效资源路径)</v>
      </c>
      <c r="AE795" s="9" t="str">
        <v>RingQteImg(qte按钮) 200*200</v>
      </c>
      <c r="AF795" s="9" t="str">
        <v>ComboTextColor(连击文本颜色)</v>
      </c>
      <c r="AG795" s="9" t="str">
        <v>ButtonPosition按钮坐标</v>
      </c>
      <c r="AH795" s="9" t="str">
        <v>EffImgTrigClickCount当点击次数处于该区间时显示特效</v>
      </c>
      <c r="AI795" s="22" t="str">
        <v>EffAsstStrId(特效图片资源str编号)</v>
      </c>
      <c r="AJ795" s="9" t="str"/>
      <c r="AK795" s="9" t="str"/>
      <c r="AL795" s="9" t="str"/>
      <c r="AM795" s="9" t="str"/>
      <c r="AN795" s="9" t="str"/>
      <c r="AO795" s="9" t="str"/>
      <c r="AP795" s="9" t="str"/>
    </row>
    <row customHeight="true" ht="15" r="796">
      <c r="B796" s="14">
        <f>COUNT($B$1:B795)+1</f>
      </c>
      <c r="D796" s="14" t="str">
        <v>徐洪</v>
      </c>
      <c r="E796" s="14" t="str">
        <v>龟苓膏</v>
      </c>
      <c r="F796" s="14" t="str">
        <v>急速冷凝</v>
      </c>
      <c r="G796" s="1">
        <f>IF(E806="是",E800,"")</f>
      </c>
      <c r="H796" s="1">
        <f>E803</f>
      </c>
      <c r="I796" s="1">
        <f>E803</f>
      </c>
      <c r="J796" s="1" t="str">
        <v>当前步骤重新开始</v>
      </c>
      <c r="K796" s="4">
        <f>IF(J796="当前步骤重新开始",1,IF(J796="从菜品第一步开始",2,3))</f>
      </c>
      <c r="M796" s="16">
        <f>D796&amp;"-"&amp;E796&amp;"-"&amp;F796</f>
      </c>
      <c r="N796" s="13">
        <f>E804</f>
      </c>
      <c r="O796" s="13">
        <f>IF(I808="不显示",0,1)</f>
      </c>
      <c r="P796" s="13">
        <f>I809</f>
      </c>
      <c r="Q796" s="13">
        <f>I810</f>
      </c>
      <c r="R796" s="13">
        <f>E809</f>
      </c>
      <c r="S796" s="13">
        <f>E810</f>
      </c>
      <c r="T796" s="13">
        <f>E811</f>
      </c>
      <c r="U796" s="13">
        <f>E825</f>
      </c>
      <c r="V796" s="13">
        <f>E814</f>
      </c>
      <c r="W796" s="13">
        <f>IF(E805="不结束",0,1)</f>
      </c>
      <c r="X796" s="13">
        <f>IF(E819=0,"",E819)</f>
      </c>
      <c r="Y796" s="13">
        <f>IF(E820=0,"",E820)</f>
      </c>
      <c r="Z796" s="13">
        <f>IF(E821=0,"",E821)</f>
      </c>
      <c r="AA796" s="13">
        <f>IF(E822=0,"",E822)</f>
      </c>
      <c r="AB796" s="13">
        <f>IF(E823=0,"",E823)</f>
      </c>
      <c r="AC796" s="13">
        <f>M796</f>
      </c>
      <c r="AD796" s="13">
        <f>E817</f>
      </c>
      <c r="AE796" s="13">
        <f>E813</f>
      </c>
      <c r="AF796" s="13">
        <f>I811</f>
      </c>
      <c r="AG796" s="13">
        <f>E815</f>
      </c>
      <c r="AH796" s="13">
        <f>E826</f>
      </c>
      <c r="AI796" s="15">
        <f>E824</f>
      </c>
    </row>
    <row customHeight="true" ht="15" r="797"/>
    <row customHeight="true" ht="15" r="798"/>
    <row customHeight="true" ht="15" r="799">
      <c r="D799" s="11" t="str">
        <v>设计相关</v>
      </c>
      <c r="E799" s="11"/>
    </row>
    <row customHeight="true" ht="15" r="800">
      <c r="D800" s="2" t="str">
        <v>关卡预期时间(s)</v>
      </c>
      <c r="E800" s="1">
        <v>15</v>
      </c>
    </row>
    <row customHeight="true" ht="15" r="801">
      <c r="D801" s="2" t="str">
        <v>预期点击多少次过关</v>
      </c>
      <c r="E801" s="1">
        <v>8</v>
      </c>
    </row>
    <row customHeight="true" ht="15" r="802">
      <c r="D802" s="4" t="str">
        <v>点击频率(每秒几次)</v>
      </c>
      <c r="E802" s="1">
        <f>ROUND(E801/E800,2)</f>
      </c>
    </row>
    <row customHeight="true" ht="15" r="803">
      <c r="D803" s="2" t="str">
        <v>通关总分</v>
      </c>
      <c r="E803" s="1">
        <v>100</v>
      </c>
    </row>
    <row customHeight="true" ht="15" r="804">
      <c r="D804" s="2" t="str">
        <v>每次点击得分</v>
      </c>
      <c r="E804" s="1">
        <f>ROUND(E803/E801,0)</f>
      </c>
    </row>
    <row customHeight="true" ht="15" r="805">
      <c r="D805" s="2" t="str">
        <v>到达总分是否立即结束游戏</v>
      </c>
      <c r="E805" s="1" t="str">
        <v>立即结束</v>
      </c>
    </row>
    <row customHeight="true" ht="15" r="806">
      <c r="D806" s="2" t="str">
        <v>是否限时</v>
      </c>
      <c r="E806" s="1" t="str">
        <v>否</v>
      </c>
    </row>
    <row customHeight="true" ht="15" r="807">
      <c r="H807" s="12" t="str">
        <v>连击相关</v>
      </c>
      <c r="I807" s="12"/>
    </row>
    <row customHeight="true" ht="15" r="808">
      <c r="D808" s="8" t="str">
        <v>点击相关</v>
      </c>
      <c r="E808" s="8"/>
      <c r="H808" s="7" t="str">
        <v>是否显示连击数</v>
      </c>
      <c r="I808" s="1" t="str">
        <v>显示</v>
      </c>
    </row>
    <row customHeight="true" ht="15" r="809">
      <c r="D809" s="7" t="str">
        <v>点击后按钮缩放倍率（累加）</v>
      </c>
      <c r="E809" s="1">
        <v>1</v>
      </c>
      <c r="H809" s="7" t="str">
        <v>最小连击数</v>
      </c>
      <c r="I809" s="1">
        <v>4</v>
      </c>
    </row>
    <row customHeight="true" ht="15" r="810">
      <c r="D810" s="7" t="str">
        <v>点击后按钮X变化（位移距离）</v>
      </c>
      <c r="E810" s="1">
        <v>0</v>
      </c>
      <c r="H810" s="7" t="str">
        <v>连击积分增幅（累加）</v>
      </c>
      <c r="I810" s="1">
        <v>1</v>
      </c>
    </row>
    <row customHeight="true" ht="15" r="811">
      <c r="D811" s="7" t="str">
        <v>点击后按钮Y变化（位移距离）</v>
      </c>
      <c r="E811" s="1">
        <v>0</v>
      </c>
      <c r="H811" s="25" t="str">
        <v>连击文本颜色</v>
      </c>
      <c r="I811" s="14" t="str">
        <v>文本颜色</v>
      </c>
    </row>
    <row customHeight="true" ht="15" r="812"/>
    <row customHeight="true" ht="15" r="813">
      <c r="D813" s="25" t="str">
        <v>按钮图片</v>
      </c>
      <c r="E813" s="14" t="str">
        <v>Graphics/倒计时狂点/连点.png</v>
      </c>
    </row>
    <row customHeight="true" ht="15" r="814">
      <c r="D814" s="25" t="str">
        <v>按钮容器大小</v>
      </c>
      <c r="E814" s="14">
        <v>200</v>
      </c>
    </row>
    <row customHeight="true" ht="15" r="815">
      <c r="D815" s="10" t="str">
        <v>按钮位置[x,y]</v>
      </c>
      <c r="E815" s="1" t="str">
        <v>[[540,294]]</v>
      </c>
    </row>
    <row customHeight="true" ht="15" r="816"/>
    <row customHeight="true" ht="15" r="817">
      <c r="D817" s="25" t="str">
        <v>命中音效</v>
      </c>
      <c r="E817" s="14" t="str">
        <v>Audio/小按钮.mp3</v>
      </c>
    </row>
    <row customHeight="true" ht="15" r="818">
      <c r="G818" s="9"/>
    </row>
    <row customHeight="true" ht="15" r="819">
      <c r="D819" s="10" t="str">
        <v>命中特效(简易动图</v>
      </c>
      <c r="E819" s="1"/>
      <c r="F819" s="1" t="str">
        <v>AsstStrId1</v>
      </c>
      <c r="G819" s="9"/>
    </row>
    <row customHeight="true" ht="15" r="820">
      <c r="D820" s="10" t="str">
        <v>命中特效(简易动图)</v>
      </c>
      <c r="E820" s="1"/>
      <c r="F820" s="1" t="str">
        <v>AsstStrId2</v>
      </c>
      <c r="G820" s="9"/>
    </row>
    <row customHeight="true" ht="15" r="821">
      <c r="D821" s="10" t="str">
        <v>命中特效(简易动图)</v>
      </c>
      <c r="E821" s="1"/>
      <c r="F821" s="1" t="str">
        <v>AsstStrId3</v>
      </c>
      <c r="G821" s="9"/>
    </row>
    <row customHeight="true" ht="15" r="822">
      <c r="D822" s="10" t="str">
        <v>命中特效(简易动图)</v>
      </c>
      <c r="E822" s="1"/>
      <c r="F822" s="1" t="str">
        <v>AsstStrId4</v>
      </c>
      <c r="G822" s="9"/>
    </row>
    <row customHeight="true" ht="15" r="823">
      <c r="D823" s="10" t="str">
        <v>命中特效(简易动图)</v>
      </c>
      <c r="E823" s="1"/>
      <c r="F823" s="1" t="str">
        <v>AsstStrId5</v>
      </c>
    </row>
    <row customHeight="true" ht="15" r="824">
      <c r="D824" s="17" t="str">
        <v>特效集合</v>
      </c>
      <c r="E824" s="14">
        <f t="array" ref="E824:E824">"["&amp;TEXTJOIN(",",TRUE,IF(E819:E823&lt;&gt;"",CHAR(34)&amp;F819:F823&amp;CHAR(34),""))&amp;"]"</f>
      </c>
    </row>
    <row customHeight="true" ht="15" r="825">
      <c r="D825" s="10" t="str">
        <v>特效持续时间(s)</v>
      </c>
      <c r="E825" s="1">
        <v>1.5</v>
      </c>
    </row>
    <row customHeight="true" ht="15" r="826">
      <c r="D826" s="25" t="str">
        <v>显示特效的连击数区间</v>
      </c>
      <c r="E826" s="1">
        <f>"["&amp;I809&amp;",999]"</f>
      </c>
    </row>
    <row customHeight="true" ht="15" r="827"/>
    <row customHeight="true" ht="15" r="828"/>
    <row customHeight="true" ht="15" r="829">
      <c r="A829" s="9"/>
    </row>
    <row customHeight="true" ht="15" r="830">
      <c r="G830" s="4" t="str">
        <v>步骤表索引数据</v>
      </c>
      <c r="H830" s="4"/>
      <c r="I830" s="4"/>
      <c r="J830" s="4"/>
      <c r="K830" s="4"/>
      <c r="M830" s="5" t="str">
        <v>辅助填写数据</v>
      </c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6"/>
    </row>
    <row customHeight="true" ht="15" r="831">
      <c r="B831" s="24" t="str">
        <v>索引值</v>
      </c>
      <c r="D831" s="21" t="str">
        <v>所属人物</v>
      </c>
      <c r="E831" s="19" t="str">
        <v>菜品</v>
      </c>
      <c r="F831" s="18" t="str">
        <v>步骤名</v>
      </c>
      <c r="G831" s="23" t="str">
        <v>关卡倒计时</v>
      </c>
      <c r="H831" s="23" t="str">
        <v>满分值</v>
      </c>
      <c r="I831" s="23" t="str">
        <v>及格分值</v>
      </c>
      <c r="J831" s="23" t="str">
        <v>失败后处理</v>
      </c>
      <c r="K831" s="23" t="str">
        <v>失败处理值</v>
      </c>
      <c r="M831" s="20" t="str">
        <v>名称</v>
      </c>
      <c r="N831" s="9" t="str">
        <v>ClickPoints点击得分</v>
      </c>
      <c r="O831" s="9" t="str">
        <v>ComboEffectVisible连击效果是否显示(0:不显示，1:显示)</v>
      </c>
      <c r="P831" s="9" t="str">
        <v>MinComboCount(最小连击数-连续N次点中即可算作处于连击状态（本次也算在内）)</v>
      </c>
      <c r="Q831" s="9" t="str">
        <v>ComboScoreBoost(连击得分增幅:例：1.1) 上一次点击得分*1.1</v>
      </c>
      <c r="R831" s="9" t="str">
        <v>ButtonScaleMultiplier(点击后，按钮缩放率变化倍率)</v>
      </c>
      <c r="S831" s="9" t="str">
        <v>ButtonClickXOffset（点击后，按钮坐标x变化）</v>
      </c>
      <c r="T831" s="9" t="str">
        <v>ButtonClickYOffset（点击后，按钮坐标y变化）</v>
      </c>
      <c r="U831" s="9" t="str">
        <v>HitEffectTimer(特效特效持续时间（秒）)</v>
      </c>
      <c r="V831" s="9" t="str">
        <v>ButtonSize按钮尺寸(按钮矩形容器大小)</v>
      </c>
      <c r="W831" s="9" t="str">
        <v>SettleOnPassingScore(控制游戏到达合格分数是否立即进行结算,0:不立即结束，1:分数一达到合格分就结算)</v>
      </c>
      <c r="X831" s="9" t="str">
        <v>AsstStrId1(资源str1编号) 特效图片容器大小120*120</v>
      </c>
      <c r="Y831" s="9" t="str">
        <v>AsstStrId2(资源str2编号)</v>
      </c>
      <c r="Z831" s="9" t="str">
        <v>AsstStrId3(资源str3编号)</v>
      </c>
      <c r="AA831" s="9" t="str">
        <v>AsstStrId4(资源str4编号)</v>
      </c>
      <c r="AB831" s="9" t="str">
        <v>AsstStrId5(资源str5编号)</v>
      </c>
      <c r="AC831" s="9" t="str">
        <v>QteCdTapFrenzyId(此游戏id)</v>
      </c>
      <c r="AD831" s="9" t="str">
        <v>HitSoundEffect(命中音效资源路径)</v>
      </c>
      <c r="AE831" s="9" t="str">
        <v>RingQteImg(qte按钮) 200*200</v>
      </c>
      <c r="AF831" s="9" t="str">
        <v>ComboTextColor(连击文本颜色)</v>
      </c>
      <c r="AG831" s="9" t="str">
        <v>ButtonPosition按钮坐标</v>
      </c>
      <c r="AH831" s="9" t="str">
        <v>EffImgTrigClickCount当点击次数处于该区间时显示特效</v>
      </c>
      <c r="AI831" s="22" t="str">
        <v>EffAsstStrId(特效图片资源str编号)</v>
      </c>
      <c r="AJ831" s="9" t="str"/>
      <c r="AK831" s="9" t="str"/>
      <c r="AL831" s="9" t="str"/>
      <c r="AM831" s="9" t="str"/>
      <c r="AN831" s="9" t="str"/>
      <c r="AO831" s="9" t="str"/>
      <c r="AP831" s="9" t="str"/>
    </row>
    <row customHeight="true" ht="15" r="832">
      <c r="B832" s="14">
        <f>COUNT($B$1:B831)+1</f>
      </c>
      <c r="D832" s="14" t="str">
        <v>徐洪</v>
      </c>
      <c r="E832" s="14" t="str">
        <v>柠檬鸭</v>
      </c>
      <c r="F832" s="14" t="str">
        <v>柠檬炒酱</v>
      </c>
      <c r="G832" s="1">
        <f>IF(E842="是",E836,"")</f>
      </c>
      <c r="H832" s="1">
        <f>E839</f>
      </c>
      <c r="I832" s="1">
        <f>E839</f>
      </c>
      <c r="J832" s="1" t="str">
        <v>当前步骤重新开始</v>
      </c>
      <c r="K832" s="4">
        <f>IF(J832="当前步骤重新开始",1,IF(J832="从菜品第一步开始",2,3))</f>
      </c>
      <c r="M832" s="16">
        <f>D832&amp;"-"&amp;E832&amp;"-"&amp;F832</f>
      </c>
      <c r="N832" s="13">
        <f>E840</f>
      </c>
      <c r="O832" s="13">
        <f>IF(I844="不显示",0,1)</f>
      </c>
      <c r="P832" s="13">
        <f>I845</f>
      </c>
      <c r="Q832" s="13">
        <f>I846</f>
      </c>
      <c r="R832" s="13">
        <f>E845</f>
      </c>
      <c r="S832" s="13">
        <f>E846</f>
      </c>
      <c r="T832" s="13">
        <f>E847</f>
      </c>
      <c r="U832" s="13">
        <f>E861</f>
      </c>
      <c r="V832" s="13">
        <f>E850</f>
      </c>
      <c r="W832" s="13">
        <f>IF(E841="不结束",0,1)</f>
      </c>
      <c r="X832" s="13">
        <f>IF(E855=0,"",E855)</f>
      </c>
      <c r="Y832" s="13">
        <f>IF(E856=0,"",E856)</f>
      </c>
      <c r="Z832" s="13">
        <f>IF(E857=0,"",E857)</f>
      </c>
      <c r="AA832" s="13">
        <f>IF(E858=0,"",E858)</f>
      </c>
      <c r="AB832" s="13">
        <f>IF(E859=0,"",E859)</f>
      </c>
      <c r="AC832" s="13">
        <f>M832</f>
      </c>
      <c r="AD832" s="13">
        <f>E853</f>
      </c>
      <c r="AE832" s="13">
        <f>E849</f>
      </c>
      <c r="AF832" s="13">
        <f>I847</f>
      </c>
      <c r="AG832" s="13">
        <f>E851</f>
      </c>
      <c r="AH832" s="13">
        <f>E862</f>
      </c>
      <c r="AI832" s="15">
        <f>E860</f>
      </c>
    </row>
    <row customHeight="true" ht="15" r="833"/>
    <row customHeight="true" ht="15" r="834"/>
    <row customHeight="true" ht="15" r="835">
      <c r="D835" s="11" t="str">
        <v>设计相关</v>
      </c>
      <c r="E835" s="11"/>
    </row>
    <row customHeight="true" ht="15" r="836">
      <c r="D836" s="2" t="str">
        <v>关卡预期时间(s)</v>
      </c>
      <c r="E836" s="1">
        <v>15</v>
      </c>
    </row>
    <row customHeight="true" ht="15" r="837">
      <c r="D837" s="2" t="str">
        <v>预期点击多少次过关</v>
      </c>
      <c r="E837" s="1">
        <v>7</v>
      </c>
    </row>
    <row customHeight="true" ht="15" r="838">
      <c r="D838" s="4" t="str">
        <v>点击频率(每秒几次)</v>
      </c>
      <c r="E838" s="1">
        <f>ROUND(E837/E836,2)</f>
      </c>
    </row>
    <row customHeight="true" ht="15" r="839">
      <c r="D839" s="2" t="str">
        <v>通关总分</v>
      </c>
      <c r="E839" s="1">
        <v>100</v>
      </c>
    </row>
    <row customHeight="true" ht="15" r="840">
      <c r="D840" s="2" t="str">
        <v>每次点击得分</v>
      </c>
      <c r="E840" s="1">
        <f>ROUND(E839/E837,0)</f>
      </c>
    </row>
    <row customHeight="true" ht="15" r="841">
      <c r="D841" s="2" t="str">
        <v>到达总分是否立即结束游戏</v>
      </c>
      <c r="E841" s="1" t="str">
        <v>立即结束</v>
      </c>
    </row>
    <row customHeight="true" ht="15" r="842">
      <c r="D842" s="2" t="str">
        <v>是否限时</v>
      </c>
      <c r="E842" s="1" t="str">
        <v>否</v>
      </c>
    </row>
    <row customHeight="true" ht="15" r="843">
      <c r="H843" s="12" t="str">
        <v>连击相关</v>
      </c>
      <c r="I843" s="12"/>
    </row>
    <row customHeight="true" ht="15" r="844">
      <c r="D844" s="8" t="str">
        <v>点击相关</v>
      </c>
      <c r="E844" s="8"/>
      <c r="H844" s="7" t="str">
        <v>是否显示连击数</v>
      </c>
      <c r="I844" s="1" t="str">
        <v>显示</v>
      </c>
    </row>
    <row customHeight="true" ht="15" r="845">
      <c r="D845" s="7" t="str">
        <v>点击后按钮缩放倍率（累加）</v>
      </c>
      <c r="E845" s="1">
        <v>1</v>
      </c>
      <c r="H845" s="7" t="str">
        <v>最小连击数</v>
      </c>
      <c r="I845" s="1">
        <v>4</v>
      </c>
    </row>
    <row customHeight="true" ht="15" r="846">
      <c r="D846" s="7" t="str">
        <v>点击后按钮X变化（位移距离）</v>
      </c>
      <c r="E846" s="1">
        <v>0</v>
      </c>
      <c r="H846" s="7" t="str">
        <v>连击积分增幅（累加）</v>
      </c>
      <c r="I846" s="1">
        <v>1</v>
      </c>
    </row>
    <row customHeight="true" ht="15" r="847">
      <c r="D847" s="7" t="str">
        <v>点击后按钮Y变化（位移距离）</v>
      </c>
      <c r="E847" s="1">
        <v>0</v>
      </c>
      <c r="H847" s="25" t="str">
        <v>连击文本颜色</v>
      </c>
      <c r="I847" s="14" t="str">
        <v>文本颜色</v>
      </c>
    </row>
    <row customHeight="true" ht="15" r="848"/>
    <row customHeight="true" ht="15" r="849">
      <c r="D849" s="25" t="str">
        <v>按钮图片</v>
      </c>
      <c r="E849" s="14" t="str">
        <v>Graphics/倒计时狂点/连点.png</v>
      </c>
    </row>
    <row customHeight="true" ht="15" r="850">
      <c r="D850" s="25" t="str">
        <v>按钮容器大小</v>
      </c>
      <c r="E850" s="14">
        <v>200</v>
      </c>
    </row>
    <row customHeight="true" ht="15" r="851">
      <c r="D851" s="10" t="str">
        <v>按钮位置[x,y]</v>
      </c>
      <c r="E851" s="1" t="str">
        <v>[[540,294]]</v>
      </c>
    </row>
    <row customHeight="true" ht="15" r="852"/>
    <row customHeight="true" ht="15" r="853">
      <c r="D853" s="25" t="str">
        <v>命中音效</v>
      </c>
      <c r="E853" s="14" t="str">
        <v>Audio/翻炒-铲1.mp3</v>
      </c>
    </row>
    <row customHeight="true" ht="15" r="854">
      <c r="G854" s="9"/>
    </row>
    <row customHeight="true" ht="15" r="855">
      <c r="D855" s="10" t="str">
        <v>命中特效(简易动图</v>
      </c>
      <c r="E855" s="1"/>
      <c r="F855" s="1" t="str">
        <v>AsstStrId1</v>
      </c>
      <c r="G855" s="9"/>
    </row>
    <row customHeight="true" ht="15" r="856">
      <c r="D856" s="10" t="str">
        <v>命中特效(简易动图)</v>
      </c>
      <c r="E856" s="1"/>
      <c r="F856" s="1" t="str">
        <v>AsstStrId2</v>
      </c>
      <c r="G856" s="9"/>
    </row>
    <row customHeight="true" ht="15" r="857">
      <c r="D857" s="10" t="str">
        <v>命中特效(简易动图)</v>
      </c>
      <c r="E857" s="1"/>
      <c r="F857" s="1" t="str">
        <v>AsstStrId3</v>
      </c>
      <c r="G857" s="9"/>
    </row>
    <row customHeight="true" ht="15" r="858">
      <c r="D858" s="10" t="str">
        <v>命中特效(简易动图)</v>
      </c>
      <c r="E858" s="1"/>
      <c r="F858" s="1" t="str">
        <v>AsstStrId4</v>
      </c>
      <c r="G858" s="9"/>
    </row>
    <row customHeight="true" ht="15" r="859">
      <c r="D859" s="10" t="str">
        <v>命中特效(简易动图)</v>
      </c>
      <c r="E859" s="1"/>
      <c r="F859" s="1" t="str">
        <v>AsstStrId5</v>
      </c>
    </row>
    <row customHeight="true" ht="15" r="860">
      <c r="D860" s="17" t="str">
        <v>特效集合</v>
      </c>
      <c r="E860" s="14">
        <f t="array" ref="E860:E860">"["&amp;TEXTJOIN(",",TRUE,IF(E855:E859&lt;&gt;"",CHAR(34)&amp;F855:F859&amp;CHAR(34),""))&amp;"]"</f>
      </c>
    </row>
    <row customHeight="true" ht="15" r="861">
      <c r="D861" s="10" t="str">
        <v>特效持续时间(s)</v>
      </c>
      <c r="E861" s="1">
        <v>1.5</v>
      </c>
    </row>
    <row customHeight="true" ht="15" r="862">
      <c r="D862" s="25" t="str">
        <v>显示特效的连击数区间</v>
      </c>
      <c r="E862" s="1">
        <f>"["&amp;I845&amp;",999]"</f>
      </c>
    </row>
  </sheetData>
  <mergeCells>
    <mergeCell ref="D835:E835"/>
    <mergeCell ref="H843:I843"/>
    <mergeCell ref="D844:E844"/>
    <mergeCell ref="D727:E727"/>
    <mergeCell ref="H735:I735"/>
    <mergeCell ref="D736:E736"/>
    <mergeCell ref="G758:K758"/>
    <mergeCell ref="M758:AI758"/>
    <mergeCell ref="D763:E763"/>
    <mergeCell ref="H771:I771"/>
    <mergeCell ref="D772:E772"/>
    <mergeCell ref="G794:K794"/>
    <mergeCell ref="M794:AI794"/>
    <mergeCell ref="D691:E691"/>
    <mergeCell ref="H699:I699"/>
    <mergeCell ref="D700:E700"/>
    <mergeCell ref="G722:K722"/>
    <mergeCell ref="M722:AI722"/>
    <mergeCell ref="D799:E799"/>
    <mergeCell ref="H807:I807"/>
    <mergeCell ref="D808:E808"/>
    <mergeCell ref="G830:K830"/>
    <mergeCell ref="M830:AI830"/>
    <mergeCell ref="D619:E619"/>
    <mergeCell ref="H627:I627"/>
    <mergeCell ref="D628:E628"/>
    <mergeCell ref="G650:K650"/>
    <mergeCell ref="M650:AI650"/>
    <mergeCell ref="D655:E655"/>
    <mergeCell ref="H663:I663"/>
    <mergeCell ref="D664:E664"/>
    <mergeCell ref="G686:K686"/>
    <mergeCell ref="M686:AI686"/>
    <mergeCell ref="D547:E547"/>
    <mergeCell ref="H555:I555"/>
    <mergeCell ref="D556:E556"/>
    <mergeCell ref="G578:K578"/>
    <mergeCell ref="M578:AI578"/>
    <mergeCell ref="D583:E583"/>
    <mergeCell ref="H591:I591"/>
    <mergeCell ref="D592:E592"/>
    <mergeCell ref="G614:K614"/>
    <mergeCell ref="M614:AI614"/>
    <mergeCell ref="D475:E475"/>
    <mergeCell ref="H483:I483"/>
    <mergeCell ref="D484:E484"/>
    <mergeCell ref="G506:K506"/>
    <mergeCell ref="M506:AI506"/>
    <mergeCell ref="D511:E511"/>
    <mergeCell ref="H519:I519"/>
    <mergeCell ref="D520:E520"/>
    <mergeCell ref="G542:K542"/>
    <mergeCell ref="M542:AI542"/>
    <mergeCell ref="D403:E403"/>
    <mergeCell ref="H411:I411"/>
    <mergeCell ref="D412:E412"/>
    <mergeCell ref="G434:K434"/>
    <mergeCell ref="M434:AI434"/>
    <mergeCell ref="D439:E439"/>
    <mergeCell ref="H447:I447"/>
    <mergeCell ref="D448:E448"/>
    <mergeCell ref="G470:K470"/>
    <mergeCell ref="M470:AI470"/>
    <mergeCell ref="D331:E331"/>
    <mergeCell ref="H339:I339"/>
    <mergeCell ref="D340:E340"/>
    <mergeCell ref="G362:K362"/>
    <mergeCell ref="M362:AI362"/>
    <mergeCell ref="D367:E367"/>
    <mergeCell ref="H375:I375"/>
    <mergeCell ref="D376:E376"/>
    <mergeCell ref="G398:K398"/>
    <mergeCell ref="M398:AI398"/>
    <mergeCell ref="D259:E259"/>
    <mergeCell ref="H267:I267"/>
    <mergeCell ref="D268:E268"/>
    <mergeCell ref="G290:K290"/>
    <mergeCell ref="M290:AI290"/>
    <mergeCell ref="D295:E295"/>
    <mergeCell ref="H303:I303"/>
    <mergeCell ref="D304:E304"/>
    <mergeCell ref="G326:K326"/>
    <mergeCell ref="M326:AI326"/>
    <mergeCell ref="D187:E187"/>
    <mergeCell ref="H195:I195"/>
    <mergeCell ref="D196:E196"/>
    <mergeCell ref="G218:K218"/>
    <mergeCell ref="M218:AI218"/>
    <mergeCell ref="D223:E223"/>
    <mergeCell ref="H231:I231"/>
    <mergeCell ref="D232:E232"/>
    <mergeCell ref="G254:K254"/>
    <mergeCell ref="M254:AI254"/>
    <mergeCell ref="H123:I123"/>
    <mergeCell ref="D124:E124"/>
    <mergeCell ref="G146:K146"/>
    <mergeCell ref="M146:AI146"/>
    <mergeCell ref="D151:E151"/>
    <mergeCell ref="H159:I159"/>
    <mergeCell ref="D160:E160"/>
    <mergeCell ref="G182:K182"/>
    <mergeCell ref="M182:AI182"/>
    <mergeCell ref="D52:E52"/>
    <mergeCell ref="G74:K74"/>
    <mergeCell ref="M74:AI74"/>
    <mergeCell ref="D79:E79"/>
    <mergeCell ref="H87:I87"/>
    <mergeCell ref="D88:E88"/>
    <mergeCell ref="G110:K110"/>
    <mergeCell ref="M110:AI110"/>
    <mergeCell ref="D115:E115"/>
    <mergeCell ref="G2:K2"/>
    <mergeCell ref="M2:AI2"/>
    <mergeCell ref="D7:E7"/>
    <mergeCell ref="H15:I15"/>
    <mergeCell ref="D16:E16"/>
    <mergeCell ref="G38:K38"/>
    <mergeCell ref="M38:AI38"/>
    <mergeCell ref="D43:E43"/>
    <mergeCell ref="H51:I51"/>
  </mergeCells>
  <conditionalFormatting sqref="E853:E853">
    <cfRule dxfId="0" operator="equal" priority="2" stopIfTrue="true" type="cellIs">
      <formula>$A$1</formula>
    </cfRule>
  </conditionalFormatting>
  <conditionalFormatting sqref="E817:E817">
    <cfRule dxfId="1" operator="equal" priority="3" stopIfTrue="true" type="cellIs">
      <formula>$A$1</formula>
    </cfRule>
  </conditionalFormatting>
  <conditionalFormatting sqref="E781:E781">
    <cfRule dxfId="2" operator="equal" priority="4" stopIfTrue="true" type="cellIs">
      <formula>$A$1</formula>
    </cfRule>
  </conditionalFormatting>
  <conditionalFormatting sqref="E745:E745">
    <cfRule dxfId="3" operator="equal" priority="5" stopIfTrue="true" type="cellIs">
      <formula>$A$1</formula>
    </cfRule>
  </conditionalFormatting>
  <conditionalFormatting sqref="E709:E709">
    <cfRule dxfId="4" operator="equal" priority="6" stopIfTrue="true" type="cellIs">
      <formula>$A$1</formula>
    </cfRule>
  </conditionalFormatting>
  <conditionalFormatting sqref="E673:E673">
    <cfRule dxfId="5" operator="equal" priority="7" stopIfTrue="true" type="cellIs">
      <formula>$A$1</formula>
    </cfRule>
  </conditionalFormatting>
  <conditionalFormatting sqref="E637:E637">
    <cfRule dxfId="6" operator="equal" priority="8" stopIfTrue="true" type="cellIs">
      <formula>$A$1</formula>
    </cfRule>
  </conditionalFormatting>
  <conditionalFormatting sqref="E601:E601">
    <cfRule dxfId="7" operator="equal" priority="9" stopIfTrue="true" type="cellIs">
      <formula>$A$1</formula>
    </cfRule>
  </conditionalFormatting>
  <conditionalFormatting sqref="E565:E565">
    <cfRule dxfId="8" operator="equal" priority="10" stopIfTrue="true" type="cellIs">
      <formula>$A$1</formula>
    </cfRule>
  </conditionalFormatting>
  <conditionalFormatting sqref="E529:E529">
    <cfRule dxfId="9" operator="equal" priority="11" stopIfTrue="true" type="cellIs">
      <formula>$A$1</formula>
    </cfRule>
  </conditionalFormatting>
  <conditionalFormatting sqref="E493:E493">
    <cfRule dxfId="10" operator="equal" priority="12" stopIfTrue="true" type="cellIs">
      <formula>$A$1</formula>
    </cfRule>
  </conditionalFormatting>
  <conditionalFormatting sqref="E457:E457">
    <cfRule dxfId="11" operator="equal" priority="13" stopIfTrue="true" type="cellIs">
      <formula>$A$1</formula>
    </cfRule>
  </conditionalFormatting>
  <conditionalFormatting sqref="E421:E421">
    <cfRule dxfId="12" operator="equal" priority="14" stopIfTrue="true" type="cellIs">
      <formula>$A$1</formula>
    </cfRule>
  </conditionalFormatting>
  <conditionalFormatting sqref="E385:E385">
    <cfRule dxfId="13" operator="equal" priority="15" stopIfTrue="true" type="cellIs">
      <formula>$A$1</formula>
    </cfRule>
  </conditionalFormatting>
  <conditionalFormatting sqref="E349:E349">
    <cfRule dxfId="14" operator="equal" priority="16" stopIfTrue="true" type="cellIs">
      <formula>$A$1</formula>
    </cfRule>
  </conditionalFormatting>
  <conditionalFormatting sqref="E313:E313">
    <cfRule dxfId="15" operator="equal" priority="17" stopIfTrue="true" type="cellIs">
      <formula>$A$1</formula>
    </cfRule>
  </conditionalFormatting>
  <conditionalFormatting sqref="E277:E277">
    <cfRule dxfId="16" operator="equal" priority="18" stopIfTrue="true" type="cellIs">
      <formula>$A$1</formula>
    </cfRule>
  </conditionalFormatting>
  <conditionalFormatting sqref="E241:E241">
    <cfRule dxfId="17" operator="equal" priority="19" stopIfTrue="true" type="cellIs">
      <formula>$A$1</formula>
    </cfRule>
  </conditionalFormatting>
  <conditionalFormatting sqref="E205:E205">
    <cfRule dxfId="18" operator="equal" priority="20" stopIfTrue="true" type="cellIs">
      <formula>$A$1</formula>
    </cfRule>
  </conditionalFormatting>
  <conditionalFormatting sqref="E169:E169">
    <cfRule dxfId="19" operator="equal" priority="21" stopIfTrue="true" type="cellIs">
      <formula>$A$1</formula>
    </cfRule>
  </conditionalFormatting>
  <conditionalFormatting sqref="E133:E133">
    <cfRule dxfId="20" operator="equal" priority="22" stopIfTrue="true" type="cellIs">
      <formula>$A$1</formula>
    </cfRule>
  </conditionalFormatting>
  <conditionalFormatting sqref="E97:E97">
    <cfRule dxfId="21" operator="equal" priority="23" stopIfTrue="true" type="cellIs">
      <formula>$A$1</formula>
    </cfRule>
  </conditionalFormatting>
  <conditionalFormatting sqref="E61:E61">
    <cfRule dxfId="22" operator="equal" priority="24" stopIfTrue="true" type="cellIs">
      <formula>$A$1</formula>
    </cfRule>
  </conditionalFormatting>
  <conditionalFormatting sqref="E25:E25">
    <cfRule dxfId="23" operator="equal" priority="25" stopIfTrue="true" type="cellIs">
      <formula>$A$1</formula>
    </cfRule>
  </conditionalFormatting>
  <conditionalFormatting sqref="I844:I847">
    <cfRule dxfId="24" operator="equal" priority="26" stopIfTrue="true" type="cellIs">
      <formula>#REF!</formula>
    </cfRule>
  </conditionalFormatting>
  <conditionalFormatting sqref="E849:E851">
    <cfRule dxfId="25" operator="equal" priority="27" stopIfTrue="true" type="cellIs">
      <formula>#REF!</formula>
    </cfRule>
  </conditionalFormatting>
  <conditionalFormatting sqref="I808:I811">
    <cfRule dxfId="26" operator="equal" priority="28" stopIfTrue="true" type="cellIs">
      <formula>#REF!</formula>
    </cfRule>
  </conditionalFormatting>
  <conditionalFormatting sqref="E813:E815">
    <cfRule dxfId="27" operator="equal" priority="29" stopIfTrue="true" type="cellIs">
      <formula>#REF!</formula>
    </cfRule>
  </conditionalFormatting>
  <conditionalFormatting sqref="I772:I775">
    <cfRule dxfId="28" operator="equal" priority="30" stopIfTrue="true" type="cellIs">
      <formula>#REF!</formula>
    </cfRule>
  </conditionalFormatting>
  <conditionalFormatting sqref="E777:E779">
    <cfRule dxfId="29" operator="equal" priority="31" stopIfTrue="true" type="cellIs">
      <formula>#REF!</formula>
    </cfRule>
  </conditionalFormatting>
  <conditionalFormatting sqref="I736:I739">
    <cfRule dxfId="30" operator="equal" priority="32" stopIfTrue="true" type="cellIs">
      <formula>#REF!</formula>
    </cfRule>
  </conditionalFormatting>
  <conditionalFormatting sqref="E741:E743">
    <cfRule dxfId="31" operator="equal" priority="33" stopIfTrue="true" type="cellIs">
      <formula>#REF!</formula>
    </cfRule>
  </conditionalFormatting>
  <conditionalFormatting sqref="I700:I703">
    <cfRule dxfId="32" operator="equal" priority="34" stopIfTrue="true" type="cellIs">
      <formula>#REF!</formula>
    </cfRule>
  </conditionalFormatting>
  <conditionalFormatting sqref="E705:E707">
    <cfRule dxfId="33" operator="equal" priority="35" stopIfTrue="true" type="cellIs">
      <formula>#REF!</formula>
    </cfRule>
  </conditionalFormatting>
  <conditionalFormatting sqref="I664:I667">
    <cfRule dxfId="34" operator="equal" priority="36" stopIfTrue="true" type="cellIs">
      <formula>#REF!</formula>
    </cfRule>
  </conditionalFormatting>
  <conditionalFormatting sqref="E669:E671">
    <cfRule dxfId="35" operator="equal" priority="37" stopIfTrue="true" type="cellIs">
      <formula>#REF!</formula>
    </cfRule>
  </conditionalFormatting>
  <conditionalFormatting sqref="I628:I631">
    <cfRule dxfId="36" operator="equal" priority="38" stopIfTrue="true" type="cellIs">
      <formula>#REF!</formula>
    </cfRule>
  </conditionalFormatting>
  <conditionalFormatting sqref="E633:E635">
    <cfRule dxfId="37" operator="equal" priority="39" stopIfTrue="true" type="cellIs">
      <formula>#REF!</formula>
    </cfRule>
  </conditionalFormatting>
  <conditionalFormatting sqref="I592:I595">
    <cfRule dxfId="38" operator="equal" priority="40" stopIfTrue="true" type="cellIs">
      <formula>#REF!</formula>
    </cfRule>
  </conditionalFormatting>
  <conditionalFormatting sqref="E597:E599">
    <cfRule dxfId="39" operator="equal" priority="41" stopIfTrue="true" type="cellIs">
      <formula>#REF!</formula>
    </cfRule>
  </conditionalFormatting>
  <conditionalFormatting sqref="I556:I559">
    <cfRule dxfId="40" operator="equal" priority="42" stopIfTrue="true" type="cellIs">
      <formula>#REF!</formula>
    </cfRule>
  </conditionalFormatting>
  <conditionalFormatting sqref="E561:E563">
    <cfRule dxfId="41" operator="equal" priority="43" stopIfTrue="true" type="cellIs">
      <formula>#REF!</formula>
    </cfRule>
  </conditionalFormatting>
  <conditionalFormatting sqref="I520:I523">
    <cfRule dxfId="42" operator="equal" priority="44" stopIfTrue="true" type="cellIs">
      <formula>#REF!</formula>
    </cfRule>
  </conditionalFormatting>
  <conditionalFormatting sqref="E525:E527">
    <cfRule dxfId="43" operator="equal" priority="45" stopIfTrue="true" type="cellIs">
      <formula>#REF!</formula>
    </cfRule>
  </conditionalFormatting>
  <conditionalFormatting sqref="I484:I487">
    <cfRule dxfId="44" operator="equal" priority="46" stopIfTrue="true" type="cellIs">
      <formula>#REF!</formula>
    </cfRule>
  </conditionalFormatting>
  <conditionalFormatting sqref="E489:E491">
    <cfRule dxfId="45" operator="equal" priority="47" stopIfTrue="true" type="cellIs">
      <formula>#REF!</formula>
    </cfRule>
  </conditionalFormatting>
  <conditionalFormatting sqref="I448:I451">
    <cfRule dxfId="46" operator="equal" priority="48" stopIfTrue="true" type="cellIs">
      <formula>#REF!</formula>
    </cfRule>
  </conditionalFormatting>
  <conditionalFormatting sqref="E453:E455">
    <cfRule dxfId="47" operator="equal" priority="49" stopIfTrue="true" type="cellIs">
      <formula>#REF!</formula>
    </cfRule>
  </conditionalFormatting>
  <conditionalFormatting sqref="I412:I415">
    <cfRule dxfId="48" operator="equal" priority="50" stopIfTrue="true" type="cellIs">
      <formula>#REF!</formula>
    </cfRule>
  </conditionalFormatting>
  <conditionalFormatting sqref="E417:E419">
    <cfRule dxfId="49" operator="equal" priority="51" stopIfTrue="true" type="cellIs">
      <formula>#REF!</formula>
    </cfRule>
  </conditionalFormatting>
  <conditionalFormatting sqref="I376:I379">
    <cfRule dxfId="50" operator="equal" priority="52" stopIfTrue="true" type="cellIs">
      <formula>#REF!</formula>
    </cfRule>
  </conditionalFormatting>
  <conditionalFormatting sqref="E381:E383">
    <cfRule dxfId="51" operator="equal" priority="53" stopIfTrue="true" type="cellIs">
      <formula>#REF!</formula>
    </cfRule>
  </conditionalFormatting>
  <conditionalFormatting sqref="I340:I343">
    <cfRule dxfId="52" operator="equal" priority="54" stopIfTrue="true" type="cellIs">
      <formula>#REF!</formula>
    </cfRule>
  </conditionalFormatting>
  <conditionalFormatting sqref="E345:E347">
    <cfRule dxfId="53" operator="equal" priority="55" stopIfTrue="true" type="cellIs">
      <formula>#REF!</formula>
    </cfRule>
  </conditionalFormatting>
  <conditionalFormatting sqref="I304:I307">
    <cfRule dxfId="54" operator="equal" priority="56" stopIfTrue="true" type="cellIs">
      <formula>#REF!</formula>
    </cfRule>
  </conditionalFormatting>
  <conditionalFormatting sqref="E309:E311">
    <cfRule dxfId="55" operator="equal" priority="57" stopIfTrue="true" type="cellIs">
      <formula>#REF!</formula>
    </cfRule>
  </conditionalFormatting>
  <conditionalFormatting sqref="I268:I271">
    <cfRule dxfId="56" operator="equal" priority="58" stopIfTrue="true" type="cellIs">
      <formula>#REF!</formula>
    </cfRule>
  </conditionalFormatting>
  <conditionalFormatting sqref="E273:E275">
    <cfRule dxfId="57" operator="equal" priority="59" stopIfTrue="true" type="cellIs">
      <formula>#REF!</formula>
    </cfRule>
  </conditionalFormatting>
  <conditionalFormatting sqref="I232:I235">
    <cfRule dxfId="58" operator="equal" priority="60" stopIfTrue="true" type="cellIs">
      <formula>#REF!</formula>
    </cfRule>
  </conditionalFormatting>
  <conditionalFormatting sqref="E237:E239">
    <cfRule dxfId="59" operator="equal" priority="61" stopIfTrue="true" type="cellIs">
      <formula>#REF!</formula>
    </cfRule>
  </conditionalFormatting>
  <conditionalFormatting sqref="I196:I199">
    <cfRule dxfId="60" operator="equal" priority="62" stopIfTrue="true" type="cellIs">
      <formula>#REF!</formula>
    </cfRule>
  </conditionalFormatting>
  <conditionalFormatting sqref="E201:E203">
    <cfRule dxfId="61" operator="equal" priority="63" stopIfTrue="true" type="cellIs">
      <formula>#REF!</formula>
    </cfRule>
  </conditionalFormatting>
  <conditionalFormatting sqref="I160:I163">
    <cfRule dxfId="62" operator="equal" priority="64" stopIfTrue="true" type="cellIs">
      <formula>#REF!</formula>
    </cfRule>
  </conditionalFormatting>
  <conditionalFormatting sqref="E165:E167">
    <cfRule dxfId="63" operator="equal" priority="65" stopIfTrue="true" type="cellIs">
      <formula>#REF!</formula>
    </cfRule>
  </conditionalFormatting>
  <conditionalFormatting sqref="I124:I127">
    <cfRule dxfId="64" operator="equal" priority="66" stopIfTrue="true" type="cellIs">
      <formula>#REF!</formula>
    </cfRule>
  </conditionalFormatting>
  <conditionalFormatting sqref="E129:E131">
    <cfRule dxfId="65" operator="equal" priority="67" stopIfTrue="true" type="cellIs">
      <formula>#REF!</formula>
    </cfRule>
  </conditionalFormatting>
  <conditionalFormatting sqref="I88:I91">
    <cfRule dxfId="66" operator="equal" priority="68" stopIfTrue="true" type="cellIs">
      <formula>#REF!</formula>
    </cfRule>
  </conditionalFormatting>
  <conditionalFormatting sqref="E93:E95">
    <cfRule dxfId="67" operator="equal" priority="69" stopIfTrue="true" type="cellIs">
      <formula>#REF!</formula>
    </cfRule>
  </conditionalFormatting>
  <conditionalFormatting sqref="I52:I55">
    <cfRule dxfId="68" operator="equal" priority="70" stopIfTrue="true" type="cellIs">
      <formula>#REF!</formula>
    </cfRule>
  </conditionalFormatting>
  <conditionalFormatting sqref="E57:E59">
    <cfRule dxfId="69" operator="equal" priority="71" stopIfTrue="true" type="cellIs">
      <formula>#REF!</formula>
    </cfRule>
  </conditionalFormatting>
  <conditionalFormatting sqref="I16:I19">
    <cfRule dxfId="70" operator="equal" priority="72" stopIfTrue="true" type="cellIs">
      <formula>#REF!</formula>
    </cfRule>
  </conditionalFormatting>
  <conditionalFormatting sqref="E21:E23 E27:E33 E63:E69 E99:E105 E135:E141 E171:E177 E207:E213 E243:E249 E279:E285 E315:E321 E351:E357 E387:E393 E423:E429 E459:E465 E495:E501 E531:E537 E567:E573 E603:E609 E639:E645 E675:E681 E711:E717 E747:E753 E783:E789 E819:E825 E855:E861">
    <cfRule dxfId="71" operator="equal" priority="73" stopIfTrue="true" type="cellIs">
      <formula>#REF!</formula>
    </cfRule>
  </conditionalFormatting>
  <dataValidations count="5">
    <dataValidation allowBlank="true" errorStyle="stop" showErrorMessage="true" sqref="I16 I52 I88 I124 I160 I196 I232 I268 I304 I340 I376 I412 I448 I484 I520 I556 I592 I628 I664 I700 I736 I772 I808 I844" type="list">
      <formula1>"不显示,显示"</formula1>
    </dataValidation>
    <dataValidation allowBlank="true" errorStyle="stop" showErrorMessage="true" sqref="J4 J40 J76 J112 J148 J184 J220 J256 J292 J328 J364 J400 J436 J472 J508 J544 J580 J616 J652 J688 J724 J760 J796 J832" type="list">
      <formula1>"当前步骤重新开始,从菜品第一步开始,退出做菜界面"</formula1>
    </dataValidation>
    <dataValidation allowBlank="true" errorStyle="stop" showErrorMessage="true" sqref="D4 D40 D76 D112 D148 D184 D220 D256 D292 D328 D364 D400 D436 D472 D508 D544 D580 D616 D652 D688 D724 D760 D796 D832" type="list">
      <formula1>"杜国强,小芸,吴清吉,陈茜,阿杰,赖哥,徐洪"</formula1>
    </dataValidation>
    <dataValidation allowBlank="true" errorStyle="stop" showErrorMessage="true" sqref="E14 E50 E86 E122 E158 E194 E230 E266 E302 E338 E374 E410 E446 E482 E518 E554 E590 E626 E662 E698 E734 E770 E806 E842" type="list">
      <formula1>"是,否"</formula1>
    </dataValidation>
    <dataValidation allowBlank="true" errorStyle="stop" showErrorMessage="true" sqref="E13 E49 E85 E121 E157 E193 E229 E265 E301 E337 E373 E409 E445 E481 E517 E553 E589 E625 E661 E697 E733 E769 E805 E841" type="list">
      <formula1>"不结束,立即结束"</formula1>
    </dataValidation>
  </dataValidations>
  <legacyDrawing r:id="rId1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tabColor rgb="FFC5DEB5"/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0"/>
    <col collapsed="false" customWidth="true" hidden="false" max="2" min="2" style="0" width="10"/>
    <col collapsed="false" customWidth="true" hidden="false" max="3" min="3" style="0" width="10"/>
    <col collapsed="false" customWidth="true" hidden="false" max="4" min="4" style="0" width="10"/>
    <col collapsed="false" customWidth="true" hidden="false" max="5" min="5" style="0" width="10"/>
    <col collapsed="false" customWidth="true" hidden="false" max="6" min="6" style="0" width="10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  <col collapsed="false" customWidth="true" hidden="false" max="21" min="21" style="0" width="10"/>
    <col collapsed="false" customWidth="true" hidden="false" max="22" min="22" style="0" width="10"/>
    <col collapsed="false" customWidth="true" hidden="false" max="23" min="23" style="0" width="10"/>
    <col collapsed="false" customWidth="true" hidden="false" max="24" min="24" style="0" width="30"/>
    <col collapsed="false" customWidth="true" hidden="false" max="25" min="25" style="0" width="10"/>
    <col collapsed="false" customWidth="true" hidden="false" max="26" min="26" style="0" width="10"/>
    <col collapsed="false" customWidth="true" hidden="false" max="27" min="27" style="0" width="34"/>
    <col collapsed="false" customWidth="true" hidden="false" max="28" min="28" style="0" width="10"/>
    <col collapsed="false" customWidth="true" hidden="false" max="29" min="29" style="0" width="10"/>
    <col collapsed="false" customWidth="true" hidden="false" max="30" min="30" style="0" width="10"/>
    <col collapsed="false" customWidth="true" hidden="false" max="31" min="31" style="0" width="10"/>
    <col collapsed="false" customWidth="true" hidden="false" max="32" min="32" style="0" width="10"/>
    <col collapsed="false" customWidth="true" hidden="false" max="33" min="33" style="0" width="10"/>
    <col collapsed="false" customWidth="true" hidden="false" max="34" min="34" style="0" width="10"/>
    <col collapsed="false" customWidth="true" hidden="false" max="35" min="35" style="0" width="10"/>
    <col collapsed="false" customWidth="true" hidden="false" max="36" min="36" style="0" width="10"/>
    <col collapsed="false" customWidth="true" hidden="false" max="37" min="37" style="0" width="10"/>
    <col collapsed="false" customWidth="true" hidden="false" max="38" min="38" style="0" width="10"/>
    <col collapsed="false" customWidth="true" hidden="false" max="39" min="39" style="0" width="10"/>
    <col collapsed="false" customWidth="true" hidden="false" max="40" min="40" style="0" width="10"/>
    <col collapsed="false" customWidth="true" hidden="false" max="41" min="41" style="0" width="25"/>
    <col collapsed="false" customWidth="true" hidden="false" max="42" min="42" style="0" width="10"/>
    <col collapsed="false" customWidth="true" hidden="false" max="43" min="43" style="0" width="10"/>
    <col collapsed="false" customWidth="true" hidden="false" max="44" min="44" style="0" width="10"/>
    <col collapsed="false" customWidth="true" hidden="false" max="45" min="45" style="0" width="10"/>
    <col collapsed="false" customWidth="true" hidden="false" max="46" min="46" style="0" width="10"/>
    <col collapsed="false" customWidth="true" hidden="false" max="47" min="47" style="0" width="10"/>
    <col collapsed="false" customWidth="true" hidden="false" max="48" min="48" style="0" width="10"/>
  </cols>
  <sheetData>
    <row customHeight="true" ht="15" r="1">
      <c r="A1" s="27" t="str">
        <v>表说明</v>
      </c>
      <c r="B1" s="28" t="str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</row>
    <row customHeight="true" ht="15" r="2">
      <c r="A2" s="27" t="str">
        <v>id</v>
      </c>
      <c r="B2" s="27" t="str">
        <v>name</v>
      </c>
      <c r="C2" s="27" t="str">
        <v>icon</v>
      </c>
      <c r="D2" s="27" t="str">
        <v>int1</v>
      </c>
      <c r="E2" s="27" t="str">
        <v>int2</v>
      </c>
      <c r="F2" s="27" t="str">
        <v>int3</v>
      </c>
      <c r="G2" s="27" t="str">
        <v>int4</v>
      </c>
      <c r="H2" s="27" t="str">
        <v>int5</v>
      </c>
      <c r="I2" s="27" t="str">
        <v>int6</v>
      </c>
      <c r="J2" s="27" t="str">
        <v>int7</v>
      </c>
      <c r="K2" s="27" t="str">
        <v>int8</v>
      </c>
      <c r="L2" s="27" t="str">
        <v>int9</v>
      </c>
      <c r="M2" s="27" t="str">
        <v>int10</v>
      </c>
      <c r="N2" s="27" t="str">
        <v>int11</v>
      </c>
      <c r="O2" s="27" t="str">
        <v>int12</v>
      </c>
      <c r="P2" s="27" t="str">
        <v>int13</v>
      </c>
      <c r="Q2" s="27" t="str">
        <v>int14</v>
      </c>
      <c r="R2" s="27" t="str">
        <v>int15</v>
      </c>
      <c r="S2" s="27" t="str">
        <v>str1</v>
      </c>
      <c r="T2" s="27" t="str">
        <v>str2</v>
      </c>
      <c r="U2" s="27" t="str">
        <v>str3</v>
      </c>
      <c r="V2" s="27" t="str">
        <v>str4</v>
      </c>
      <c r="W2" s="27" t="str">
        <v>str5</v>
      </c>
      <c r="X2" s="27" t="str">
        <v>str6</v>
      </c>
      <c r="Y2" s="27" t="str">
        <v>str7</v>
      </c>
      <c r="Z2" s="27" t="str">
        <v>str8</v>
      </c>
      <c r="AA2" s="27" t="str">
        <v>str9</v>
      </c>
      <c r="AB2" s="27" t="str">
        <v>str10</v>
      </c>
      <c r="AC2" s="27" t="str">
        <v>str11</v>
      </c>
      <c r="AD2" s="27" t="str">
        <v>str12</v>
      </c>
      <c r="AE2" s="27" t="str">
        <v>str13</v>
      </c>
      <c r="AF2" s="27" t="str">
        <v>str14</v>
      </c>
      <c r="AG2" s="27" t="str">
        <v>str15</v>
      </c>
      <c r="AH2" s="27" t="str">
        <v>str16</v>
      </c>
      <c r="AI2" s="27" t="str">
        <v>str17</v>
      </c>
      <c r="AJ2" s="27" t="str">
        <v>str18</v>
      </c>
      <c r="AK2" s="27" t="str">
        <v>str19</v>
      </c>
      <c r="AL2" s="27" t="str">
        <v>str20</v>
      </c>
      <c r="AM2" s="27" t="str">
        <v>list1</v>
      </c>
      <c r="AN2" s="27" t="str">
        <v>list2</v>
      </c>
      <c r="AO2" s="27" t="str">
        <v>list3</v>
      </c>
      <c r="AP2" s="27" t="str">
        <v>list4</v>
      </c>
      <c r="AQ2" s="27" t="str">
        <v>list5</v>
      </c>
      <c r="AR2" s="27" t="str">
        <v>obj1</v>
      </c>
      <c r="AS2" s="27" t="str">
        <v>obj2</v>
      </c>
      <c r="AT2" s="27" t="str">
        <v>obj3</v>
      </c>
      <c r="AU2" s="27" t="str">
        <v>obj4</v>
      </c>
      <c r="AV2" s="27" t="str">
        <v>obj5</v>
      </c>
    </row>
    <row customHeight="true" ht="125" r="3">
      <c r="A3" s="27" t="str">
        <v>编号</v>
      </c>
      <c r="B3" s="27" t="str">
        <v>名称</v>
      </c>
      <c r="C3" s="27" t="str">
        <v>图标</v>
      </c>
      <c r="D3" s="27" t="str">
        <v>ClickPoints点击得分</v>
      </c>
      <c r="E3" s="27" t="str">
        <v>ComboEffectVisible连击效果是否显示(0:不显示，1:显示)</v>
      </c>
      <c r="F3" s="27" t="str">
        <v>MinComboCount(最小连击数-连续N次点中即可算作处于连击状态（本次也算在内）)</v>
      </c>
      <c r="G3" s="27" t="str">
        <v>ComboScoreBoost(连击得分增幅:例：1.1) 上一次点击得分*1.1</v>
      </c>
      <c r="H3" s="27" t="str">
        <v>ButtonScaleMultiplier(点击后，按钮缩放率变化倍率)</v>
      </c>
      <c r="I3" s="27" t="str">
        <v>ButtonClickXOffset（点击后，按钮坐标x变化）</v>
      </c>
      <c r="J3" s="27" t="str">
        <v>ButtonClickYOffset（点击后，按钮坐标y变化）</v>
      </c>
      <c r="K3" s="27" t="str">
        <v>HitEffectTimer(特效特效持续时间（秒）)</v>
      </c>
      <c r="L3" s="27" t="str">
        <v>ButtonSize按钮尺寸(按钮矩形容器大小)</v>
      </c>
      <c r="M3" s="27" t="str">
        <v>SettleOnPassingScore(控制游戏到达合格分数是否立即进行结算,0:不立即结束，1:分数一达到合格分就结算)</v>
      </c>
      <c r="N3" s="27" t="str"/>
      <c r="O3" s="27" t="str"/>
      <c r="P3" s="27" t="str"/>
      <c r="Q3" s="27" t="str"/>
      <c r="R3" s="27" t="str"/>
      <c r="S3" s="27" t="str">
        <v>AsstStrId1(资源str1编号) 特效图片容器大小120*120</v>
      </c>
      <c r="T3" s="27" t="str">
        <v>AsstStrId2(资源str2编号)</v>
      </c>
      <c r="U3" s="27" t="str">
        <v>AsstStrId3(资源str3编号)</v>
      </c>
      <c r="V3" s="27" t="str">
        <v>AsstStrId4(资源str4编号)</v>
      </c>
      <c r="W3" s="27" t="str">
        <v>AsstStrId5(资源str5编号)</v>
      </c>
      <c r="X3" s="27" t="str">
        <v>QteCdTapFrenzyId(此游戏id)</v>
      </c>
      <c r="Y3" s="27" t="str"/>
      <c r="Z3" s="27" t="str">
        <v>HitSoundEffect(命中音效资源路径)</v>
      </c>
      <c r="AA3" s="27" t="str">
        <v>RingQteImg(qte按钮) 200*200</v>
      </c>
      <c r="AB3" s="27" t="str">
        <v>ComboTextColor(连击文本颜色)</v>
      </c>
      <c r="AC3" s="27" t="str"/>
      <c r="AD3" s="27" t="str"/>
      <c r="AE3" s="27" t="str"/>
      <c r="AF3" s="27" t="str"/>
      <c r="AG3" s="27" t="str"/>
      <c r="AH3" s="27" t="str"/>
      <c r="AI3" s="27" t="str"/>
      <c r="AJ3" s="27" t="str"/>
      <c r="AK3" s="27" t="str"/>
      <c r="AL3" s="27" t="str"/>
      <c r="AM3" s="27" t="str">
        <v>ButtonPosition按钮坐标</v>
      </c>
      <c r="AN3" s="27" t="str">
        <v>EffImgTrigClickCount当点击次数处于该区间时显示特效</v>
      </c>
      <c r="AO3" s="27" t="str">
        <v>EffAsstStrId(特效图片资源str编号)</v>
      </c>
      <c r="AP3" s="27" t="str"/>
      <c r="AQ3" s="27" t="str"/>
      <c r="AR3" s="27" t="str"/>
      <c r="AS3" s="27" t="str"/>
      <c r="AT3" s="27" t="str"/>
      <c r="AU3" s="27" t="str"/>
      <c r="AV3" s="27" t="str"/>
    </row>
    <row customHeight="true" ht="15" r="4">
      <c r="A4" s="9">
        <v>1</v>
      </c>
      <c r="B4" s="9">
        <f>VLOOKUP($A4,倒计时疯狂点击!$B$1:$AI$900,12,FALSE)</f>
      </c>
      <c r="D4" s="9">
        <f>VLOOKUP($A4,倒计时疯狂点击!$B$1:$AI$900,13,FALSE)</f>
      </c>
      <c r="E4" s="9">
        <f>VLOOKUP($A4,倒计时疯狂点击!$B$1:$AI$900,14,FALSE)</f>
      </c>
      <c r="F4" s="9">
        <f>VLOOKUP($A4,倒计时疯狂点击!$B$1:$AI$900,15,FALSE)</f>
      </c>
      <c r="G4" s="9">
        <f>VLOOKUP($A4,倒计时疯狂点击!$B$1:$AI$900,16,FALSE)</f>
      </c>
      <c r="H4" s="9">
        <f>VLOOKUP($A4,倒计时疯狂点击!$B$1:$AI$900,17,FALSE)</f>
      </c>
      <c r="I4" s="9">
        <f>VLOOKUP($A4,倒计时疯狂点击!$B$1:$AI$900,18,FALSE)</f>
      </c>
      <c r="J4" s="9">
        <f>VLOOKUP($A4,倒计时疯狂点击!$B$1:$AI$900,19,FALSE)</f>
      </c>
      <c r="K4" s="9">
        <f>VLOOKUP($A4,倒计时疯狂点击!$B$1:$AI$900,20,FALSE)</f>
      </c>
      <c r="L4" s="9">
        <f>VLOOKUP($A4,倒计时疯狂点击!$B$1:$AI$900,21,FALSE)</f>
      </c>
      <c r="M4" s="9">
        <f>VLOOKUP($A4,倒计时疯狂点击!$B$1:$AI$900,22,FALSE)</f>
      </c>
      <c r="T4" s="9">
        <f>VLOOKUP($A4,倒计时疯狂点击!$B$1:$AI$900,24,FALSE)</f>
      </c>
      <c r="U4" s="9">
        <f>VLOOKUP($A4,倒计时疯狂点击!$B$1:$AI$900,25,FALSE)</f>
      </c>
      <c r="V4" s="9">
        <f>VLOOKUP($A4,倒计时疯狂点击!$B$1:$AI$900,26,FALSE)</f>
      </c>
      <c r="W4" s="9">
        <f>VLOOKUP($A4,倒计时疯狂点击!$B$1:$AI$900,27,FALSE)</f>
      </c>
      <c r="X4" s="9">
        <f>VLOOKUP($A4,倒计时疯狂点击!$B$1:$AI$900,28,FALSE)</f>
      </c>
      <c r="Z4" s="9">
        <f>VLOOKUP($A4,倒计时疯狂点击!$B$1:$AI$900,29,FALSE)</f>
      </c>
      <c r="AA4" s="9">
        <f>VLOOKUP($A4,倒计时疯狂点击!$B$1:$AI$900,30,FALSE)</f>
      </c>
      <c r="AB4" s="9">
        <f>VLOOKUP($A4,倒计时疯狂点击!$B$1:$AI$900,31,FALSE)</f>
      </c>
      <c r="AM4" s="9">
        <f>VLOOKUP($A4,倒计时疯狂点击!$B$1:$AI$900,32,FALSE)</f>
      </c>
      <c r="AN4" s="9">
        <f>VLOOKUP($A4,倒计时疯狂点击!$B$1:$AI$900,33,FALSE)</f>
      </c>
      <c r="AO4" s="9">
        <f>VLOOKUP($A4,倒计时疯狂点击!$B$1:$AI$900,34,FALSE)</f>
      </c>
    </row>
    <row customHeight="true" ht="15" r="5">
      <c r="A5" s="9">
        <v>2</v>
      </c>
      <c r="B5" s="9">
        <f>VLOOKUP($A5,倒计时疯狂点击!$B$1:$AI$900,12,FALSE)</f>
      </c>
      <c r="D5" s="9">
        <f>VLOOKUP($A5,倒计时疯狂点击!$B$1:$AI$900,13,FALSE)</f>
      </c>
      <c r="E5" s="9">
        <f>VLOOKUP($A5,倒计时疯狂点击!$B$1:$AI$900,14,FALSE)</f>
      </c>
      <c r="F5" s="9">
        <f>VLOOKUP($A5,倒计时疯狂点击!$B$1:$AI$900,15,FALSE)</f>
      </c>
      <c r="G5" s="9">
        <f>VLOOKUP($A5,倒计时疯狂点击!$B$1:$AI$900,16,FALSE)</f>
      </c>
      <c r="H5" s="9">
        <f>VLOOKUP($A5,倒计时疯狂点击!$B$1:$AI$900,17,FALSE)</f>
      </c>
      <c r="I5" s="9">
        <f>VLOOKUP($A5,倒计时疯狂点击!$B$1:$AI$900,18,FALSE)</f>
      </c>
      <c r="J5" s="9">
        <f>VLOOKUP($A5,倒计时疯狂点击!$B$1:$AI$900,19,FALSE)</f>
      </c>
      <c r="K5" s="9">
        <f>VLOOKUP($A5,倒计时疯狂点击!$B$1:$AI$900,20,FALSE)</f>
      </c>
      <c r="L5" s="9">
        <f>VLOOKUP($A5,倒计时疯狂点击!$B$1:$AI$900,21,FALSE)</f>
      </c>
      <c r="M5" s="9">
        <f>VLOOKUP($A5,倒计时疯狂点击!$B$1:$AI$900,22,FALSE)</f>
      </c>
      <c r="T5" s="9">
        <f>VLOOKUP($A5,倒计时疯狂点击!$B$1:$AI$900,24,FALSE)</f>
      </c>
      <c r="U5" s="9">
        <f>VLOOKUP($A5,倒计时疯狂点击!$B$1:$AI$900,25,FALSE)</f>
      </c>
      <c r="V5" s="9">
        <f>VLOOKUP($A5,倒计时疯狂点击!$B$1:$AI$900,26,FALSE)</f>
      </c>
      <c r="W5" s="9">
        <f>VLOOKUP($A5,倒计时疯狂点击!$B$1:$AI$900,27,FALSE)</f>
      </c>
      <c r="X5" s="9">
        <f>VLOOKUP($A5,倒计时疯狂点击!$B$1:$AI$900,28,FALSE)</f>
      </c>
      <c r="Z5" s="9">
        <f>VLOOKUP($A5,倒计时疯狂点击!$B$1:$AI$900,29,FALSE)</f>
      </c>
      <c r="AA5" s="9">
        <f>VLOOKUP($A5,倒计时疯狂点击!$B$1:$AI$900,30,FALSE)</f>
      </c>
      <c r="AB5" s="9">
        <f>VLOOKUP($A5,倒计时疯狂点击!$B$1:$AI$900,31,FALSE)</f>
      </c>
      <c r="AM5" s="9">
        <f>VLOOKUP($A5,倒计时疯狂点击!$B$1:$AI$900,32,FALSE)</f>
      </c>
      <c r="AN5" s="9">
        <f>VLOOKUP($A5,倒计时疯狂点击!$B$1:$AI$900,33,FALSE)</f>
      </c>
      <c r="AO5" s="9">
        <f>VLOOKUP($A5,倒计时疯狂点击!$B$1:$AI$900,34,FALSE)</f>
      </c>
    </row>
    <row customHeight="true" ht="15" r="6">
      <c r="A6" s="9">
        <v>3</v>
      </c>
      <c r="B6" s="9">
        <f>VLOOKUP($A6,倒计时疯狂点击!$B$1:$AI$900,12,FALSE)</f>
      </c>
      <c r="D6" s="9">
        <f>VLOOKUP($A6,倒计时疯狂点击!$B$1:$AI$900,13,FALSE)</f>
      </c>
      <c r="E6" s="9">
        <f>VLOOKUP($A6,倒计时疯狂点击!$B$1:$AI$900,14,FALSE)</f>
      </c>
      <c r="F6" s="9">
        <f>VLOOKUP($A6,倒计时疯狂点击!$B$1:$AI$900,15,FALSE)</f>
      </c>
      <c r="G6" s="9">
        <f>VLOOKUP($A6,倒计时疯狂点击!$B$1:$AI$900,16,FALSE)</f>
      </c>
      <c r="H6" s="9">
        <f>VLOOKUP($A6,倒计时疯狂点击!$B$1:$AI$900,17,FALSE)</f>
      </c>
      <c r="I6" s="9">
        <f>VLOOKUP($A6,倒计时疯狂点击!$B$1:$AI$900,18,FALSE)</f>
      </c>
      <c r="J6" s="9">
        <f>VLOOKUP($A6,倒计时疯狂点击!$B$1:$AI$900,19,FALSE)</f>
      </c>
      <c r="K6" s="9">
        <f>VLOOKUP($A6,倒计时疯狂点击!$B$1:$AI$900,20,FALSE)</f>
      </c>
      <c r="L6" s="9">
        <f>VLOOKUP($A6,倒计时疯狂点击!$B$1:$AI$900,21,FALSE)</f>
      </c>
      <c r="M6" s="9">
        <f>VLOOKUP($A6,倒计时疯狂点击!$B$1:$AI$900,22,FALSE)</f>
      </c>
      <c r="T6" s="9">
        <f>VLOOKUP($A6,倒计时疯狂点击!$B$1:$AI$900,24,FALSE)</f>
      </c>
      <c r="U6" s="9">
        <f>VLOOKUP($A6,倒计时疯狂点击!$B$1:$AI$900,25,FALSE)</f>
      </c>
      <c r="V6" s="9">
        <f>VLOOKUP($A6,倒计时疯狂点击!$B$1:$AI$900,26,FALSE)</f>
      </c>
      <c r="W6" s="9">
        <f>VLOOKUP($A6,倒计时疯狂点击!$B$1:$AI$900,27,FALSE)</f>
      </c>
      <c r="X6" s="9">
        <f>VLOOKUP($A6,倒计时疯狂点击!$B$1:$AI$900,28,FALSE)</f>
      </c>
      <c r="Z6" s="9">
        <f>VLOOKUP($A6,倒计时疯狂点击!$B$1:$AI$900,29,FALSE)</f>
      </c>
      <c r="AA6" s="9">
        <f>VLOOKUP($A6,倒计时疯狂点击!$B$1:$AI$900,30,FALSE)</f>
      </c>
      <c r="AB6" s="9">
        <f>VLOOKUP($A6,倒计时疯狂点击!$B$1:$AI$900,31,FALSE)</f>
      </c>
      <c r="AM6" s="9">
        <f>VLOOKUP($A6,倒计时疯狂点击!$B$1:$AI$900,32,FALSE)</f>
      </c>
      <c r="AN6" s="9">
        <f>VLOOKUP($A6,倒计时疯狂点击!$B$1:$AI$900,33,FALSE)</f>
      </c>
      <c r="AO6" s="9">
        <f>VLOOKUP($A6,倒计时疯狂点击!$B$1:$AI$900,34,FALSE)</f>
      </c>
    </row>
    <row customHeight="true" ht="15" r="7">
      <c r="A7" s="9">
        <v>4</v>
      </c>
      <c r="B7" s="9">
        <f>VLOOKUP($A7,倒计时疯狂点击!$B$1:$AI$900,12,FALSE)</f>
      </c>
      <c r="D7" s="9">
        <f>VLOOKUP($A7,倒计时疯狂点击!$B$1:$AI$900,13,FALSE)</f>
      </c>
      <c r="E7" s="9">
        <f>VLOOKUP($A7,倒计时疯狂点击!$B$1:$AI$900,14,FALSE)</f>
      </c>
      <c r="F7" s="9">
        <f>VLOOKUP($A7,倒计时疯狂点击!$B$1:$AI$900,15,FALSE)</f>
      </c>
      <c r="G7" s="9">
        <f>VLOOKUP($A7,倒计时疯狂点击!$B$1:$AI$900,16,FALSE)</f>
      </c>
      <c r="H7" s="9">
        <f>VLOOKUP($A7,倒计时疯狂点击!$B$1:$AI$900,17,FALSE)</f>
      </c>
      <c r="I7" s="9">
        <f>VLOOKUP($A7,倒计时疯狂点击!$B$1:$AI$900,18,FALSE)</f>
      </c>
      <c r="J7" s="9">
        <f>VLOOKUP($A7,倒计时疯狂点击!$B$1:$AI$900,19,FALSE)</f>
      </c>
      <c r="K7" s="9">
        <f>VLOOKUP($A7,倒计时疯狂点击!$B$1:$AI$900,20,FALSE)</f>
      </c>
      <c r="L7" s="9">
        <f>VLOOKUP($A7,倒计时疯狂点击!$B$1:$AI$900,21,FALSE)</f>
      </c>
      <c r="M7" s="9">
        <f>VLOOKUP($A7,倒计时疯狂点击!$B$1:$AI$900,22,FALSE)</f>
      </c>
      <c r="T7" s="9">
        <f>VLOOKUP($A7,倒计时疯狂点击!$B$1:$AI$900,24,FALSE)</f>
      </c>
      <c r="U7" s="9">
        <f>VLOOKUP($A7,倒计时疯狂点击!$B$1:$AI$900,25,FALSE)</f>
      </c>
      <c r="V7" s="9">
        <f>VLOOKUP($A7,倒计时疯狂点击!$B$1:$AI$900,26,FALSE)</f>
      </c>
      <c r="W7" s="9">
        <f>VLOOKUP($A7,倒计时疯狂点击!$B$1:$AI$900,27,FALSE)</f>
      </c>
      <c r="X7" s="9">
        <f>VLOOKUP($A7,倒计时疯狂点击!$B$1:$AI$900,28,FALSE)</f>
      </c>
      <c r="Z7" s="9">
        <f>VLOOKUP($A7,倒计时疯狂点击!$B$1:$AI$900,29,FALSE)</f>
      </c>
      <c r="AA7" s="9">
        <f>VLOOKUP($A7,倒计时疯狂点击!$B$1:$AI$900,30,FALSE)</f>
      </c>
      <c r="AB7" s="9">
        <f>VLOOKUP($A7,倒计时疯狂点击!$B$1:$AI$900,31,FALSE)</f>
      </c>
      <c r="AM7" s="9">
        <f>VLOOKUP($A7,倒计时疯狂点击!$B$1:$AI$900,32,FALSE)</f>
      </c>
      <c r="AN7" s="9">
        <f>VLOOKUP($A7,倒计时疯狂点击!$B$1:$AI$900,33,FALSE)</f>
      </c>
      <c r="AO7" s="9">
        <f>VLOOKUP($A7,倒计时疯狂点击!$B$1:$AI$900,34,FALSE)</f>
      </c>
    </row>
    <row customHeight="true" ht="15" r="8">
      <c r="A8" s="9">
        <v>5</v>
      </c>
      <c r="B8" s="9">
        <f>VLOOKUP($A8,倒计时疯狂点击!$B$1:$AI$900,12,FALSE)</f>
      </c>
      <c r="D8" s="9">
        <f>VLOOKUP($A8,倒计时疯狂点击!$B$1:$AI$900,13,FALSE)</f>
      </c>
      <c r="E8" s="9">
        <f>VLOOKUP($A8,倒计时疯狂点击!$B$1:$AI$900,14,FALSE)</f>
      </c>
      <c r="F8" s="9">
        <f>VLOOKUP($A8,倒计时疯狂点击!$B$1:$AI$900,15,FALSE)</f>
      </c>
      <c r="G8" s="9">
        <f>VLOOKUP($A8,倒计时疯狂点击!$B$1:$AI$900,16,FALSE)</f>
      </c>
      <c r="H8" s="9">
        <f>VLOOKUP($A8,倒计时疯狂点击!$B$1:$AI$900,17,FALSE)</f>
      </c>
      <c r="I8" s="9">
        <f>VLOOKUP($A8,倒计时疯狂点击!$B$1:$AI$900,18,FALSE)</f>
      </c>
      <c r="J8" s="9">
        <f>VLOOKUP($A8,倒计时疯狂点击!$B$1:$AI$900,19,FALSE)</f>
      </c>
      <c r="K8" s="9">
        <f>VLOOKUP($A8,倒计时疯狂点击!$B$1:$AI$900,20,FALSE)</f>
      </c>
      <c r="L8" s="9">
        <f>VLOOKUP($A8,倒计时疯狂点击!$B$1:$AI$900,21,FALSE)</f>
      </c>
      <c r="M8" s="9">
        <f>VLOOKUP($A8,倒计时疯狂点击!$B$1:$AI$900,22,FALSE)</f>
      </c>
      <c r="T8" s="9">
        <f>VLOOKUP($A8,倒计时疯狂点击!$B$1:$AI$900,24,FALSE)</f>
      </c>
      <c r="U8" s="9">
        <f>VLOOKUP($A8,倒计时疯狂点击!$B$1:$AI$900,25,FALSE)</f>
      </c>
      <c r="V8" s="9">
        <f>VLOOKUP($A8,倒计时疯狂点击!$B$1:$AI$900,26,FALSE)</f>
      </c>
      <c r="W8" s="9">
        <f>VLOOKUP($A8,倒计时疯狂点击!$B$1:$AI$900,27,FALSE)</f>
      </c>
      <c r="X8" s="9">
        <f>VLOOKUP($A8,倒计时疯狂点击!$B$1:$AI$900,28,FALSE)</f>
      </c>
      <c r="Z8" s="9">
        <f>VLOOKUP($A8,倒计时疯狂点击!$B$1:$AI$900,29,FALSE)</f>
      </c>
      <c r="AA8" s="9">
        <f>VLOOKUP($A8,倒计时疯狂点击!$B$1:$AI$900,30,FALSE)</f>
      </c>
      <c r="AB8" s="9">
        <f>VLOOKUP($A8,倒计时疯狂点击!$B$1:$AI$900,31,FALSE)</f>
      </c>
      <c r="AM8" s="9">
        <f>VLOOKUP($A8,倒计时疯狂点击!$B$1:$AI$900,32,FALSE)</f>
      </c>
      <c r="AN8" s="9">
        <f>VLOOKUP($A8,倒计时疯狂点击!$B$1:$AI$900,33,FALSE)</f>
      </c>
      <c r="AO8" s="9">
        <f>VLOOKUP($A8,倒计时疯狂点击!$B$1:$AI$900,34,FALSE)</f>
      </c>
    </row>
    <row customHeight="true" ht="15" r="9">
      <c r="A9" s="9">
        <v>6</v>
      </c>
      <c r="B9" s="9">
        <f>VLOOKUP($A9,倒计时疯狂点击!$B$1:$AI$900,12,FALSE)</f>
      </c>
      <c r="D9" s="9">
        <f>VLOOKUP($A9,倒计时疯狂点击!$B$1:$AI$900,13,FALSE)</f>
      </c>
      <c r="E9" s="9">
        <f>VLOOKUP($A9,倒计时疯狂点击!$B$1:$AI$900,14,FALSE)</f>
      </c>
      <c r="F9" s="9">
        <f>VLOOKUP($A9,倒计时疯狂点击!$B$1:$AI$900,15,FALSE)</f>
      </c>
      <c r="G9" s="9">
        <f>VLOOKUP($A9,倒计时疯狂点击!$B$1:$AI$900,16,FALSE)</f>
      </c>
      <c r="H9" s="9">
        <f>VLOOKUP($A9,倒计时疯狂点击!$B$1:$AI$900,17,FALSE)</f>
      </c>
      <c r="I9" s="9">
        <f>VLOOKUP($A9,倒计时疯狂点击!$B$1:$AI$900,18,FALSE)</f>
      </c>
      <c r="J9" s="9">
        <f>VLOOKUP($A9,倒计时疯狂点击!$B$1:$AI$900,19,FALSE)</f>
      </c>
      <c r="K9" s="9">
        <f>VLOOKUP($A9,倒计时疯狂点击!$B$1:$AI$900,20,FALSE)</f>
      </c>
      <c r="L9" s="9">
        <f>VLOOKUP($A9,倒计时疯狂点击!$B$1:$AI$900,21,FALSE)</f>
      </c>
      <c r="M9" s="9">
        <f>VLOOKUP($A9,倒计时疯狂点击!$B$1:$AI$900,22,FALSE)</f>
      </c>
      <c r="T9" s="9">
        <f>VLOOKUP($A9,倒计时疯狂点击!$B$1:$AI$900,24,FALSE)</f>
      </c>
      <c r="U9" s="9">
        <f>VLOOKUP($A9,倒计时疯狂点击!$B$1:$AI$900,25,FALSE)</f>
      </c>
      <c r="V9" s="9">
        <f>VLOOKUP($A9,倒计时疯狂点击!$B$1:$AI$900,26,FALSE)</f>
      </c>
      <c r="W9" s="9">
        <f>VLOOKUP($A9,倒计时疯狂点击!$B$1:$AI$900,27,FALSE)</f>
      </c>
      <c r="X9" s="9">
        <f>VLOOKUP($A9,倒计时疯狂点击!$B$1:$AI$900,28,FALSE)</f>
      </c>
      <c r="Z9" s="9">
        <f>VLOOKUP($A9,倒计时疯狂点击!$B$1:$AI$900,29,FALSE)</f>
      </c>
      <c r="AA9" s="9">
        <f>VLOOKUP($A9,倒计时疯狂点击!$B$1:$AI$900,30,FALSE)</f>
      </c>
      <c r="AB9" s="9">
        <f>VLOOKUP($A9,倒计时疯狂点击!$B$1:$AI$900,31,FALSE)</f>
      </c>
      <c r="AM9" s="9">
        <f>VLOOKUP($A9,倒计时疯狂点击!$B$1:$AI$900,32,FALSE)</f>
      </c>
      <c r="AN9" s="9">
        <f>VLOOKUP($A9,倒计时疯狂点击!$B$1:$AI$900,33,FALSE)</f>
      </c>
      <c r="AO9" s="9">
        <f>VLOOKUP($A9,倒计时疯狂点击!$B$1:$AI$900,34,FALSE)</f>
      </c>
    </row>
    <row customHeight="true" ht="15" r="10">
      <c r="A10" s="9">
        <v>7</v>
      </c>
      <c r="B10" s="9">
        <f>VLOOKUP($A10,倒计时疯狂点击!$B$1:$AI$900,12,FALSE)</f>
      </c>
      <c r="D10" s="9">
        <f>VLOOKUP($A10,倒计时疯狂点击!$B$1:$AI$900,13,FALSE)</f>
      </c>
      <c r="E10" s="9">
        <f>VLOOKUP($A10,倒计时疯狂点击!$B$1:$AI$900,14,FALSE)</f>
      </c>
      <c r="F10" s="9">
        <f>VLOOKUP($A10,倒计时疯狂点击!$B$1:$AI$900,15,FALSE)</f>
      </c>
      <c r="G10" s="9">
        <f>VLOOKUP($A10,倒计时疯狂点击!$B$1:$AI$900,16,FALSE)</f>
      </c>
      <c r="H10" s="9">
        <f>VLOOKUP($A10,倒计时疯狂点击!$B$1:$AI$900,17,FALSE)</f>
      </c>
      <c r="I10" s="9">
        <f>VLOOKUP($A10,倒计时疯狂点击!$B$1:$AI$900,18,FALSE)</f>
      </c>
      <c r="J10" s="9">
        <f>VLOOKUP($A10,倒计时疯狂点击!$B$1:$AI$900,19,FALSE)</f>
      </c>
      <c r="K10" s="9">
        <f>VLOOKUP($A10,倒计时疯狂点击!$B$1:$AI$900,20,FALSE)</f>
      </c>
      <c r="L10" s="9">
        <f>VLOOKUP($A10,倒计时疯狂点击!$B$1:$AI$900,21,FALSE)</f>
      </c>
      <c r="M10" s="9">
        <f>VLOOKUP($A10,倒计时疯狂点击!$B$1:$AI$900,22,FALSE)</f>
      </c>
      <c r="T10" s="9">
        <f>VLOOKUP($A10,倒计时疯狂点击!$B$1:$AI$900,24,FALSE)</f>
      </c>
      <c r="U10" s="9">
        <f>VLOOKUP($A10,倒计时疯狂点击!$B$1:$AI$900,25,FALSE)</f>
      </c>
      <c r="V10" s="9">
        <f>VLOOKUP($A10,倒计时疯狂点击!$B$1:$AI$900,26,FALSE)</f>
      </c>
      <c r="W10" s="9">
        <f>VLOOKUP($A10,倒计时疯狂点击!$B$1:$AI$900,27,FALSE)</f>
      </c>
      <c r="X10" s="9">
        <f>VLOOKUP($A10,倒计时疯狂点击!$B$1:$AI$900,28,FALSE)</f>
      </c>
      <c r="Z10" s="9">
        <f>VLOOKUP($A10,倒计时疯狂点击!$B$1:$AI$900,29,FALSE)</f>
      </c>
      <c r="AA10" s="9">
        <f>VLOOKUP($A10,倒计时疯狂点击!$B$1:$AI$900,30,FALSE)</f>
      </c>
      <c r="AB10" s="9">
        <f>VLOOKUP($A10,倒计时疯狂点击!$B$1:$AI$900,31,FALSE)</f>
      </c>
      <c r="AM10" s="9">
        <f>VLOOKUP($A10,倒计时疯狂点击!$B$1:$AI$900,32,FALSE)</f>
      </c>
      <c r="AN10" s="9">
        <f>VLOOKUP($A10,倒计时疯狂点击!$B$1:$AI$900,33,FALSE)</f>
      </c>
      <c r="AO10" s="9">
        <f>VLOOKUP($A10,倒计时疯狂点击!$B$1:$AI$900,34,FALSE)</f>
      </c>
    </row>
    <row customHeight="true" ht="15" r="11">
      <c r="A11" s="9">
        <v>8</v>
      </c>
      <c r="B11" s="9">
        <f>VLOOKUP($A11,倒计时疯狂点击!$B$1:$AI$900,12,FALSE)</f>
      </c>
      <c r="D11" s="9">
        <f>VLOOKUP($A11,倒计时疯狂点击!$B$1:$AI$900,13,FALSE)</f>
      </c>
      <c r="E11" s="9">
        <f>VLOOKUP($A11,倒计时疯狂点击!$B$1:$AI$900,14,FALSE)</f>
      </c>
      <c r="F11" s="9">
        <f>VLOOKUP($A11,倒计时疯狂点击!$B$1:$AI$900,15,FALSE)</f>
      </c>
      <c r="G11" s="9">
        <f>VLOOKUP($A11,倒计时疯狂点击!$B$1:$AI$900,16,FALSE)</f>
      </c>
      <c r="H11" s="9">
        <f>VLOOKUP($A11,倒计时疯狂点击!$B$1:$AI$900,17,FALSE)</f>
      </c>
      <c r="I11" s="9">
        <f>VLOOKUP($A11,倒计时疯狂点击!$B$1:$AI$900,18,FALSE)</f>
      </c>
      <c r="J11" s="9">
        <f>VLOOKUP($A11,倒计时疯狂点击!$B$1:$AI$900,19,FALSE)</f>
      </c>
      <c r="K11" s="9">
        <f>VLOOKUP($A11,倒计时疯狂点击!$B$1:$AI$900,20,FALSE)</f>
      </c>
      <c r="L11" s="9">
        <f>VLOOKUP($A11,倒计时疯狂点击!$B$1:$AI$900,21,FALSE)</f>
      </c>
      <c r="M11" s="9">
        <f>VLOOKUP($A11,倒计时疯狂点击!$B$1:$AI$900,22,FALSE)</f>
      </c>
      <c r="T11" s="9">
        <f>VLOOKUP($A11,倒计时疯狂点击!$B$1:$AI$900,24,FALSE)</f>
      </c>
      <c r="U11" s="9">
        <f>VLOOKUP($A11,倒计时疯狂点击!$B$1:$AI$900,25,FALSE)</f>
      </c>
      <c r="V11" s="9">
        <f>VLOOKUP($A11,倒计时疯狂点击!$B$1:$AI$900,26,FALSE)</f>
      </c>
      <c r="W11" s="9">
        <f>VLOOKUP($A11,倒计时疯狂点击!$B$1:$AI$900,27,FALSE)</f>
      </c>
      <c r="X11" s="9">
        <f>VLOOKUP($A11,倒计时疯狂点击!$B$1:$AI$900,28,FALSE)</f>
      </c>
      <c r="Z11" s="9">
        <f>VLOOKUP($A11,倒计时疯狂点击!$B$1:$AI$900,29,FALSE)</f>
      </c>
      <c r="AA11" s="9">
        <f>VLOOKUP($A11,倒计时疯狂点击!$B$1:$AI$900,30,FALSE)</f>
      </c>
      <c r="AB11" s="9">
        <f>VLOOKUP($A11,倒计时疯狂点击!$B$1:$AI$900,31,FALSE)</f>
      </c>
      <c r="AM11" s="9">
        <f>VLOOKUP($A11,倒计时疯狂点击!$B$1:$AI$900,32,FALSE)</f>
      </c>
      <c r="AN11" s="9">
        <f>VLOOKUP($A11,倒计时疯狂点击!$B$1:$AI$900,33,FALSE)</f>
      </c>
      <c r="AO11" s="9">
        <f>VLOOKUP($A11,倒计时疯狂点击!$B$1:$AI$900,34,FALSE)</f>
      </c>
    </row>
    <row customHeight="true" ht="15" r="12">
      <c r="A12" s="9">
        <v>9</v>
      </c>
      <c r="B12" s="9">
        <f>VLOOKUP($A12,倒计时疯狂点击!$B$1:$AI$900,12,FALSE)</f>
      </c>
      <c r="D12" s="9">
        <f>VLOOKUP($A12,倒计时疯狂点击!$B$1:$AI$900,13,FALSE)</f>
      </c>
      <c r="E12" s="9">
        <f>VLOOKUP($A12,倒计时疯狂点击!$B$1:$AI$900,14,FALSE)</f>
      </c>
      <c r="F12" s="9">
        <f>VLOOKUP($A12,倒计时疯狂点击!$B$1:$AI$900,15,FALSE)</f>
      </c>
      <c r="G12" s="9">
        <f>VLOOKUP($A12,倒计时疯狂点击!$B$1:$AI$900,16,FALSE)</f>
      </c>
      <c r="H12" s="9">
        <f>VLOOKUP($A12,倒计时疯狂点击!$B$1:$AI$900,17,FALSE)</f>
      </c>
      <c r="I12" s="9">
        <f>VLOOKUP($A12,倒计时疯狂点击!$B$1:$AI$900,18,FALSE)</f>
      </c>
      <c r="J12" s="9">
        <f>VLOOKUP($A12,倒计时疯狂点击!$B$1:$AI$900,19,FALSE)</f>
      </c>
      <c r="K12" s="9">
        <f>VLOOKUP($A12,倒计时疯狂点击!$B$1:$AI$900,20,FALSE)</f>
      </c>
      <c r="L12" s="9">
        <f>VLOOKUP($A12,倒计时疯狂点击!$B$1:$AI$900,21,FALSE)</f>
      </c>
      <c r="M12" s="9">
        <f>VLOOKUP($A12,倒计时疯狂点击!$B$1:$AI$900,22,FALSE)</f>
      </c>
      <c r="T12" s="9">
        <f>VLOOKUP($A12,倒计时疯狂点击!$B$1:$AI$900,24,FALSE)</f>
      </c>
      <c r="U12" s="9">
        <f>VLOOKUP($A12,倒计时疯狂点击!$B$1:$AI$900,25,FALSE)</f>
      </c>
      <c r="V12" s="9">
        <f>VLOOKUP($A12,倒计时疯狂点击!$B$1:$AI$900,26,FALSE)</f>
      </c>
      <c r="W12" s="9">
        <f>VLOOKUP($A12,倒计时疯狂点击!$B$1:$AI$900,27,FALSE)</f>
      </c>
      <c r="X12" s="9">
        <f>VLOOKUP($A12,倒计时疯狂点击!$B$1:$AI$900,28,FALSE)</f>
      </c>
      <c r="Z12" s="9">
        <f>VLOOKUP($A12,倒计时疯狂点击!$B$1:$AI$900,29,FALSE)</f>
      </c>
      <c r="AA12" s="9">
        <f>VLOOKUP($A12,倒计时疯狂点击!$B$1:$AI$900,30,FALSE)</f>
      </c>
      <c r="AB12" s="9">
        <f>VLOOKUP($A12,倒计时疯狂点击!$B$1:$AI$900,31,FALSE)</f>
      </c>
      <c r="AM12" s="9">
        <f>VLOOKUP($A12,倒计时疯狂点击!$B$1:$AI$900,32,FALSE)</f>
      </c>
      <c r="AN12" s="9">
        <f>VLOOKUP($A12,倒计时疯狂点击!$B$1:$AI$900,33,FALSE)</f>
      </c>
      <c r="AO12" s="9">
        <f>VLOOKUP($A12,倒计时疯狂点击!$B$1:$AI$900,34,FALSE)</f>
      </c>
    </row>
    <row customHeight="true" ht="15" r="13">
      <c r="A13" s="9">
        <v>10</v>
      </c>
      <c r="B13" s="9">
        <f>VLOOKUP($A13,倒计时疯狂点击!$B$1:$AI$900,12,FALSE)</f>
      </c>
      <c r="D13" s="9">
        <f>VLOOKUP($A13,倒计时疯狂点击!$B$1:$AI$900,13,FALSE)</f>
      </c>
      <c r="E13" s="9">
        <f>VLOOKUP($A13,倒计时疯狂点击!$B$1:$AI$900,14,FALSE)</f>
      </c>
      <c r="F13" s="9">
        <f>VLOOKUP($A13,倒计时疯狂点击!$B$1:$AI$900,15,FALSE)</f>
      </c>
      <c r="G13" s="9">
        <f>VLOOKUP($A13,倒计时疯狂点击!$B$1:$AI$900,16,FALSE)</f>
      </c>
      <c r="H13" s="9">
        <f>VLOOKUP($A13,倒计时疯狂点击!$B$1:$AI$900,17,FALSE)</f>
      </c>
      <c r="I13" s="9">
        <f>VLOOKUP($A13,倒计时疯狂点击!$B$1:$AI$900,18,FALSE)</f>
      </c>
      <c r="J13" s="9">
        <f>VLOOKUP($A13,倒计时疯狂点击!$B$1:$AI$900,19,FALSE)</f>
      </c>
      <c r="K13" s="9">
        <f>VLOOKUP($A13,倒计时疯狂点击!$B$1:$AI$900,20,FALSE)</f>
      </c>
      <c r="L13" s="9">
        <f>VLOOKUP($A13,倒计时疯狂点击!$B$1:$AI$900,21,FALSE)</f>
      </c>
      <c r="M13" s="9">
        <f>VLOOKUP($A13,倒计时疯狂点击!$B$1:$AI$900,22,FALSE)</f>
      </c>
      <c r="T13" s="9">
        <f>VLOOKUP($A13,倒计时疯狂点击!$B$1:$AI$900,24,FALSE)</f>
      </c>
      <c r="U13" s="9">
        <f>VLOOKUP($A13,倒计时疯狂点击!$B$1:$AI$900,25,FALSE)</f>
      </c>
      <c r="V13" s="9">
        <f>VLOOKUP($A13,倒计时疯狂点击!$B$1:$AI$900,26,FALSE)</f>
      </c>
      <c r="W13" s="9">
        <f>VLOOKUP($A13,倒计时疯狂点击!$B$1:$AI$900,27,FALSE)</f>
      </c>
      <c r="X13" s="9">
        <f>VLOOKUP($A13,倒计时疯狂点击!$B$1:$AI$900,28,FALSE)</f>
      </c>
      <c r="Z13" s="9">
        <f>VLOOKUP($A13,倒计时疯狂点击!$B$1:$AI$900,29,FALSE)</f>
      </c>
      <c r="AA13" s="9">
        <f>VLOOKUP($A13,倒计时疯狂点击!$B$1:$AI$900,30,FALSE)</f>
      </c>
      <c r="AB13" s="9">
        <f>VLOOKUP($A13,倒计时疯狂点击!$B$1:$AI$900,31,FALSE)</f>
      </c>
      <c r="AM13" s="9">
        <f>VLOOKUP($A13,倒计时疯狂点击!$B$1:$AI$900,32,FALSE)</f>
      </c>
      <c r="AN13" s="9">
        <f>VLOOKUP($A13,倒计时疯狂点击!$B$1:$AI$900,33,FALSE)</f>
      </c>
      <c r="AO13" s="9">
        <f>VLOOKUP($A13,倒计时疯狂点击!$B$1:$AI$900,34,FALSE)</f>
      </c>
    </row>
    <row customHeight="true" ht="15" r="14">
      <c r="A14" s="9">
        <v>11</v>
      </c>
      <c r="B14" s="9">
        <f>VLOOKUP($A14,倒计时疯狂点击!$B$1:$AI$900,12,FALSE)</f>
      </c>
      <c r="D14" s="9">
        <f>VLOOKUP($A14,倒计时疯狂点击!$B$1:$AI$900,13,FALSE)</f>
      </c>
      <c r="E14" s="9">
        <f>VLOOKUP($A14,倒计时疯狂点击!$B$1:$AI$900,14,FALSE)</f>
      </c>
      <c r="F14" s="9">
        <f>VLOOKUP($A14,倒计时疯狂点击!$B$1:$AI$900,15,FALSE)</f>
      </c>
      <c r="G14" s="9">
        <f>VLOOKUP($A14,倒计时疯狂点击!$B$1:$AI$900,16,FALSE)</f>
      </c>
      <c r="H14" s="9">
        <f>VLOOKUP($A14,倒计时疯狂点击!$B$1:$AI$900,17,FALSE)</f>
      </c>
      <c r="I14" s="9">
        <f>VLOOKUP($A14,倒计时疯狂点击!$B$1:$AI$900,18,FALSE)</f>
      </c>
      <c r="J14" s="9">
        <f>VLOOKUP($A14,倒计时疯狂点击!$B$1:$AI$900,19,FALSE)</f>
      </c>
      <c r="K14" s="9">
        <f>VLOOKUP($A14,倒计时疯狂点击!$B$1:$AI$900,20,FALSE)</f>
      </c>
      <c r="L14" s="9">
        <f>VLOOKUP($A14,倒计时疯狂点击!$B$1:$AI$900,21,FALSE)</f>
      </c>
      <c r="M14" s="9">
        <f>VLOOKUP($A14,倒计时疯狂点击!$B$1:$AI$900,22,FALSE)</f>
      </c>
      <c r="T14" s="9">
        <f>VLOOKUP($A14,倒计时疯狂点击!$B$1:$AI$900,24,FALSE)</f>
      </c>
      <c r="U14" s="9">
        <f>VLOOKUP($A14,倒计时疯狂点击!$B$1:$AI$900,25,FALSE)</f>
      </c>
      <c r="V14" s="9">
        <f>VLOOKUP($A14,倒计时疯狂点击!$B$1:$AI$900,26,FALSE)</f>
      </c>
      <c r="W14" s="9">
        <f>VLOOKUP($A14,倒计时疯狂点击!$B$1:$AI$900,27,FALSE)</f>
      </c>
      <c r="X14" s="9">
        <f>VLOOKUP($A14,倒计时疯狂点击!$B$1:$AI$900,28,FALSE)</f>
      </c>
      <c r="Z14" s="9">
        <f>VLOOKUP($A14,倒计时疯狂点击!$B$1:$AI$900,29,FALSE)</f>
      </c>
      <c r="AA14" s="9">
        <f>VLOOKUP($A14,倒计时疯狂点击!$B$1:$AI$900,30,FALSE)</f>
      </c>
      <c r="AB14" s="9">
        <f>VLOOKUP($A14,倒计时疯狂点击!$B$1:$AI$900,31,FALSE)</f>
      </c>
      <c r="AM14" s="9">
        <f>VLOOKUP($A14,倒计时疯狂点击!$B$1:$AI$900,32,FALSE)</f>
      </c>
      <c r="AN14" s="9">
        <f>VLOOKUP($A14,倒计时疯狂点击!$B$1:$AI$900,33,FALSE)</f>
      </c>
      <c r="AO14" s="9">
        <f>VLOOKUP($A14,倒计时疯狂点击!$B$1:$AI$900,34,FALSE)</f>
      </c>
    </row>
    <row customHeight="true" ht="15" r="15">
      <c r="A15" s="9">
        <v>12</v>
      </c>
      <c r="B15" s="9">
        <f>VLOOKUP($A15,倒计时疯狂点击!$B$1:$AI$900,12,FALSE)</f>
      </c>
      <c r="D15" s="9">
        <f>VLOOKUP($A15,倒计时疯狂点击!$B$1:$AI$900,13,FALSE)</f>
      </c>
      <c r="E15" s="9">
        <f>VLOOKUP($A15,倒计时疯狂点击!$B$1:$AI$900,14,FALSE)</f>
      </c>
      <c r="F15" s="9">
        <f>VLOOKUP($A15,倒计时疯狂点击!$B$1:$AI$900,15,FALSE)</f>
      </c>
      <c r="G15" s="9">
        <f>VLOOKUP($A15,倒计时疯狂点击!$B$1:$AI$900,16,FALSE)</f>
      </c>
      <c r="H15" s="9">
        <f>VLOOKUP($A15,倒计时疯狂点击!$B$1:$AI$900,17,FALSE)</f>
      </c>
      <c r="I15" s="9">
        <f>VLOOKUP($A15,倒计时疯狂点击!$B$1:$AI$900,18,FALSE)</f>
      </c>
      <c r="J15" s="9">
        <f>VLOOKUP($A15,倒计时疯狂点击!$B$1:$AI$900,19,FALSE)</f>
      </c>
      <c r="K15" s="9">
        <f>VLOOKUP($A15,倒计时疯狂点击!$B$1:$AI$900,20,FALSE)</f>
      </c>
      <c r="L15" s="9">
        <f>VLOOKUP($A15,倒计时疯狂点击!$B$1:$AI$900,21,FALSE)</f>
      </c>
      <c r="M15" s="9">
        <f>VLOOKUP($A15,倒计时疯狂点击!$B$1:$AI$900,22,FALSE)</f>
      </c>
      <c r="T15" s="9">
        <f>VLOOKUP($A15,倒计时疯狂点击!$B$1:$AI$900,24,FALSE)</f>
      </c>
      <c r="U15" s="9">
        <f>VLOOKUP($A15,倒计时疯狂点击!$B$1:$AI$900,25,FALSE)</f>
      </c>
      <c r="V15" s="9">
        <f>VLOOKUP($A15,倒计时疯狂点击!$B$1:$AI$900,26,FALSE)</f>
      </c>
      <c r="W15" s="9">
        <f>VLOOKUP($A15,倒计时疯狂点击!$B$1:$AI$900,27,FALSE)</f>
      </c>
      <c r="X15" s="9">
        <f>VLOOKUP($A15,倒计时疯狂点击!$B$1:$AI$900,28,FALSE)</f>
      </c>
      <c r="Z15" s="9">
        <f>VLOOKUP($A15,倒计时疯狂点击!$B$1:$AI$900,29,FALSE)</f>
      </c>
      <c r="AA15" s="9">
        <f>VLOOKUP($A15,倒计时疯狂点击!$B$1:$AI$900,30,FALSE)</f>
      </c>
      <c r="AB15" s="9">
        <f>VLOOKUP($A15,倒计时疯狂点击!$B$1:$AI$900,31,FALSE)</f>
      </c>
      <c r="AM15" s="9">
        <f>VLOOKUP($A15,倒计时疯狂点击!$B$1:$AI$900,32,FALSE)</f>
      </c>
      <c r="AN15" s="9">
        <f>VLOOKUP($A15,倒计时疯狂点击!$B$1:$AI$900,33,FALSE)</f>
      </c>
      <c r="AO15" s="9">
        <f>VLOOKUP($A15,倒计时疯狂点击!$B$1:$AI$900,34,FALSE)</f>
      </c>
    </row>
    <row customHeight="true" ht="15" r="16">
      <c r="A16" s="9">
        <v>13</v>
      </c>
      <c r="B16" s="9">
        <f>VLOOKUP($A16,倒计时疯狂点击!$B$1:$AI$900,12,FALSE)</f>
      </c>
      <c r="D16" s="9">
        <f>VLOOKUP($A16,倒计时疯狂点击!$B$1:$AI$900,13,FALSE)</f>
      </c>
      <c r="E16" s="9">
        <f>VLOOKUP($A16,倒计时疯狂点击!$B$1:$AI$900,14,FALSE)</f>
      </c>
      <c r="F16" s="9">
        <f>VLOOKUP($A16,倒计时疯狂点击!$B$1:$AI$900,15,FALSE)</f>
      </c>
      <c r="G16" s="9">
        <f>VLOOKUP($A16,倒计时疯狂点击!$B$1:$AI$900,16,FALSE)</f>
      </c>
      <c r="H16" s="9">
        <f>VLOOKUP($A16,倒计时疯狂点击!$B$1:$AI$900,17,FALSE)</f>
      </c>
      <c r="I16" s="9">
        <f>VLOOKUP($A16,倒计时疯狂点击!$B$1:$AI$900,18,FALSE)</f>
      </c>
      <c r="J16" s="9">
        <f>VLOOKUP($A16,倒计时疯狂点击!$B$1:$AI$900,19,FALSE)</f>
      </c>
      <c r="K16" s="9">
        <f>VLOOKUP($A16,倒计时疯狂点击!$B$1:$AI$900,20,FALSE)</f>
      </c>
      <c r="L16" s="9">
        <f>VLOOKUP($A16,倒计时疯狂点击!$B$1:$AI$900,21,FALSE)</f>
      </c>
      <c r="M16" s="9">
        <f>VLOOKUP($A16,倒计时疯狂点击!$B$1:$AI$900,22,FALSE)</f>
      </c>
      <c r="T16" s="9">
        <f>VLOOKUP($A16,倒计时疯狂点击!$B$1:$AI$900,24,FALSE)</f>
      </c>
      <c r="U16" s="9">
        <f>VLOOKUP($A16,倒计时疯狂点击!$B$1:$AI$900,25,FALSE)</f>
      </c>
      <c r="V16" s="9">
        <f>VLOOKUP($A16,倒计时疯狂点击!$B$1:$AI$900,26,FALSE)</f>
      </c>
      <c r="W16" s="9">
        <f>VLOOKUP($A16,倒计时疯狂点击!$B$1:$AI$900,27,FALSE)</f>
      </c>
      <c r="X16" s="9">
        <f>VLOOKUP($A16,倒计时疯狂点击!$B$1:$AI$900,28,FALSE)</f>
      </c>
      <c r="Z16" s="9">
        <f>VLOOKUP($A16,倒计时疯狂点击!$B$1:$AI$900,29,FALSE)</f>
      </c>
      <c r="AA16" s="9">
        <f>VLOOKUP($A16,倒计时疯狂点击!$B$1:$AI$900,30,FALSE)</f>
      </c>
      <c r="AB16" s="9">
        <f>VLOOKUP($A16,倒计时疯狂点击!$B$1:$AI$900,31,FALSE)</f>
      </c>
      <c r="AM16" s="9">
        <f>VLOOKUP($A16,倒计时疯狂点击!$B$1:$AI$900,32,FALSE)</f>
      </c>
      <c r="AN16" s="9">
        <f>VLOOKUP($A16,倒计时疯狂点击!$B$1:$AI$900,33,FALSE)</f>
      </c>
      <c r="AO16" s="9">
        <f>VLOOKUP($A16,倒计时疯狂点击!$B$1:$AI$900,34,FALSE)</f>
      </c>
    </row>
    <row customHeight="true" ht="15" r="17">
      <c r="A17" s="9">
        <v>14</v>
      </c>
      <c r="B17" s="9">
        <f>VLOOKUP($A17,倒计时疯狂点击!$B$1:$AI$900,12,FALSE)</f>
      </c>
      <c r="D17" s="9">
        <f>VLOOKUP($A17,倒计时疯狂点击!$B$1:$AI$900,13,FALSE)</f>
      </c>
      <c r="E17" s="9">
        <f>VLOOKUP($A17,倒计时疯狂点击!$B$1:$AI$900,14,FALSE)</f>
      </c>
      <c r="F17" s="9">
        <f>VLOOKUP($A17,倒计时疯狂点击!$B$1:$AI$900,15,FALSE)</f>
      </c>
      <c r="G17" s="9">
        <f>VLOOKUP($A17,倒计时疯狂点击!$B$1:$AI$900,16,FALSE)</f>
      </c>
      <c r="H17" s="9">
        <f>VLOOKUP($A17,倒计时疯狂点击!$B$1:$AI$900,17,FALSE)</f>
      </c>
      <c r="I17" s="9">
        <f>VLOOKUP($A17,倒计时疯狂点击!$B$1:$AI$900,18,FALSE)</f>
      </c>
      <c r="J17" s="9">
        <f>VLOOKUP($A17,倒计时疯狂点击!$B$1:$AI$900,19,FALSE)</f>
      </c>
      <c r="K17" s="9">
        <f>VLOOKUP($A17,倒计时疯狂点击!$B$1:$AI$900,20,FALSE)</f>
      </c>
      <c r="L17" s="9">
        <f>VLOOKUP($A17,倒计时疯狂点击!$B$1:$AI$900,21,FALSE)</f>
      </c>
      <c r="M17" s="9">
        <f>VLOOKUP($A17,倒计时疯狂点击!$B$1:$AI$900,22,FALSE)</f>
      </c>
      <c r="T17" s="9">
        <f>VLOOKUP($A17,倒计时疯狂点击!$B$1:$AI$900,24,FALSE)</f>
      </c>
      <c r="U17" s="9">
        <f>VLOOKUP($A17,倒计时疯狂点击!$B$1:$AI$900,25,FALSE)</f>
      </c>
      <c r="V17" s="9">
        <f>VLOOKUP($A17,倒计时疯狂点击!$B$1:$AI$900,26,FALSE)</f>
      </c>
      <c r="W17" s="9">
        <f>VLOOKUP($A17,倒计时疯狂点击!$B$1:$AI$900,27,FALSE)</f>
      </c>
      <c r="X17" s="9">
        <f>VLOOKUP($A17,倒计时疯狂点击!$B$1:$AI$900,28,FALSE)</f>
      </c>
      <c r="Z17" s="9">
        <f>VLOOKUP($A17,倒计时疯狂点击!$B$1:$AI$900,29,FALSE)</f>
      </c>
      <c r="AA17" s="9">
        <f>VLOOKUP($A17,倒计时疯狂点击!$B$1:$AI$900,30,FALSE)</f>
      </c>
      <c r="AB17" s="9">
        <f>VLOOKUP($A17,倒计时疯狂点击!$B$1:$AI$900,31,FALSE)</f>
      </c>
      <c r="AM17" s="9">
        <f>VLOOKUP($A17,倒计时疯狂点击!$B$1:$AI$900,32,FALSE)</f>
      </c>
      <c r="AN17" s="9">
        <f>VLOOKUP($A17,倒计时疯狂点击!$B$1:$AI$900,33,FALSE)</f>
      </c>
      <c r="AO17" s="9">
        <f>VLOOKUP($A17,倒计时疯狂点击!$B$1:$AI$900,34,FALSE)</f>
      </c>
    </row>
    <row customHeight="true" ht="15" r="18">
      <c r="A18" s="9">
        <v>15</v>
      </c>
      <c r="B18" s="9">
        <f>VLOOKUP($A18,倒计时疯狂点击!$B$1:$AI$900,12,FALSE)</f>
      </c>
      <c r="D18" s="9">
        <f>VLOOKUP($A18,倒计时疯狂点击!$B$1:$AI$900,13,FALSE)</f>
      </c>
      <c r="E18" s="9">
        <f>VLOOKUP($A18,倒计时疯狂点击!$B$1:$AI$900,14,FALSE)</f>
      </c>
      <c r="F18" s="9">
        <f>VLOOKUP($A18,倒计时疯狂点击!$B$1:$AI$900,15,FALSE)</f>
      </c>
      <c r="G18" s="9">
        <f>VLOOKUP($A18,倒计时疯狂点击!$B$1:$AI$900,16,FALSE)</f>
      </c>
      <c r="H18" s="9">
        <f>VLOOKUP($A18,倒计时疯狂点击!$B$1:$AI$900,17,FALSE)</f>
      </c>
      <c r="I18" s="9">
        <f>VLOOKUP($A18,倒计时疯狂点击!$B$1:$AI$900,18,FALSE)</f>
      </c>
      <c r="J18" s="9">
        <f>VLOOKUP($A18,倒计时疯狂点击!$B$1:$AI$900,19,FALSE)</f>
      </c>
      <c r="K18" s="9">
        <f>VLOOKUP($A18,倒计时疯狂点击!$B$1:$AI$900,20,FALSE)</f>
      </c>
      <c r="L18" s="9">
        <f>VLOOKUP($A18,倒计时疯狂点击!$B$1:$AI$900,21,FALSE)</f>
      </c>
      <c r="M18" s="9">
        <f>VLOOKUP($A18,倒计时疯狂点击!$B$1:$AI$900,22,FALSE)</f>
      </c>
      <c r="T18" s="9">
        <f>VLOOKUP($A18,倒计时疯狂点击!$B$1:$AI$900,24,FALSE)</f>
      </c>
      <c r="U18" s="9">
        <f>VLOOKUP($A18,倒计时疯狂点击!$B$1:$AI$900,25,FALSE)</f>
      </c>
      <c r="V18" s="9">
        <f>VLOOKUP($A18,倒计时疯狂点击!$B$1:$AI$900,26,FALSE)</f>
      </c>
      <c r="W18" s="9">
        <f>VLOOKUP($A18,倒计时疯狂点击!$B$1:$AI$900,27,FALSE)</f>
      </c>
      <c r="X18" s="9">
        <f>VLOOKUP($A18,倒计时疯狂点击!$B$1:$AI$900,28,FALSE)</f>
      </c>
      <c r="Z18" s="9">
        <f>VLOOKUP($A18,倒计时疯狂点击!$B$1:$AI$900,29,FALSE)</f>
      </c>
      <c r="AA18" s="9">
        <f>VLOOKUP($A18,倒计时疯狂点击!$B$1:$AI$900,30,FALSE)</f>
      </c>
      <c r="AB18" s="9">
        <f>VLOOKUP($A18,倒计时疯狂点击!$B$1:$AI$900,31,FALSE)</f>
      </c>
      <c r="AM18" s="9">
        <f>VLOOKUP($A18,倒计时疯狂点击!$B$1:$AI$900,32,FALSE)</f>
      </c>
      <c r="AN18" s="9">
        <f>VLOOKUP($A18,倒计时疯狂点击!$B$1:$AI$900,33,FALSE)</f>
      </c>
      <c r="AO18" s="9">
        <f>VLOOKUP($A18,倒计时疯狂点击!$B$1:$AI$900,34,FALSE)</f>
      </c>
    </row>
    <row customHeight="true" ht="15" r="19">
      <c r="A19" s="9">
        <v>16</v>
      </c>
      <c r="B19" s="9">
        <f>VLOOKUP($A19,倒计时疯狂点击!$B$1:$AI$900,12,FALSE)</f>
      </c>
      <c r="D19" s="9">
        <f>VLOOKUP($A19,倒计时疯狂点击!$B$1:$AI$900,13,FALSE)</f>
      </c>
      <c r="E19" s="9">
        <f>VLOOKUP($A19,倒计时疯狂点击!$B$1:$AI$900,14,FALSE)</f>
      </c>
      <c r="F19" s="9">
        <f>VLOOKUP($A19,倒计时疯狂点击!$B$1:$AI$900,15,FALSE)</f>
      </c>
      <c r="G19" s="9">
        <f>VLOOKUP($A19,倒计时疯狂点击!$B$1:$AI$900,16,FALSE)</f>
      </c>
      <c r="H19" s="9">
        <f>VLOOKUP($A19,倒计时疯狂点击!$B$1:$AI$900,17,FALSE)</f>
      </c>
      <c r="I19" s="9">
        <f>VLOOKUP($A19,倒计时疯狂点击!$B$1:$AI$900,18,FALSE)</f>
      </c>
      <c r="J19" s="9">
        <f>VLOOKUP($A19,倒计时疯狂点击!$B$1:$AI$900,19,FALSE)</f>
      </c>
      <c r="K19" s="9">
        <f>VLOOKUP($A19,倒计时疯狂点击!$B$1:$AI$900,20,FALSE)</f>
      </c>
      <c r="L19" s="9">
        <f>VLOOKUP($A19,倒计时疯狂点击!$B$1:$AI$900,21,FALSE)</f>
      </c>
      <c r="M19" s="9">
        <f>VLOOKUP($A19,倒计时疯狂点击!$B$1:$AI$900,22,FALSE)</f>
      </c>
      <c r="T19" s="9">
        <f>VLOOKUP($A19,倒计时疯狂点击!$B$1:$AI$900,24,FALSE)</f>
      </c>
      <c r="U19" s="9">
        <f>VLOOKUP($A19,倒计时疯狂点击!$B$1:$AI$900,25,FALSE)</f>
      </c>
      <c r="V19" s="9">
        <f>VLOOKUP($A19,倒计时疯狂点击!$B$1:$AI$900,26,FALSE)</f>
      </c>
      <c r="W19" s="9">
        <f>VLOOKUP($A19,倒计时疯狂点击!$B$1:$AI$900,27,FALSE)</f>
      </c>
      <c r="X19" s="9">
        <f>VLOOKUP($A19,倒计时疯狂点击!$B$1:$AI$900,28,FALSE)</f>
      </c>
      <c r="Z19" s="9">
        <f>VLOOKUP($A19,倒计时疯狂点击!$B$1:$AI$900,29,FALSE)</f>
      </c>
      <c r="AA19" s="9">
        <f>VLOOKUP($A19,倒计时疯狂点击!$B$1:$AI$900,30,FALSE)</f>
      </c>
      <c r="AB19" s="9">
        <f>VLOOKUP($A19,倒计时疯狂点击!$B$1:$AI$900,31,FALSE)</f>
      </c>
      <c r="AM19" s="9">
        <f>VLOOKUP($A19,倒计时疯狂点击!$B$1:$AI$900,32,FALSE)</f>
      </c>
      <c r="AN19" s="9">
        <f>VLOOKUP($A19,倒计时疯狂点击!$B$1:$AI$900,33,FALSE)</f>
      </c>
      <c r="AO19" s="9">
        <f>VLOOKUP($A19,倒计时疯狂点击!$B$1:$AI$900,34,FALSE)</f>
      </c>
    </row>
    <row customHeight="true" ht="15" r="20">
      <c r="A20" s="9">
        <v>17</v>
      </c>
      <c r="B20" s="9">
        <f>VLOOKUP($A20,倒计时疯狂点击!$B$1:$AI$900,12,FALSE)</f>
      </c>
      <c r="D20" s="9">
        <f>VLOOKUP($A20,倒计时疯狂点击!$B$1:$AI$900,13,FALSE)</f>
      </c>
      <c r="E20" s="9">
        <f>VLOOKUP($A20,倒计时疯狂点击!$B$1:$AI$900,14,FALSE)</f>
      </c>
      <c r="F20" s="9">
        <f>VLOOKUP($A20,倒计时疯狂点击!$B$1:$AI$900,15,FALSE)</f>
      </c>
      <c r="G20" s="9">
        <f>VLOOKUP($A20,倒计时疯狂点击!$B$1:$AI$900,16,FALSE)</f>
      </c>
      <c r="H20" s="9">
        <f>VLOOKUP($A20,倒计时疯狂点击!$B$1:$AI$900,17,FALSE)</f>
      </c>
      <c r="I20" s="9">
        <f>VLOOKUP($A20,倒计时疯狂点击!$B$1:$AI$900,18,FALSE)</f>
      </c>
      <c r="J20" s="9">
        <f>VLOOKUP($A20,倒计时疯狂点击!$B$1:$AI$900,19,FALSE)</f>
      </c>
      <c r="K20" s="9">
        <f>VLOOKUP($A20,倒计时疯狂点击!$B$1:$AI$900,20,FALSE)</f>
      </c>
      <c r="L20" s="9">
        <f>VLOOKUP($A20,倒计时疯狂点击!$B$1:$AI$900,21,FALSE)</f>
      </c>
      <c r="M20" s="9">
        <f>VLOOKUP($A20,倒计时疯狂点击!$B$1:$AI$900,22,FALSE)</f>
      </c>
      <c r="T20" s="9">
        <f>VLOOKUP($A20,倒计时疯狂点击!$B$1:$AI$900,24,FALSE)</f>
      </c>
      <c r="U20" s="9">
        <f>VLOOKUP($A20,倒计时疯狂点击!$B$1:$AI$900,25,FALSE)</f>
      </c>
      <c r="V20" s="9">
        <f>VLOOKUP($A20,倒计时疯狂点击!$B$1:$AI$900,26,FALSE)</f>
      </c>
      <c r="W20" s="9">
        <f>VLOOKUP($A20,倒计时疯狂点击!$B$1:$AI$900,27,FALSE)</f>
      </c>
      <c r="X20" s="9">
        <f>VLOOKUP($A20,倒计时疯狂点击!$B$1:$AI$900,28,FALSE)</f>
      </c>
      <c r="Z20" s="9">
        <f>VLOOKUP($A20,倒计时疯狂点击!$B$1:$AI$900,29,FALSE)</f>
      </c>
      <c r="AA20" s="9">
        <f>VLOOKUP($A20,倒计时疯狂点击!$B$1:$AI$900,30,FALSE)</f>
      </c>
      <c r="AB20" s="9">
        <f>VLOOKUP($A20,倒计时疯狂点击!$B$1:$AI$900,31,FALSE)</f>
      </c>
      <c r="AM20" s="9">
        <f>VLOOKUP($A20,倒计时疯狂点击!$B$1:$AI$900,32,FALSE)</f>
      </c>
      <c r="AN20" s="9">
        <f>VLOOKUP($A20,倒计时疯狂点击!$B$1:$AI$900,33,FALSE)</f>
      </c>
      <c r="AO20" s="9">
        <f>VLOOKUP($A20,倒计时疯狂点击!$B$1:$AI$900,34,FALSE)</f>
      </c>
    </row>
    <row customHeight="true" ht="15" r="21">
      <c r="A21" s="9">
        <v>18</v>
      </c>
      <c r="B21" s="9">
        <f>VLOOKUP($A21,倒计时疯狂点击!$B$1:$AI$900,12,FALSE)</f>
      </c>
      <c r="D21" s="9">
        <f>VLOOKUP($A21,倒计时疯狂点击!$B$1:$AI$900,13,FALSE)</f>
      </c>
      <c r="E21" s="9">
        <f>VLOOKUP($A21,倒计时疯狂点击!$B$1:$AI$900,14,FALSE)</f>
      </c>
      <c r="F21" s="9">
        <f>VLOOKUP($A21,倒计时疯狂点击!$B$1:$AI$900,15,FALSE)</f>
      </c>
      <c r="G21" s="9">
        <f>VLOOKUP($A21,倒计时疯狂点击!$B$1:$AI$900,16,FALSE)</f>
      </c>
      <c r="H21" s="9">
        <f>VLOOKUP($A21,倒计时疯狂点击!$B$1:$AI$900,17,FALSE)</f>
      </c>
      <c r="I21" s="9">
        <f>VLOOKUP($A21,倒计时疯狂点击!$B$1:$AI$900,18,FALSE)</f>
      </c>
      <c r="J21" s="9">
        <f>VLOOKUP($A21,倒计时疯狂点击!$B$1:$AI$900,19,FALSE)</f>
      </c>
      <c r="K21" s="9">
        <f>VLOOKUP($A21,倒计时疯狂点击!$B$1:$AI$900,20,FALSE)</f>
      </c>
      <c r="L21" s="9">
        <f>VLOOKUP($A21,倒计时疯狂点击!$B$1:$AI$900,21,FALSE)</f>
      </c>
      <c r="M21" s="9">
        <f>VLOOKUP($A21,倒计时疯狂点击!$B$1:$AI$900,22,FALSE)</f>
      </c>
      <c r="T21" s="9">
        <f>VLOOKUP($A21,倒计时疯狂点击!$B$1:$AI$900,24,FALSE)</f>
      </c>
      <c r="U21" s="9">
        <f>VLOOKUP($A21,倒计时疯狂点击!$B$1:$AI$900,25,FALSE)</f>
      </c>
      <c r="V21" s="9">
        <f>VLOOKUP($A21,倒计时疯狂点击!$B$1:$AI$900,26,FALSE)</f>
      </c>
      <c r="W21" s="9">
        <f>VLOOKUP($A21,倒计时疯狂点击!$B$1:$AI$900,27,FALSE)</f>
      </c>
      <c r="X21" s="9">
        <f>VLOOKUP($A21,倒计时疯狂点击!$B$1:$AI$900,28,FALSE)</f>
      </c>
      <c r="Z21" s="9">
        <f>VLOOKUP($A21,倒计时疯狂点击!$B$1:$AI$900,29,FALSE)</f>
      </c>
      <c r="AA21" s="9">
        <f>VLOOKUP($A21,倒计时疯狂点击!$B$1:$AI$900,30,FALSE)</f>
      </c>
      <c r="AB21" s="9">
        <f>VLOOKUP($A21,倒计时疯狂点击!$B$1:$AI$900,31,FALSE)</f>
      </c>
      <c r="AM21" s="9">
        <f>VLOOKUP($A21,倒计时疯狂点击!$B$1:$AI$900,32,FALSE)</f>
      </c>
      <c r="AN21" s="9">
        <f>VLOOKUP($A21,倒计时疯狂点击!$B$1:$AI$900,33,FALSE)</f>
      </c>
      <c r="AO21" s="9">
        <f>VLOOKUP($A21,倒计时疯狂点击!$B$1:$AI$900,34,FALSE)</f>
      </c>
    </row>
    <row customHeight="true" ht="15" r="22">
      <c r="A22" s="9">
        <v>19</v>
      </c>
      <c r="B22" s="9">
        <f>VLOOKUP($A22,倒计时疯狂点击!$B$1:$AI$900,12,FALSE)</f>
      </c>
      <c r="D22" s="9">
        <f>VLOOKUP($A22,倒计时疯狂点击!$B$1:$AI$900,13,FALSE)</f>
      </c>
      <c r="E22" s="9">
        <f>VLOOKUP($A22,倒计时疯狂点击!$B$1:$AI$900,14,FALSE)</f>
      </c>
      <c r="F22" s="9">
        <f>VLOOKUP($A22,倒计时疯狂点击!$B$1:$AI$900,15,FALSE)</f>
      </c>
      <c r="G22" s="9">
        <f>VLOOKUP($A22,倒计时疯狂点击!$B$1:$AI$900,16,FALSE)</f>
      </c>
      <c r="H22" s="9">
        <f>VLOOKUP($A22,倒计时疯狂点击!$B$1:$AI$900,17,FALSE)</f>
      </c>
      <c r="I22" s="9">
        <f>VLOOKUP($A22,倒计时疯狂点击!$B$1:$AI$900,18,FALSE)</f>
      </c>
      <c r="J22" s="9">
        <f>VLOOKUP($A22,倒计时疯狂点击!$B$1:$AI$900,19,FALSE)</f>
      </c>
      <c r="K22" s="9">
        <f>VLOOKUP($A22,倒计时疯狂点击!$B$1:$AI$900,20,FALSE)</f>
      </c>
      <c r="L22" s="9">
        <f>VLOOKUP($A22,倒计时疯狂点击!$B$1:$AI$900,21,FALSE)</f>
      </c>
      <c r="M22" s="9">
        <f>VLOOKUP($A22,倒计时疯狂点击!$B$1:$AI$900,22,FALSE)</f>
      </c>
      <c r="T22" s="9">
        <f>VLOOKUP($A22,倒计时疯狂点击!$B$1:$AI$900,24,FALSE)</f>
      </c>
      <c r="U22" s="9">
        <f>VLOOKUP($A22,倒计时疯狂点击!$B$1:$AI$900,25,FALSE)</f>
      </c>
      <c r="V22" s="9">
        <f>VLOOKUP($A22,倒计时疯狂点击!$B$1:$AI$900,26,FALSE)</f>
      </c>
      <c r="W22" s="9">
        <f>VLOOKUP($A22,倒计时疯狂点击!$B$1:$AI$900,27,FALSE)</f>
      </c>
      <c r="X22" s="9">
        <f>VLOOKUP($A22,倒计时疯狂点击!$B$1:$AI$900,28,FALSE)</f>
      </c>
      <c r="Z22" s="9">
        <f>VLOOKUP($A22,倒计时疯狂点击!$B$1:$AI$900,29,FALSE)</f>
      </c>
      <c r="AA22" s="9">
        <f>VLOOKUP($A22,倒计时疯狂点击!$B$1:$AI$900,30,FALSE)</f>
      </c>
      <c r="AB22" s="9">
        <f>VLOOKUP($A22,倒计时疯狂点击!$B$1:$AI$900,31,FALSE)</f>
      </c>
      <c r="AM22" s="9">
        <f>VLOOKUP($A22,倒计时疯狂点击!$B$1:$AI$900,32,FALSE)</f>
      </c>
      <c r="AN22" s="9">
        <f>VLOOKUP($A22,倒计时疯狂点击!$B$1:$AI$900,33,FALSE)</f>
      </c>
      <c r="AO22" s="9">
        <f>VLOOKUP($A22,倒计时疯狂点击!$B$1:$AI$900,34,FALSE)</f>
      </c>
    </row>
    <row customHeight="true" ht="15" r="23">
      <c r="A23" s="9">
        <v>20</v>
      </c>
      <c r="B23" s="9">
        <f>VLOOKUP($A23,倒计时疯狂点击!$B$1:$AI$900,12,FALSE)</f>
      </c>
      <c r="D23" s="9">
        <f>VLOOKUP($A23,倒计时疯狂点击!$B$1:$AI$900,13,FALSE)</f>
      </c>
      <c r="E23" s="9">
        <f>VLOOKUP($A23,倒计时疯狂点击!$B$1:$AI$900,14,FALSE)</f>
      </c>
      <c r="F23" s="9">
        <f>VLOOKUP($A23,倒计时疯狂点击!$B$1:$AI$900,15,FALSE)</f>
      </c>
      <c r="G23" s="9">
        <f>VLOOKUP($A23,倒计时疯狂点击!$B$1:$AI$900,16,FALSE)</f>
      </c>
      <c r="H23" s="9">
        <f>VLOOKUP($A23,倒计时疯狂点击!$B$1:$AI$900,17,FALSE)</f>
      </c>
      <c r="I23" s="9">
        <f>VLOOKUP($A23,倒计时疯狂点击!$B$1:$AI$900,18,FALSE)</f>
      </c>
      <c r="J23" s="9">
        <f>VLOOKUP($A23,倒计时疯狂点击!$B$1:$AI$900,19,FALSE)</f>
      </c>
      <c r="K23" s="9">
        <f>VLOOKUP($A23,倒计时疯狂点击!$B$1:$AI$900,20,FALSE)</f>
      </c>
      <c r="L23" s="9">
        <f>VLOOKUP($A23,倒计时疯狂点击!$B$1:$AI$900,21,FALSE)</f>
      </c>
      <c r="M23" s="9">
        <f>VLOOKUP($A23,倒计时疯狂点击!$B$1:$AI$900,22,FALSE)</f>
      </c>
      <c r="T23" s="9">
        <f>VLOOKUP($A23,倒计时疯狂点击!$B$1:$AI$900,24,FALSE)</f>
      </c>
      <c r="U23" s="9">
        <f>VLOOKUP($A23,倒计时疯狂点击!$B$1:$AI$900,25,FALSE)</f>
      </c>
      <c r="V23" s="9">
        <f>VLOOKUP($A23,倒计时疯狂点击!$B$1:$AI$900,26,FALSE)</f>
      </c>
      <c r="W23" s="9">
        <f>VLOOKUP($A23,倒计时疯狂点击!$B$1:$AI$900,27,FALSE)</f>
      </c>
      <c r="X23" s="9">
        <f>VLOOKUP($A23,倒计时疯狂点击!$B$1:$AI$900,28,FALSE)</f>
      </c>
      <c r="Z23" s="9">
        <f>VLOOKUP($A23,倒计时疯狂点击!$B$1:$AI$900,29,FALSE)</f>
      </c>
      <c r="AA23" s="9">
        <f>VLOOKUP($A23,倒计时疯狂点击!$B$1:$AI$900,30,FALSE)</f>
      </c>
      <c r="AB23" s="9">
        <f>VLOOKUP($A23,倒计时疯狂点击!$B$1:$AI$900,31,FALSE)</f>
      </c>
      <c r="AM23" s="9">
        <f>VLOOKUP($A23,倒计时疯狂点击!$B$1:$AI$900,32,FALSE)</f>
      </c>
      <c r="AN23" s="9">
        <f>VLOOKUP($A23,倒计时疯狂点击!$B$1:$AI$900,33,FALSE)</f>
      </c>
      <c r="AO23" s="9">
        <f>VLOOKUP($A23,倒计时疯狂点击!$B$1:$AI$900,34,FALSE)</f>
      </c>
    </row>
    <row customHeight="true" ht="15" r="24">
      <c r="A24" s="9">
        <v>21</v>
      </c>
      <c r="B24" s="9">
        <f>VLOOKUP($A24,倒计时疯狂点击!$B$1:$AI$900,12,FALSE)</f>
      </c>
      <c r="D24" s="9">
        <f>VLOOKUP($A24,倒计时疯狂点击!$B$1:$AI$900,13,FALSE)</f>
      </c>
      <c r="E24" s="9">
        <f>VLOOKUP($A24,倒计时疯狂点击!$B$1:$AI$900,14,FALSE)</f>
      </c>
      <c r="F24" s="9">
        <f>VLOOKUP($A24,倒计时疯狂点击!$B$1:$AI$900,15,FALSE)</f>
      </c>
      <c r="G24" s="9">
        <f>VLOOKUP($A24,倒计时疯狂点击!$B$1:$AI$900,16,FALSE)</f>
      </c>
      <c r="H24" s="9">
        <f>VLOOKUP($A24,倒计时疯狂点击!$B$1:$AI$900,17,FALSE)</f>
      </c>
      <c r="I24" s="9">
        <f>VLOOKUP($A24,倒计时疯狂点击!$B$1:$AI$900,18,FALSE)</f>
      </c>
      <c r="J24" s="9">
        <f>VLOOKUP($A24,倒计时疯狂点击!$B$1:$AI$900,19,FALSE)</f>
      </c>
      <c r="K24" s="9">
        <f>VLOOKUP($A24,倒计时疯狂点击!$B$1:$AI$900,20,FALSE)</f>
      </c>
      <c r="L24" s="9">
        <f>VLOOKUP($A24,倒计时疯狂点击!$B$1:$AI$900,21,FALSE)</f>
      </c>
      <c r="M24" s="9">
        <f>VLOOKUP($A24,倒计时疯狂点击!$B$1:$AI$900,22,FALSE)</f>
      </c>
      <c r="T24" s="9">
        <f>VLOOKUP($A24,倒计时疯狂点击!$B$1:$AI$900,24,FALSE)</f>
      </c>
      <c r="U24" s="9">
        <f>VLOOKUP($A24,倒计时疯狂点击!$B$1:$AI$900,25,FALSE)</f>
      </c>
      <c r="V24" s="9">
        <f>VLOOKUP($A24,倒计时疯狂点击!$B$1:$AI$900,26,FALSE)</f>
      </c>
      <c r="W24" s="9">
        <f>VLOOKUP($A24,倒计时疯狂点击!$B$1:$AI$900,27,FALSE)</f>
      </c>
      <c r="X24" s="9">
        <f>VLOOKUP($A24,倒计时疯狂点击!$B$1:$AI$900,28,FALSE)</f>
      </c>
      <c r="Z24" s="9">
        <f>VLOOKUP($A24,倒计时疯狂点击!$B$1:$AI$900,29,FALSE)</f>
      </c>
      <c r="AA24" s="9">
        <f>VLOOKUP($A24,倒计时疯狂点击!$B$1:$AI$900,30,FALSE)</f>
      </c>
      <c r="AB24" s="9">
        <f>VLOOKUP($A24,倒计时疯狂点击!$B$1:$AI$900,31,FALSE)</f>
      </c>
      <c r="AM24" s="9">
        <f>VLOOKUP($A24,倒计时疯狂点击!$B$1:$AI$900,32,FALSE)</f>
      </c>
      <c r="AN24" s="9">
        <f>VLOOKUP($A24,倒计时疯狂点击!$B$1:$AI$900,33,FALSE)</f>
      </c>
      <c r="AO24" s="9">
        <f>VLOOKUP($A24,倒计时疯狂点击!$B$1:$AI$900,34,FALSE)</f>
      </c>
    </row>
    <row customHeight="true" ht="15" r="25">
      <c r="A25" s="9">
        <v>22</v>
      </c>
      <c r="B25" s="9">
        <f>VLOOKUP($A25,倒计时疯狂点击!$B$1:$AI$900,12,FALSE)</f>
      </c>
      <c r="D25" s="9">
        <f>VLOOKUP($A25,倒计时疯狂点击!$B$1:$AI$900,13,FALSE)</f>
      </c>
      <c r="E25" s="9">
        <f>VLOOKUP($A25,倒计时疯狂点击!$B$1:$AI$900,14,FALSE)</f>
      </c>
      <c r="F25" s="9">
        <f>VLOOKUP($A25,倒计时疯狂点击!$B$1:$AI$900,15,FALSE)</f>
      </c>
      <c r="G25" s="9">
        <f>VLOOKUP($A25,倒计时疯狂点击!$B$1:$AI$900,16,FALSE)</f>
      </c>
      <c r="H25" s="9">
        <f>VLOOKUP($A25,倒计时疯狂点击!$B$1:$AI$900,17,FALSE)</f>
      </c>
      <c r="I25" s="9">
        <f>VLOOKUP($A25,倒计时疯狂点击!$B$1:$AI$900,18,FALSE)</f>
      </c>
      <c r="J25" s="9">
        <f>VLOOKUP($A25,倒计时疯狂点击!$B$1:$AI$900,19,FALSE)</f>
      </c>
      <c r="K25" s="9">
        <f>VLOOKUP($A25,倒计时疯狂点击!$B$1:$AI$900,20,FALSE)</f>
      </c>
      <c r="L25" s="9">
        <f>VLOOKUP($A25,倒计时疯狂点击!$B$1:$AI$900,21,FALSE)</f>
      </c>
      <c r="M25" s="9">
        <f>VLOOKUP($A25,倒计时疯狂点击!$B$1:$AI$900,22,FALSE)</f>
      </c>
      <c r="T25" s="9">
        <f>VLOOKUP($A25,倒计时疯狂点击!$B$1:$AI$900,24,FALSE)</f>
      </c>
      <c r="U25" s="9">
        <f>VLOOKUP($A25,倒计时疯狂点击!$B$1:$AI$900,25,FALSE)</f>
      </c>
      <c r="V25" s="9">
        <f>VLOOKUP($A25,倒计时疯狂点击!$B$1:$AI$900,26,FALSE)</f>
      </c>
      <c r="W25" s="9">
        <f>VLOOKUP($A25,倒计时疯狂点击!$B$1:$AI$900,27,FALSE)</f>
      </c>
      <c r="X25" s="9">
        <f>VLOOKUP($A25,倒计时疯狂点击!$B$1:$AI$900,28,FALSE)</f>
      </c>
      <c r="Z25" s="9">
        <f>VLOOKUP($A25,倒计时疯狂点击!$B$1:$AI$900,29,FALSE)</f>
      </c>
      <c r="AA25" s="9">
        <f>VLOOKUP($A25,倒计时疯狂点击!$B$1:$AI$900,30,FALSE)</f>
      </c>
      <c r="AB25" s="9">
        <f>VLOOKUP($A25,倒计时疯狂点击!$B$1:$AI$900,31,FALSE)</f>
      </c>
      <c r="AM25" s="9">
        <f>VLOOKUP($A25,倒计时疯狂点击!$B$1:$AI$900,32,FALSE)</f>
      </c>
      <c r="AN25" s="9">
        <f>VLOOKUP($A25,倒计时疯狂点击!$B$1:$AI$900,33,FALSE)</f>
      </c>
      <c r="AO25" s="9">
        <f>VLOOKUP($A25,倒计时疯狂点击!$B$1:$AI$900,34,FALSE)</f>
      </c>
    </row>
    <row customHeight="true" ht="15" r="26">
      <c r="A26" s="9">
        <v>23</v>
      </c>
      <c r="B26" s="9">
        <f>VLOOKUP($A26,倒计时疯狂点击!$B$1:$AI$900,12,FALSE)</f>
      </c>
      <c r="D26" s="9">
        <f>VLOOKUP($A26,倒计时疯狂点击!$B$1:$AI$900,13,FALSE)</f>
      </c>
      <c r="E26" s="9">
        <f>VLOOKUP($A26,倒计时疯狂点击!$B$1:$AI$900,14,FALSE)</f>
      </c>
      <c r="F26" s="9">
        <f>VLOOKUP($A26,倒计时疯狂点击!$B$1:$AI$900,15,FALSE)</f>
      </c>
      <c r="G26" s="9">
        <f>VLOOKUP($A26,倒计时疯狂点击!$B$1:$AI$900,16,FALSE)</f>
      </c>
      <c r="H26" s="9">
        <f>VLOOKUP($A26,倒计时疯狂点击!$B$1:$AI$900,17,FALSE)</f>
      </c>
      <c r="I26" s="9">
        <f>VLOOKUP($A26,倒计时疯狂点击!$B$1:$AI$900,18,FALSE)</f>
      </c>
      <c r="J26" s="9">
        <f>VLOOKUP($A26,倒计时疯狂点击!$B$1:$AI$900,19,FALSE)</f>
      </c>
      <c r="K26" s="9">
        <f>VLOOKUP($A26,倒计时疯狂点击!$B$1:$AI$900,20,FALSE)</f>
      </c>
      <c r="L26" s="9">
        <f>VLOOKUP($A26,倒计时疯狂点击!$B$1:$AI$900,21,FALSE)</f>
      </c>
      <c r="M26" s="9">
        <f>VLOOKUP($A26,倒计时疯狂点击!$B$1:$AI$900,22,FALSE)</f>
      </c>
      <c r="T26" s="9">
        <f>VLOOKUP($A26,倒计时疯狂点击!$B$1:$AI$900,24,FALSE)</f>
      </c>
      <c r="U26" s="9">
        <f>VLOOKUP($A26,倒计时疯狂点击!$B$1:$AI$900,25,FALSE)</f>
      </c>
      <c r="V26" s="9">
        <f>VLOOKUP($A26,倒计时疯狂点击!$B$1:$AI$900,26,FALSE)</f>
      </c>
      <c r="W26" s="9">
        <f>VLOOKUP($A26,倒计时疯狂点击!$B$1:$AI$900,27,FALSE)</f>
      </c>
      <c r="X26" s="9">
        <f>VLOOKUP($A26,倒计时疯狂点击!$B$1:$AI$900,28,FALSE)</f>
      </c>
      <c r="Z26" s="9">
        <f>VLOOKUP($A26,倒计时疯狂点击!$B$1:$AI$900,29,FALSE)</f>
      </c>
      <c r="AA26" s="9">
        <f>VLOOKUP($A26,倒计时疯狂点击!$B$1:$AI$900,30,FALSE)</f>
      </c>
      <c r="AB26" s="9">
        <f>VLOOKUP($A26,倒计时疯狂点击!$B$1:$AI$900,31,FALSE)</f>
      </c>
      <c r="AM26" s="9">
        <f>VLOOKUP($A26,倒计时疯狂点击!$B$1:$AI$900,32,FALSE)</f>
      </c>
      <c r="AN26" s="9">
        <f>VLOOKUP($A26,倒计时疯狂点击!$B$1:$AI$900,33,FALSE)</f>
      </c>
      <c r="AO26" s="9">
        <f>VLOOKUP($A26,倒计时疯狂点击!$B$1:$AI$900,34,FALSE)</f>
      </c>
    </row>
    <row customHeight="true" ht="15" r="27">
      <c r="A27" s="9">
        <v>24</v>
      </c>
      <c r="B27" s="9">
        <f>VLOOKUP($A27,倒计时疯狂点击!$B$1:$AI$900,12,FALSE)</f>
      </c>
      <c r="D27" s="9">
        <f>VLOOKUP($A27,倒计时疯狂点击!$B$1:$AI$900,13,FALSE)</f>
      </c>
      <c r="E27" s="9">
        <f>VLOOKUP($A27,倒计时疯狂点击!$B$1:$AI$900,14,FALSE)</f>
      </c>
      <c r="F27" s="9">
        <f>VLOOKUP($A27,倒计时疯狂点击!$B$1:$AI$900,15,FALSE)</f>
      </c>
      <c r="G27" s="9">
        <f>VLOOKUP($A27,倒计时疯狂点击!$B$1:$AI$900,16,FALSE)</f>
      </c>
      <c r="H27" s="9">
        <f>VLOOKUP($A27,倒计时疯狂点击!$B$1:$AI$900,17,FALSE)</f>
      </c>
      <c r="I27" s="9">
        <f>VLOOKUP($A27,倒计时疯狂点击!$B$1:$AI$900,18,FALSE)</f>
      </c>
      <c r="J27" s="9">
        <f>VLOOKUP($A27,倒计时疯狂点击!$B$1:$AI$900,19,FALSE)</f>
      </c>
      <c r="K27" s="9">
        <f>VLOOKUP($A27,倒计时疯狂点击!$B$1:$AI$900,20,FALSE)</f>
      </c>
      <c r="L27" s="9">
        <f>VLOOKUP($A27,倒计时疯狂点击!$B$1:$AI$900,21,FALSE)</f>
      </c>
      <c r="M27" s="9">
        <f>VLOOKUP($A27,倒计时疯狂点击!$B$1:$AI$900,22,FALSE)</f>
      </c>
      <c r="T27" s="9">
        <f>VLOOKUP($A27,倒计时疯狂点击!$B$1:$AI$900,24,FALSE)</f>
      </c>
      <c r="U27" s="9">
        <f>VLOOKUP($A27,倒计时疯狂点击!$B$1:$AI$900,25,FALSE)</f>
      </c>
      <c r="V27" s="9">
        <f>VLOOKUP($A27,倒计时疯狂点击!$B$1:$AI$900,26,FALSE)</f>
      </c>
      <c r="W27" s="9">
        <f>VLOOKUP($A27,倒计时疯狂点击!$B$1:$AI$900,27,FALSE)</f>
      </c>
      <c r="X27" s="9">
        <f>VLOOKUP($A27,倒计时疯狂点击!$B$1:$AI$900,28,FALSE)</f>
      </c>
      <c r="Z27" s="9">
        <f>VLOOKUP($A27,倒计时疯狂点击!$B$1:$AI$900,29,FALSE)</f>
      </c>
      <c r="AA27" s="9">
        <f>VLOOKUP($A27,倒计时疯狂点击!$B$1:$AI$900,30,FALSE)</f>
      </c>
      <c r="AB27" s="9">
        <f>VLOOKUP($A27,倒计时疯狂点击!$B$1:$AI$900,31,FALSE)</f>
      </c>
      <c r="AM27" s="9">
        <f>VLOOKUP($A27,倒计时疯狂点击!$B$1:$AI$900,32,FALSE)</f>
      </c>
      <c r="AN27" s="9">
        <f>VLOOKUP($A27,倒计时疯狂点击!$B$1:$AI$900,33,FALSE)</f>
      </c>
      <c r="AO27" s="9">
        <f>VLOOKUP($A27,倒计时疯狂点击!$B$1:$AI$900,34,FALSE)</f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