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Default Extension="rels" ContentType="application/vnd.openxmlformats-package.relationships+xml"/>
  <Default Extension="xml" ContentType="application/xml"/>
  <Default Extension="vml" ContentType="application/vnd.openxmlformats-officedocument.vmlDrawing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跳舞毯" sheetId="2" r:id="rId5"/>
    <sheet name="【整理】跳舞毯表" sheetId="3" r:id="rId6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58" authorId="0" shapeId="0" xr:uid="{cd74da73-d654-4c9c-a528-f7859192c709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343" authorId="0" shapeId="0" xr:uid="{a3883012-de4b-4e1f-9bbe-2f78c817155e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G673" authorId="0" shapeId="0" xr:uid="{5366202e-d6e3-4a6f-960a-a51483578a52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I3" authorId="0" shapeId="0" xr:uid="{1abb3ceb-6a5b-483b-8421-2abbccc2c317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453" authorId="0" shapeId="0" xr:uid="{242aa058-a534-4ad8-ba5a-c2d85cc9f021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G1003" authorId="0" shapeId="0" xr:uid="{8f1e9acb-1851-4877-8330-840df88e594e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G178" authorId="0" shapeId="0" xr:uid="{c2671a87-cb27-4565-b615-52a2a6e55962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G948" authorId="0" shapeId="0" xr:uid="{93c56ca8-36c9-4cda-8541-3f77edf547ef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I718" authorId="0" shapeId="0" xr:uid="{288c98e6-b4b1-46c2-9453-7ae4becead83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233" authorId="0" shapeId="0" xr:uid="{98faa2c7-1cec-49b4-ad47-6f0c84e75aa8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I388" authorId="0" shapeId="0" xr:uid="{ba58bc13-0dab-4b3f-92d3-e1058e9aad36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168" authorId="0" shapeId="0" xr:uid="{ed689adb-5b3d-49c7-9351-b8ebe86173df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838" authorId="0" shapeId="0" xr:uid="{de93315e-5d3d-4749-ad7b-469650d20c29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G68" authorId="0" shapeId="0" xr:uid="{c923252e-2d25-4847-a199-7e020a9ffa22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G893" authorId="0" shapeId="0" xr:uid="{674c207f-d8f1-45ce-88f9-f5c07b782972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I278" authorId="0" shapeId="0" xr:uid="{cea5019b-b126-47ed-9072-e246364a6394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13" authorId="0" shapeId="0" xr:uid="{7f4c1c3c-333e-4224-bd6c-07c1e16dc1cb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G508" authorId="0" shapeId="0" xr:uid="{f19636e1-b06a-4859-ac77-607e22e52399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I608" authorId="0" shapeId="0" xr:uid="{ffff1eae-1c54-404a-a260-9f5c994d3116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333" authorId="0" shapeId="0" xr:uid="{bb1e973d-30cf-447e-87e2-03f2f22f0990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443" authorId="0" shapeId="0" xr:uid="{6b1005b3-de0c-47e3-9cfa-1014514fa6d1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938" authorId="0" shapeId="0" xr:uid="{0dec6599-1598-4644-bc08-aa8d9657413a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288" authorId="0" shapeId="0" xr:uid="{093c66e7-cfa6-4946-821d-548f7ae6431e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G783" authorId="0" shapeId="0" xr:uid="{20dc0810-56f3-4709-b566-c7f97cd09bdd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I773" authorId="0" shapeId="0" xr:uid="{0e322cdf-600e-4a33-a0ae-222a43836aad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553" authorId="0" shapeId="0" xr:uid="{b760550e-044a-4fc0-a6c5-c14892a89e6f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498" authorId="0" shapeId="0" xr:uid="{33db8db9-e14c-46ed-91c2-b92f3bb6b055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123" authorId="0" shapeId="0" xr:uid="{7110ee3a-5fac-442b-ae04-16acfce28df4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I113" authorId="0" shapeId="0" xr:uid="{bcb1085b-a613-4954-b41b-c72641a52d66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618" authorId="0" shapeId="0" xr:uid="{2ca60564-a74e-4e63-add8-4d959ed6335a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G728" authorId="0" shapeId="0" xr:uid="{e6dae2d4-717f-4eb7-83ce-fd7769541e3c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I663" authorId="0" shapeId="0" xr:uid="{aa0ddeea-aeff-40b5-9acc-cd3f0eb384d6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993" authorId="0" shapeId="0" xr:uid="{e55dbe14-7bbf-4972-8f50-37e730af10af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398" authorId="0" shapeId="0" xr:uid="{f2a26045-6cc6-4f5d-a3c1-dec410d39b95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I883" authorId="0" shapeId="0" xr:uid="{f17676f7-b9ab-47a6-bc34-2d089caa154d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828" authorId="0" shapeId="0" xr:uid="{c7f46cd2-8a18-44ab-900c-f0f8de010024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563" authorId="0" shapeId="0" xr:uid="{9a2bf280-0e78-4ec9-9449-3ad26c8cf52c}">
      <text>
        <r>
          <rPr>
            <sz val="9"/>
            <color rgb="FF000000"/>
            <rFont val="Calibri"/>
            <family val="2"/>
          </rPr>
          <t>如果不填图片，无论横轴还是圆盘都是用此颜色作为背景</t>
        </r>
      </text>
    </comment>
    <comment ref="I223" authorId="0" shapeId="0" xr:uid="{c1f33320-0782-4f0a-815d-ef979c2fc015}">
      <text>
        <r>
          <rPr>
            <sz val="9"/>
            <color rgb="FF000000"/>
            <rFont val="Calibri"/>
            <family val="2"/>
          </rPr>
          <t>一般等于满分值</t>
        </r>
      </text>
    </comment>
  </commentList>
</comments>
</file>

<file path=xl/sharedStrings.xml><?xml version="1.0" encoding="utf-8"?>
<sst xmlns="http://schemas.openxmlformats.org/spreadsheetml/2006/main" count="1" uniqueCount="1">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</sst>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@"/>
    <numFmt numFmtId="165" formatCode="@"/>
  </numFmts>
  <fonts count="7">
    <font>
      <sz val="10"/>
      <color theme="1"/>
      <name val="Calibri"/>
      <family val="2"/>
      <scheme val="minor"/>
    </font>
    <font>
      <sz val="9.75"/>
      <color rgb="FF000000"/>
      <name val="Calibri"/>
      <family val="2"/>
      <scheme val="minor"/>
    </font>
    <font>
      <b val="true"/>
      <sz val="9.75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rgb="FF9C0006"/>
      <name val="Calibri"/>
      <family val="2"/>
      <scheme val="minor"/>
    </font>
    <font>
      <b val="true"/>
      <sz val="10.5"/>
      <color rgb="FF000000"/>
      <name val="Calibri"/>
      <family val="2"/>
      <scheme val="minor"/>
    </font>
    <font>
      <sz val="10.5"/>
      <color rgb="FF000000"/>
      <name val="Calibri"/>
      <family val="2"/>
      <scheme val="minor"/>
    </font>
  </fonts>
  <fills count="38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D8D8D8"/>
        <bgColor/>
      </patternFill>
    </fill>
    <fill>
      <patternFill patternType="solid">
        <fgColor rgb="FFBFBFBF"/>
        <bgColor/>
      </patternFill>
    </fill>
    <fill>
      <patternFill patternType="solid">
        <fgColor rgb="FFBFBFBF"/>
        <bgColor/>
      </patternFill>
    </fill>
    <fill>
      <patternFill patternType="solid">
        <fgColor rgb="FFBFBFBF"/>
        <bgColor/>
      </patternFill>
    </fill>
    <fill>
      <patternFill patternType="solid">
        <fgColor rgb="FFDEEAF6"/>
        <bgColor/>
      </patternFill>
    </fill>
    <fill>
      <patternFill patternType="solid">
        <fgColor rgb="FFBFBFBF"/>
        <bgColor/>
      </patternFill>
    </fill>
    <fill>
      <patternFill patternType="solid">
        <fgColor rgb="FFFCE4D3"/>
        <bgColor/>
      </patternFill>
    </fill>
    <fill>
      <patternFill patternType="solid">
        <fgColor rgb="FFFFF2CB"/>
        <bgColor/>
      </patternFill>
    </fill>
    <fill>
      <patternFill patternType="solid">
        <fgColor rgb="FF000000"/>
        <bgColor/>
      </patternFill>
    </fill>
    <fill>
      <patternFill patternType="solid">
        <fgColor rgb="FFFFF2CB"/>
        <bgColor/>
      </patternFill>
    </fill>
    <fill>
      <patternFill patternType="solid">
        <fgColor rgb="FF548135"/>
        <bgColor/>
      </patternFill>
    </fill>
    <fill>
      <patternFill patternType="solid">
        <fgColor rgb="FFBFBFBF"/>
        <bgColor/>
      </patternFill>
    </fill>
    <fill>
      <patternFill patternType="solid">
        <fgColor rgb="FFBFBFBF"/>
        <bgColor/>
      </patternFill>
    </fill>
    <fill>
      <patternFill patternType="solid">
        <fgColor rgb="FFBFBFBF"/>
        <bgColor/>
      </patternFill>
    </fill>
    <fill>
      <patternFill patternType="solid">
        <fgColor rgb="FF335593"/>
        <bgColor/>
      </patternFill>
    </fill>
    <fill>
      <patternFill patternType="solid">
        <fgColor rgb="FF335593"/>
        <bgColor/>
      </patternFill>
    </fill>
    <fill>
      <patternFill patternType="solid">
        <fgColor rgb="FF335593"/>
        <bgColor/>
      </patternFill>
    </fill>
    <fill>
      <patternFill patternType="solid">
        <fgColor rgb="FFFBE4D5"/>
        <bgColor/>
      </patternFill>
    </fill>
    <fill>
      <patternFill patternType="solid">
        <fgColor rgb="FFFBE4D5"/>
        <bgColor/>
      </patternFill>
    </fill>
    <fill>
      <patternFill patternType="solid">
        <fgColor rgb="FFB15D24"/>
        <bgColor/>
      </patternFill>
    </fill>
    <fill>
      <patternFill patternType="solid">
        <fgColor rgb="FF548135"/>
        <bgColor/>
      </patternFill>
    </fill>
    <fill>
      <patternFill patternType="solid">
        <fgColor rgb="FF248E87"/>
        <bgColor/>
      </patternFill>
    </fill>
    <fill>
      <patternFill patternType="solid">
        <fgColor rgb="FF0070C0"/>
        <bgColor/>
      </patternFill>
    </fill>
    <fill>
      <patternFill patternType="solid">
        <fgColor rgb="FFBF9000"/>
        <bgColor/>
      </patternFill>
    </fill>
    <fill>
      <patternFill patternType="solid">
        <fgColor rgb="FF0C0C0C"/>
        <bgColor/>
      </patternFill>
    </fill>
    <fill>
      <patternFill patternType="solid">
        <fgColor rgb="FFD9E2F3"/>
        <bgColor/>
      </patternFill>
    </fill>
    <fill>
      <patternFill patternType="solid">
        <fgColor rgb="FFC55C10"/>
        <bgColor/>
      </patternFill>
    </fill>
    <fill>
      <patternFill patternType="solid">
        <fgColor rgb="FFE2EEDA"/>
        <bgColor/>
      </patternFill>
    </fill>
    <fill>
      <patternFill patternType="solid">
        <fgColor rgb="FFE2EEDA"/>
        <bgColor/>
      </patternFill>
    </fill>
    <fill>
      <patternFill patternType="solid">
        <fgColor rgb="FF7F7F7F"/>
        <bgColor/>
      </patternFill>
    </fill>
    <fill>
      <patternFill patternType="solid">
        <fgColor rgb="FF7030A0"/>
        <bgColor/>
      </patternFill>
    </fill>
    <fill>
      <patternFill patternType="solid">
        <fgColor rgb="FFFFC7CE"/>
        <bgColor/>
      </patternFill>
    </fill>
    <fill>
      <patternFill patternType="solid">
        <fgColor rgb="FFC5DEB5"/>
        <bgColor/>
      </patternFill>
    </fill>
    <fill>
      <patternFill patternType="solid">
        <fgColor rgb="FFEE0000"/>
        <bgColor/>
      </patternFill>
    </fill>
    <fill>
      <patternFill patternType="solid">
        <fgColor rgb="FF548135"/>
        <bgColor/>
      </patternFill>
    </fill>
    <fill>
      <patternFill patternType="solid">
        <fgColor rgb="FF0070C0"/>
        <bgColor/>
      </patternFill>
    </fill>
  </fills>
  <borders count="5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56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true" applyFont="true" applyNumberFormat="false" applyProtection="false" borderId="1" fillId="2" fontId="1" numFmtId="0" xfId="0">
      <alignment horizontal="center" vertical="center"/>
    </xf>
    <xf applyAlignment="true" applyBorder="false" applyFill="false" applyFont="true" applyNumberFormat="false" applyProtection="false" borderId="2" fillId="0" fontId="1" numFmtId="0" xfId="0">
      <alignment horizontal="center" vertical="center"/>
    </xf>
    <xf applyAlignment="true" applyBorder="false" applyFill="true" applyFont="true" applyNumberFormat="false" applyProtection="false" borderId="3" fillId="3" fontId="1" numFmtId="0" xfId="0">
      <alignment horizontal="center" vertical="center"/>
    </xf>
    <xf applyAlignment="true" applyBorder="false" applyFill="false" applyFont="true" applyNumberFormat="false" applyProtection="false" borderId="4" fillId="0" fontId="1" numFmtId="0" xfId="0">
      <alignment vertical="center"/>
    </xf>
    <xf applyAlignment="true" applyBorder="false" applyFill="false" applyFont="true" applyNumberFormat="false" applyProtection="false" borderId="5" fillId="0" fontId="1" numFmtId="0" xfId="0">
      <alignment horizontal="center" vertical="center"/>
    </xf>
    <xf applyAlignment="true" applyBorder="false" applyFill="true" applyFont="true" applyNumberFormat="false" applyProtection="false" borderId="6" fillId="4" fontId="1" numFmtId="0" xfId="0">
      <alignment horizontal="center" vertical="center"/>
    </xf>
    <xf applyAlignment="true" applyBorder="false" applyFill="true" applyFont="true" applyNumberFormat="false" applyProtection="false" borderId="7" fillId="5" fontId="1" numFmtId="0" xfId="0">
      <alignment horizontal="center" vertical="center"/>
    </xf>
    <xf applyAlignment="true" applyBorder="false" applyFill="true" applyFont="true" applyNumberFormat="false" applyProtection="false" borderId="8" fillId="6" fontId="1" numFmtId="0" xfId="0">
      <alignment horizontal="center" vertical="center"/>
    </xf>
    <xf applyAlignment="true" applyBorder="false" applyFill="true" applyFont="true" applyNumberFormat="false" applyProtection="false" borderId="9" fillId="7" fontId="1" numFmtId="0" xfId="0">
      <alignment horizontal="center" vertical="center"/>
    </xf>
    <xf applyAlignment="true" applyBorder="false" applyFill="false" applyFont="true" applyNumberFormat="false" applyProtection="false" borderId="10" fillId="0" fontId="1" numFmtId="0" xfId="0">
      <alignment horizontal="center" vertical="center"/>
    </xf>
    <xf applyAlignment="true" applyBorder="false" applyFill="false" applyFont="true" applyNumberFormat="false" applyProtection="false" borderId="11" fillId="0" fontId="1" numFmtId="0" xfId="0">
      <alignment horizontal="center" vertical="center"/>
    </xf>
    <xf applyAlignment="true" applyBorder="false" applyFill="true" applyFont="true" applyNumberFormat="false" applyProtection="false" borderId="12" fillId="8" fontId="1" numFmtId="0" xfId="0">
      <alignment horizontal="center" vertical="center"/>
    </xf>
    <xf applyAlignment="true" applyBorder="false" applyFill="true" applyFont="true" applyNumberFormat="false" applyProtection="false" borderId="13" fillId="9" fontId="1" numFmtId="0" xfId="0">
      <alignment horizontal="center" vertical="center"/>
    </xf>
    <xf applyAlignment="true" applyBorder="false" applyFill="true" applyFont="true" applyNumberFormat="false" applyProtection="false" borderId="14" fillId="10" fontId="1" numFmtId="0" xfId="0">
      <alignment horizontal="center" vertical="center"/>
    </xf>
    <xf applyAlignment="true" applyBorder="false" applyFill="true" applyFont="true" applyNumberFormat="false" applyProtection="false" borderId="15" fillId="11" fontId="1" numFmtId="0" xfId="0">
      <alignment horizontal="center" vertical="center"/>
    </xf>
    <xf applyAlignment="true" applyBorder="false" applyFill="true" applyFont="true" applyNumberFormat="false" applyProtection="false" borderId="16" fillId="12" fontId="2" numFmtId="0" xfId="0">
      <alignment horizontal="center" vertical="center"/>
    </xf>
    <xf applyAlignment="true" applyBorder="false" applyFill="false" applyFont="true" applyNumberFormat="false" applyProtection="false" borderId="17" fillId="0" fontId="1" numFmtId="0" xfId="0">
      <alignment horizontal="center" vertical="center"/>
    </xf>
    <xf applyAlignment="true" applyBorder="false" applyFill="false" applyFont="true" applyNumberFormat="false" applyProtection="false" borderId="18" fillId="0" fontId="1" numFmtId="0" xfId="0">
      <alignment horizontal="center" vertical="center"/>
    </xf>
    <xf applyAlignment="true" applyBorder="false" applyFill="false" applyFont="true" applyNumberFormat="false" applyProtection="false" borderId="19" fillId="0" fontId="1" numFmtId="0" xfId="0">
      <alignment horizontal="center" vertical="center"/>
    </xf>
    <xf applyAlignment="true" applyBorder="false" applyFill="true" applyFont="true" applyNumberFormat="false" applyProtection="false" borderId="20" fillId="13" fontId="1" numFmtId="0" xfId="0">
      <alignment horizontal="center" vertical="center"/>
    </xf>
    <xf applyAlignment="true" applyBorder="false" applyFill="true" applyFont="true" applyNumberFormat="false" applyProtection="false" borderId="21" fillId="14" fontId="1" numFmtId="0" xfId="0">
      <alignment horizontal="center" vertical="center"/>
    </xf>
    <xf applyAlignment="true" applyBorder="false" applyFill="false" applyFont="true" applyNumberFormat="false" applyProtection="false" borderId="22" fillId="0" fontId="1" numFmtId="0" xfId="0">
      <alignment horizontal="center" vertical="center"/>
    </xf>
    <xf applyAlignment="true" applyBorder="false" applyFill="true" applyFont="true" applyNumberFormat="false" applyProtection="false" borderId="23" fillId="15" fontId="1" numFmtId="0" xfId="0">
      <alignment horizontal="center" vertical="center"/>
    </xf>
    <xf applyAlignment="true" applyBorder="false" applyFill="true" applyFont="true" applyNumberFormat="false" applyProtection="false" borderId="24" fillId="16" fontId="2" numFmtId="0" xfId="0">
      <alignment horizontal="center" vertical="center"/>
    </xf>
    <xf applyAlignment="true" applyBorder="false" applyFill="true" applyFont="true" applyNumberFormat="false" applyProtection="false" borderId="25" fillId="17" fontId="2" numFmtId="0" xfId="0">
      <alignment horizontal="center" vertical="center"/>
    </xf>
    <xf applyAlignment="true" applyBorder="false" applyFill="true" applyFont="true" applyNumberFormat="false" applyProtection="false" borderId="26" fillId="18" fontId="2" numFmtId="0" xfId="0">
      <alignment horizontal="center" vertical="center"/>
    </xf>
    <xf applyAlignment="true" applyBorder="false" applyFill="true" applyFont="true" applyNumberFormat="false" applyProtection="false" borderId="27" fillId="19" fontId="1" numFmtId="0" xfId="0">
      <alignment horizontal="center" vertical="center"/>
    </xf>
    <xf applyAlignment="true" applyBorder="false" applyFill="false" applyFont="true" applyNumberFormat="false" applyProtection="false" borderId="28" fillId="0" fontId="1" numFmtId="0" xfId="0">
      <alignment horizontal="left" vertical="center"/>
    </xf>
    <xf applyAlignment="true" applyBorder="false" applyFill="true" applyFont="true" applyNumberFormat="false" applyProtection="false" borderId="29" fillId="20" fontId="1" numFmtId="0" xfId="0">
      <alignment horizontal="center" vertical="center"/>
    </xf>
    <xf applyAlignment="true" applyBorder="false" applyFill="true" applyFont="true" applyNumberFormat="false" applyProtection="false" borderId="30" fillId="21" fontId="2" numFmtId="0" xfId="0">
      <alignment horizontal="center" vertical="center"/>
    </xf>
    <xf applyAlignment="true" applyBorder="false" applyFill="true" applyFont="true" applyNumberFormat="false" applyProtection="false" borderId="31" fillId="22" fontId="2" numFmtId="0" xfId="0">
      <alignment horizontal="center" vertical="center"/>
    </xf>
    <xf applyAlignment="true" applyBorder="false" applyFill="true" applyFont="true" applyNumberFormat="false" applyProtection="false" borderId="32" fillId="23" fontId="2" numFmtId="0" xfId="0">
      <alignment horizontal="center" vertical="center"/>
    </xf>
    <xf applyAlignment="true" applyBorder="false" applyFill="true" applyFont="true" applyNumberFormat="false" applyProtection="false" borderId="33" fillId="24" fontId="2" numFmtId="0" xfId="0">
      <alignment horizontal="center" vertical="center"/>
    </xf>
    <xf applyAlignment="true" applyBorder="false" applyFill="true" applyFont="true" applyNumberFormat="false" applyProtection="false" borderId="34" fillId="25" fontId="2" numFmtId="0" xfId="0">
      <alignment horizontal="center" vertical="center"/>
    </xf>
    <xf applyAlignment="true" applyBorder="false" applyFill="true" applyFont="true" applyNumberFormat="false" applyProtection="false" borderId="35" fillId="26" fontId="1" numFmtId="0" xfId="0">
      <alignment horizontal="center" vertical="center"/>
    </xf>
    <xf applyAlignment="true" applyBorder="false" applyFill="false" applyFont="true" applyNumberFormat="false" applyProtection="false" borderId="36" fillId="0" fontId="3" numFmtId="0" xfId="0">
      <alignment horizontal="center" vertical="center"/>
    </xf>
    <xf applyAlignment="true" applyBorder="false" applyFill="true" applyFont="true" applyNumberFormat="false" applyProtection="false" borderId="37" fillId="27" fontId="1" numFmtId="0" xfId="0">
      <alignment horizontal="center" vertical="center"/>
    </xf>
    <xf applyAlignment="true" applyBorder="false" applyFill="false" applyFont="true" applyNumberFormat="false" applyProtection="false" borderId="38" fillId="0" fontId="1" numFmtId="0" xfId="0">
      <alignment horizontal="center" vertical="center"/>
    </xf>
    <xf applyAlignment="true" applyBorder="false" applyFill="true" applyFont="true" applyNumberFormat="false" applyProtection="false" borderId="39" fillId="28" fontId="2" numFmtId="0" xfId="0">
      <alignment horizontal="center" vertical="center"/>
    </xf>
    <xf applyAlignment="true" applyBorder="false" applyFill="false" applyFont="true" applyNumberFormat="false" applyProtection="false" borderId="40" fillId="0" fontId="1" numFmtId="0" xfId="0">
      <alignment horizontal="center" vertical="center"/>
    </xf>
    <xf applyAlignment="true" applyBorder="false" applyFill="false" applyFont="true" applyNumberFormat="false" applyProtection="false" borderId="41" fillId="0" fontId="1" numFmtId="0" xfId="0">
      <alignment horizontal="center" vertical="center"/>
    </xf>
    <xf applyAlignment="true" applyBorder="false" applyFill="false" applyFont="true" applyNumberFormat="false" applyProtection="false" borderId="42" fillId="0" fontId="1" numFmtId="0" xfId="0">
      <alignment horizontal="center" vertical="center"/>
    </xf>
    <xf applyAlignment="true" applyBorder="false" applyFill="false" applyFont="true" applyNumberFormat="true" applyProtection="false" borderId="43" fillId="0" fontId="1" numFmtId="164" xfId="0">
      <alignment horizontal="center" vertical="center"/>
    </xf>
    <xf applyAlignment="true" applyBorder="false" applyFill="true" applyFont="true" applyNumberFormat="false" applyProtection="false" borderId="44" fillId="29" fontId="1" numFmtId="0" xfId="0">
      <alignment horizontal="center" vertical="center"/>
    </xf>
    <xf applyAlignment="true" applyBorder="false" applyFill="false" applyFont="true" applyNumberFormat="true" applyProtection="false" borderId="45" fillId="0" fontId="1" numFmtId="165" xfId="0">
      <alignment horizontal="center" vertical="center"/>
    </xf>
    <xf applyAlignment="true" applyBorder="false" applyFill="true" applyFont="true" applyNumberFormat="false" applyProtection="false" borderId="46" fillId="30" fontId="1" numFmtId="0" xfId="0">
      <alignment horizontal="center" vertical="center"/>
    </xf>
    <xf applyAlignment="true" applyBorder="false" applyFill="true" applyFont="true" applyNumberFormat="false" applyProtection="false" borderId="47" fillId="31" fontId="1" numFmtId="0" xfId="0">
      <alignment horizontal="center" vertical="center"/>
    </xf>
    <xf applyAlignment="true" applyBorder="false" applyFill="true" applyFont="true" applyNumberFormat="false" applyProtection="false" borderId="48" fillId="32" fontId="2" numFmtId="0" xfId="0">
      <alignment horizontal="center" vertical="center"/>
    </xf>
    <xf applyAlignment="false" applyBorder="false" applyFill="true" applyFont="true" applyNumberFormat="false" applyProtection="false" borderId="49" fillId="33" fontId="4" numFmtId="0" xfId="0">
      <alignment/>
    </xf>
    <xf applyAlignment="false" applyBorder="false" applyFill="true" applyFont="false" applyNumberFormat="false" applyProtection="false" borderId="50" fillId="34" fontId="0" numFmtId="0" xfId="0">
      <alignment/>
    </xf>
    <xf applyAlignment="false" applyBorder="false" applyFill="true" applyFont="false" applyNumberFormat="false" applyProtection="false" borderId="51" fillId="35" fontId="0" numFmtId="0" xfId="0">
      <alignment/>
    </xf>
    <xf applyAlignment="false" applyBorder="false" applyFill="true" applyFont="false" applyNumberFormat="false" applyProtection="false" borderId="52" fillId="36" fontId="0" numFmtId="0" xfId="0">
      <alignment/>
    </xf>
    <xf applyAlignment="false" applyBorder="false" applyFill="true" applyFont="false" applyNumberFormat="false" applyProtection="false" borderId="53" fillId="37" fontId="0" numFmtId="0" xfId="0">
      <alignment/>
    </xf>
    <xf applyAlignment="true" applyBorder="false" applyFill="false" applyFont="true" applyNumberFormat="false" applyProtection="false" borderId="54" fillId="0" fontId="5" numFmtId="0" xfId="0">
      <alignment horizontal="center" vertical="center" wrapText="true"/>
    </xf>
    <xf applyAlignment="true" applyBorder="false" applyFill="false" applyFont="true" applyNumberFormat="false" applyProtection="false" borderId="55" fillId="0" fontId="6" numFmtId="0" xfId="0">
      <alignment horizontal="center" vertical="bottom"/>
    </xf>
  </cellXfs>
  <cellStyles count="1">
    <cellStyle builtinId="0" name="Normal" xfId="0"/>
  </cellStyles>
  <dxfs count="262"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ill>
        <patternFill patternType="solid">
          <fgColor/>
          <bgColor rgb="FFC5DEB5"/>
        </patternFill>
      </fill>
    </dxf>
    <dxf>
      <fill>
        <patternFill patternType="solid">
          <fgColor/>
          <bgColor rgb="FFEE0000"/>
        </patternFill>
      </fill>
    </dxf>
    <dxf>
      <fill>
        <patternFill patternType="solid">
          <fgColor/>
          <bgColor rgb="FF548135"/>
        </patternFill>
      </fill>
    </dxf>
    <dxf>
      <fill>
        <patternFill patternType="solid">
          <fgColor/>
          <bgColor rgb="FF0070C0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</dxf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../drawings/vmlDrawing1.vml" Type="http://schemas.openxmlformats.org/officeDocument/2006/relationships/vmlDrawing"></Relationship><Relationship Id="rId2" Target="../comments1.xml" Type="http://schemas.openxmlformats.org/officeDocument/2006/relationships/comments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tabColor rgb="FFF01D94"/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1" min="1" style="0" width="15"/>
    <col collapsed="false" customWidth="true" hidden="false" max="2" min="2" style="0" width="15"/>
    <col collapsed="false" customWidth="true" hidden="false" max="3" min="3" style="0" width="15"/>
    <col collapsed="false" customWidth="true" hidden="false" max="4" min="4" style="0" width="15"/>
    <col collapsed="false" customWidth="true" hidden="false" max="5" min="5" style="0" width="15"/>
    <col collapsed="false" customWidth="true" hidden="false" max="6" min="6" style="0" width="15"/>
    <col collapsed="false" customWidth="true" hidden="false" max="7" min="7" style="0" width="32"/>
    <col collapsed="false" customWidth="true" hidden="false" max="8" min="8" style="0" width="15"/>
    <col collapsed="false" customWidth="true" hidden="false" max="9" min="9" style="0" width="15"/>
    <col collapsed="false" customWidth="true" hidden="false" max="10" min="10" style="0" width="15"/>
    <col collapsed="false" customWidth="true" hidden="false" max="11" min="11" style="0" width="15"/>
    <col collapsed="false" customWidth="true" hidden="false" max="12" min="12" style="0" width="15"/>
    <col collapsed="false" customWidth="true" hidden="false" max="13" min="13" style="0" width="15"/>
    <col collapsed="false" customWidth="true" hidden="false" max="14" min="14" style="0" width="3"/>
    <col collapsed="false" customWidth="true" hidden="false" max="15" min="15" style="0" width="3"/>
    <col collapsed="false" customWidth="true" hidden="false" max="16" min="16" style="0" width="3"/>
    <col collapsed="false" customWidth="true" hidden="false" max="17" min="17" style="0" width="3"/>
    <col collapsed="false" customWidth="true" hidden="false" max="18" min="18" style="0" width="3"/>
    <col collapsed="false" customWidth="true" hidden="false" max="19" min="19" style="0" width="3"/>
    <col collapsed="false" customWidth="true" hidden="false" max="20" min="20" style="0" width="3"/>
    <col collapsed="false" customWidth="true" hidden="false" max="21" min="21" style="0" width="3"/>
    <col collapsed="false" customWidth="true" hidden="false" max="22" min="22" style="0" width="3"/>
    <col collapsed="false" customWidth="true" hidden="false" max="23" min="23" style="0" width="3"/>
    <col collapsed="false" customWidth="true" hidden="false" max="24" min="24" style="0" width="3"/>
    <col collapsed="false" customWidth="true" hidden="false" max="25" min="25" style="0" width="3"/>
    <col collapsed="false" customWidth="true" hidden="false" max="26" min="26" style="0" width="3"/>
    <col collapsed="false" customWidth="true" hidden="false" max="27" min="27" style="0" width="3"/>
    <col collapsed="false" customWidth="true" hidden="false" max="28" min="28" style="0" width="3"/>
    <col collapsed="false" customWidth="true" hidden="false" max="29" min="29" style="0" width="3"/>
    <col collapsed="false" customWidth="true" hidden="false" max="30" min="30" style="0" width="3"/>
    <col collapsed="false" customWidth="true" hidden="false" max="31" min="31" style="0" width="3"/>
    <col collapsed="false" customWidth="true" hidden="false" max="32" min="32" style="0" width="3"/>
    <col collapsed="false" customWidth="true" hidden="false" max="33" min="33" style="0" width="3"/>
    <col collapsed="false" customWidth="true" hidden="false" max="34" min="34" style="0" width="15"/>
    <col collapsed="false" customWidth="true" hidden="false" max="35" min="35" style="0" width="15"/>
    <col collapsed="false" customWidth="true" hidden="false" max="36" min="36" style="0" width="15"/>
    <col collapsed="false" customWidth="true" hidden="false" max="37" min="37" style="0" width="15"/>
    <col collapsed="false" customWidth="true" hidden="false" max="38" min="38" style="0" width="15"/>
    <col collapsed="false" customWidth="true" hidden="false" max="39" min="39" style="0" width="15"/>
    <col collapsed="false" customWidth="true" hidden="false" max="40" min="40" style="0" width="15"/>
    <col collapsed="false" customWidth="true" hidden="false" max="41" min="41" style="0" width="15"/>
    <col collapsed="false" customWidth="true" hidden="false" max="42" min="42" style="0" width="15"/>
    <col collapsed="false" customWidth="true" hidden="false" max="43" min="43" style="0" width="15"/>
    <col collapsed="false" customWidth="true" hidden="false" max="44" min="44" style="0" width="15"/>
    <col collapsed="false" customWidth="true" hidden="false" max="45" min="45" style="0" width="15"/>
    <col collapsed="false" customWidth="true" hidden="false" max="46" min="46" style="0" width="15"/>
    <col collapsed="false" customWidth="true" hidden="false" max="47" min="47" style="0" width="15"/>
    <col collapsed="false" customWidth="true" hidden="false" max="48" min="48" style="0" width="15"/>
    <col collapsed="false" customWidth="true" hidden="false" max="49" min="49" style="0" width="15"/>
    <col collapsed="false" customWidth="true" hidden="false" max="50" min="50" style="0" width="15"/>
    <col collapsed="false" customWidth="true" hidden="false" max="51" min="51" style="0" width="15"/>
    <col collapsed="false" customWidth="true" hidden="false" max="52" min="52" style="0" width="15"/>
    <col collapsed="false" customWidth="true" hidden="false" max="53" min="53" style="0" width="15"/>
    <col collapsed="false" customWidth="true" hidden="false" max="54" min="54" style="0" width="15"/>
    <col collapsed="false" customWidth="true" hidden="false" max="55" min="55" style="0" width="15"/>
    <col collapsed="false" customWidth="true" hidden="false" max="56" min="56" style="0" width="15"/>
    <col collapsed="false" customWidth="true" hidden="false" max="57" min="57" style="0" width="15"/>
    <col collapsed="false" customWidth="true" hidden="false" max="58" min="58" style="0" width="15"/>
    <col collapsed="false" customWidth="true" hidden="false" max="59" min="59" style="0" width="15"/>
    <col collapsed="false" customWidth="true" hidden="false" max="60" min="60" style="0" width="15"/>
    <col collapsed="false" customWidth="true" hidden="false" max="61" min="61" style="0" width="15"/>
    <col collapsed="false" customWidth="true" hidden="false" max="62" min="62" style="0" width="15"/>
    <col collapsed="false" customWidth="true" hidden="false" max="63" min="63" style="0" width="15"/>
    <col collapsed="false" customWidth="true" hidden="false" max="64" min="64" style="0" width="15"/>
    <col collapsed="false" customWidth="true" hidden="false" max="65" min="65" style="0" width="15"/>
    <col collapsed="false" customWidth="true" hidden="false" max="66" min="66" style="0" width="15"/>
    <col collapsed="false" customWidth="true" hidden="false" max="67" min="67" style="0" width="15"/>
    <col collapsed="false" customWidth="true" hidden="false" max="68" min="68" style="0" width="15"/>
    <col collapsed="false" customWidth="true" hidden="false" max="69" min="69" style="0" width="15"/>
    <col collapsed="false" customWidth="true" hidden="false" max="70" min="70" style="0" width="15"/>
    <col collapsed="false" customWidth="true" hidden="false" max="71" min="71" style="0" width="15"/>
    <col collapsed="false" customWidth="true" hidden="false" max="72" min="72" style="0" width="15"/>
    <col collapsed="false" customWidth="true" hidden="false" max="73" min="73" style="0" width="15"/>
    <col collapsed="false" customWidth="true" hidden="false" max="74" min="74" style="0" width="15"/>
    <col collapsed="false" customWidth="true" hidden="false" max="75" min="75" style="0" width="15"/>
    <col collapsed="false" customWidth="true" hidden="false" max="76" min="76" style="0" width="15"/>
    <col collapsed="false" customWidth="true" hidden="false" max="77" min="77" style="0" width="15"/>
    <col collapsed="false" customWidth="true" hidden="false" max="78" min="78" style="0" width="15"/>
    <col collapsed="false" customWidth="true" hidden="false" max="79" min="79" style="0" width="15"/>
    <col collapsed="false" customWidth="true" hidden="false" max="80" min="80" style="0" width="15"/>
    <col collapsed="false" customWidth="true" hidden="false" max="81" min="81" style="0" width="15"/>
    <col collapsed="false" customWidth="true" hidden="false" max="82" min="82" style="0" width="15"/>
    <col collapsed="false" customWidth="true" hidden="false" max="83" min="83" style="0" width="15"/>
    <col collapsed="false" customWidth="true" hidden="false" max="84" min="84" style="0" width="15"/>
    <col collapsed="false" customWidth="true" hidden="false" max="85" min="85" style="0" width="15"/>
    <col collapsed="false" customWidth="true" hidden="false" max="86" min="86" style="0" width="15"/>
    <col collapsed="false" customWidth="true" hidden="false" max="87" min="87" style="0" width="15"/>
    <col collapsed="false" customWidth="true" hidden="false" max="88" min="88" style="0" width="15"/>
    <col collapsed="false" customWidth="true" hidden="false" max="89" min="89" style="0" width="15"/>
    <col collapsed="false" customWidth="true" hidden="false" max="90" min="90" style="0" width="14"/>
    <col collapsed="false" customWidth="true" hidden="false" max="91" min="91" style="0" width="14"/>
    <col collapsed="false" customWidth="true" hidden="false" max="92" min="92" style="0" width="14"/>
    <col collapsed="false" customWidth="true" hidden="false" max="93" min="93" style="0" width="14"/>
    <col collapsed="false" customWidth="true" hidden="false" max="94" min="94" style="0" width="14"/>
    <col collapsed="false" customWidth="true" hidden="false" max="95" min="95" style="0" width="15"/>
    <col collapsed="false" customWidth="true" hidden="false" max="96" min="96" style="0" width="15"/>
    <col collapsed="false" customWidth="true" hidden="false" max="97" min="97" style="0" width="15"/>
    <col collapsed="false" customWidth="true" hidden="false" max="98" min="98" style="0" width="15"/>
  </cols>
  <sheetData>
    <row customHeight="true" ht="15" r="1"/>
    <row customHeight="true" ht="15" r="2">
      <c r="B2" s="22"/>
      <c r="C2" s="22"/>
      <c r="D2" s="22"/>
      <c r="E2" s="22"/>
      <c r="F2" s="22"/>
      <c r="G2" s="3" t="str">
        <v>步骤表索引数据</v>
      </c>
      <c r="H2" s="3"/>
      <c r="I2" s="3"/>
      <c r="J2" s="3"/>
      <c r="K2" s="3"/>
      <c r="AN2" s="23" t="str">
        <v>辅助填写数据</v>
      </c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1"/>
    </row>
    <row customHeight="true" ht="15" r="3">
      <c r="B3" s="39" t="str">
        <v>索引值</v>
      </c>
      <c r="D3" s="13" t="str">
        <v>所属人物</v>
      </c>
      <c r="E3" s="29" t="str">
        <v>菜品</v>
      </c>
      <c r="F3" s="37" t="str">
        <v>步骤名</v>
      </c>
      <c r="G3" s="1" t="str">
        <v>关卡倒计时</v>
      </c>
      <c r="H3" s="1" t="str">
        <v>满分值</v>
      </c>
      <c r="I3" s="1" t="str">
        <v>及格分值</v>
      </c>
      <c r="J3" s="1" t="str">
        <v>失败后处理</v>
      </c>
      <c r="K3" s="1" t="str">
        <v>失败处理值</v>
      </c>
      <c r="AN3" s="38" t="str">
        <v>名称</v>
      </c>
      <c r="AO3" s="2" t="str">
        <v>ClickMissFollowUp(1=无反馈仅扣分 2=显示下一题 3=退出并返回失败值 4=qte重开)</v>
      </c>
      <c r="AP3" s="2" t="str">
        <v>PerfectScore完美得分</v>
      </c>
      <c r="AQ3" s="2" t="str">
        <v>GoodScore良好得分</v>
      </c>
      <c r="AR3" s="2" t="str">
        <v>MinComboCount(最小连击数-连续N次点中即可算作处于连击状态（本次也算在内）)</v>
      </c>
      <c r="AS3" s="2" t="str">
        <v>ComboScoreBoost(连击得分增幅:例：1.1) 连击得分 = 基本分数*1.1（无论连击多少次都是此分数）</v>
      </c>
      <c r="AT3" s="2" t="str">
        <v>NoHitScore（失误扣分）</v>
      </c>
      <c r="AU3" s="2" t="str">
        <v>横轴图片高度（一般不用）</v>
      </c>
      <c r="AV3" s="2" t="str">
        <v>横轴目标区块高度</v>
      </c>
      <c r="AW3" s="2" t="str">
        <v>横轴目标区块Y偏移</v>
      </c>
      <c r="AX3" s="2" t="str">
        <v>横轴图片Y偏移</v>
      </c>
      <c r="AY3" s="2" t="str">
        <v>横轴容器高度H</v>
      </c>
      <c r="AZ3" s="2" t="str">
        <v>横轴容器宽度W</v>
      </c>
      <c r="BA3" s="2" t="str">
        <v>HitEffectTimer(特效特效持续时间（秒）)</v>
      </c>
      <c r="BB3" s="2" t="str">
        <v>QuestionGroupLoopMode题目组循环模式"1=顺序1次 2=随机 3=顺序循环"</v>
      </c>
      <c r="BC3" s="2" t="str">
        <v>SettleOnPassingScore(控制游戏到达合格分数是否立即进行结算,0:不立即结束，1:分数一达到合格分就结算)</v>
      </c>
      <c r="BD3" s="2" t="str">
        <v>DancePadId(自己ID)</v>
      </c>
      <c r="BE3" s="2" t="str">
        <v>LoopMode(指针-循环模式:'0'=不循环 '1'=往复循环 '2'=从头循环)</v>
      </c>
      <c r="BF3" s="2" t="str">
        <v>StartDirection(初始方向:’1‘=从左到右/顺时针 ’2‘=从右到左/逆时针)</v>
      </c>
      <c r="BG3" s="2" t="str">
        <v>PointerMoveSpeed(指针移动速度:n 像素/秒)</v>
      </c>
      <c r="BH3" s="2" t="str">
        <v>PointerImg(指针图片) 20*200</v>
      </c>
      <c r="BI3" s="2" t="str">
        <v>QteBgHengZhouImg(qte横轴背景图) 700*100</v>
      </c>
      <c r="BJ3" s="2" t="str">
        <v>QteBgColor(背景颜色，Hex码)</v>
      </c>
      <c r="BK3" s="2" t="str">
        <v>HitSoundEffect(命中音效资源路径)</v>
      </c>
      <c r="BL3" s="2" t="str">
        <v>HitEffectImgPath命中特效资源图片路径 展示区域默认120*120 会随按钮大小变化</v>
      </c>
      <c r="BM3" s="2" t="str">
        <v>CurrQuesImg当前题目”示意标识资源   50*50</v>
      </c>
      <c r="BN3" s="2" t="str">
        <v>CorrectAsset“已答对”对号资源  120*120</v>
      </c>
      <c r="BO3" s="2" t="str">
        <v>ElemBtnScale元素交互按钮的缩放倍率</v>
      </c>
      <c r="BP3" s="2" t="str">
        <v>ElemBtnShape元素交互按钮的形状"1=无底色 2=圆形 3=方形"</v>
      </c>
      <c r="BQ3" s="2" t="str">
        <v>ElemBtnBgColor元素交互按钮的底色</v>
      </c>
      <c r="BR3" s="2" t="str">
        <v>ElemBtnBaseMat元素交互按钮的底素材 120*120 会随按钮大小变化</v>
      </c>
      <c r="BS3" s="2" t="str">
        <v>QuesElemImgAsset1题目元素图片资源1 120*120</v>
      </c>
      <c r="BT3" s="2" t="str">
        <v>QuesElemImgAsset2格式：id;xxx/xxx/xxx.png</v>
      </c>
      <c r="BU3" s="2" t="str">
        <v>QuesElemImgAsset3</v>
      </c>
      <c r="BV3" s="2" t="str">
        <v>QuesElemImgAsset4</v>
      </c>
      <c r="BW3" s="2" t="str">
        <v>QuesElemImgAsset5</v>
      </c>
      <c r="BX3" s="2" t="str">
        <v>QuesElemImgAsset6</v>
      </c>
      <c r="BY3" s="2" t="str">
        <v>QuesElemImgAsset7</v>
      </c>
      <c r="BZ3" s="2" t="str">
        <v>QuesElemImgAsset8</v>
      </c>
      <c r="CA3" s="2" t="str">
        <v>QuesElemImgAsset9</v>
      </c>
      <c r="CB3" s="2" t="str">
        <v>QuesElemImgAsset10</v>
      </c>
      <c r="CC3" s="2" t="str">
        <v>QuesElemImgAsset11</v>
      </c>
      <c r="CD3" s="2" t="str">
        <v>QuesElemImgAsset12</v>
      </c>
      <c r="CE3" s="2" t="str">
        <v>QuestionTextColor题目文本默认颜色</v>
      </c>
      <c r="CF3" s="2" t="str">
        <v>QuestionChooseTextColor题目文本选中颜色</v>
      </c>
      <c r="CG3" s="2" t="str">
        <v>QuestionRightTextColor题目文本答对颜色</v>
      </c>
      <c r="CH3" s="2" t="str">
        <v>完美点击区域颜色</v>
      </c>
      <c r="CI3" s="2" t="str">
        <v>良好点击区域颜色</v>
      </c>
      <c r="CJ3" s="2" t="str">
        <v>PerfectClickArea二维数组，格式为[[起始x，宽度],[起始x，宽度]]。(若良好和完美重叠的部分判断为完美)</v>
      </c>
      <c r="CK3" s="2" t="str">
        <v>GoodClickArea二维数组，格式为[[起始x，宽度],[起始x，宽度]]。</v>
      </c>
      <c r="CL3" s="2" t="str">
        <v>QuestionAssetStrIds题目元素对应的资源str编号</v>
      </c>
      <c r="CM3" s="2" t="str">
        <v>QuestionDisplayTexts题目元素显示文本(可不填)</v>
      </c>
      <c r="CN3" s="2" t="str">
        <v>题目的按钮图
(不填默认使用缩放后的资源图，按钮图必须与list3一一对应)</v>
      </c>
      <c r="CO3" s="2" t="str">
        <v>ElementButtonPosition元素交互按钮的坐标(数量最好与QuestionAssetStrIds一致)</v>
      </c>
      <c r="CP3" s="10" t="str">
        <v>QuestionGroup题目组(数量与QuestionAssetStrIds一致，且指向QuestionAssetStrIds)</v>
      </c>
      <c r="CQ3" s="2" t="str">
        <v>横轴容器的位置[x,y]</v>
      </c>
      <c r="CR3" s="2" t="str">
        <v>题目位置-必须与题目组一一对应</v>
      </c>
      <c r="CS3" s="22" t="str"/>
      <c r="CT3" s="22" t="str"/>
    </row>
    <row customHeight="true" ht="15" r="4">
      <c r="B4" s="2">
        <f>COUNT($B$3:B3)+1</f>
      </c>
      <c r="D4" s="2" t="str">
        <v>杜国强</v>
      </c>
      <c r="E4" s="2" t="str">
        <v>凉茶</v>
      </c>
      <c r="F4" s="2" t="str">
        <v>添加药材</v>
      </c>
      <c r="G4" s="2">
        <f>IF(E18="是",E8,"")</f>
      </c>
      <c r="H4" s="2">
        <f>E13</f>
      </c>
      <c r="I4" s="2">
        <f>E13</f>
      </c>
      <c r="J4" s="2" t="str">
        <v>当前步骤重新开始</v>
      </c>
      <c r="K4" s="3">
        <f>IF(J4="当前步骤重新开始",1,IF(J4="从菜品第一步开始",2,3))</f>
      </c>
      <c r="AN4" s="42">
        <f>D4&amp;"-"&amp;E4&amp;"-"&amp;F4</f>
      </c>
      <c r="AO4" s="40">
        <f>IF(H21="仅扣分",1,IF(H21="显示下一题",2,IF(H21="失败退出",3,4)))</f>
      </c>
      <c r="AP4" s="40">
        <f>E14</f>
      </c>
      <c r="AQ4" s="40">
        <f>E15</f>
      </c>
      <c r="AR4" s="40">
        <f>K18</f>
      </c>
      <c r="AS4" s="40">
        <f>K19</f>
      </c>
      <c r="AT4" s="40">
        <f>H22</f>
      </c>
      <c r="AU4" s="40"/>
      <c r="AV4" s="40">
        <f>AK13</f>
      </c>
      <c r="AW4" s="40">
        <f>AK12</f>
      </c>
      <c r="AX4" s="40">
        <f>AK14</f>
      </c>
      <c r="AY4" s="40">
        <f>AK11</f>
      </c>
      <c r="AZ4" s="40">
        <f>AK10</f>
      </c>
      <c r="BA4" s="40">
        <f>H20</f>
      </c>
      <c r="BB4" s="40">
        <f>IF(E16="顺序(循环1次)",1,IF(E16="顺序循环",3,2))</f>
      </c>
      <c r="BC4" s="40">
        <f>IF(E17="不结束",0,1)</f>
      </c>
      <c r="BD4" s="40">
        <f>AN4</f>
      </c>
      <c r="BE4" s="40">
        <f>IF(K8="不循环",0,IF(K8="往复循环",1,2))</f>
      </c>
      <c r="BF4" s="40">
        <f>IF(K9="左→右/顺时针",1,2)</f>
      </c>
      <c r="BG4" s="40">
        <f>K10</f>
      </c>
      <c r="BH4" s="40">
        <f>K11</f>
      </c>
      <c r="BI4" s="40">
        <f>X8</f>
      </c>
      <c r="BJ4" s="40">
        <f>X9</f>
      </c>
      <c r="BK4" s="40">
        <f>H18</f>
      </c>
      <c r="BL4" s="40">
        <f>H19</f>
      </c>
      <c r="BM4" s="40">
        <f>K22</f>
      </c>
      <c r="BN4" s="40">
        <f>K23</f>
      </c>
      <c r="BO4" s="40">
        <f>H23</f>
      </c>
      <c r="BP4" s="40">
        <f>IF(H24="无底色",1,IF(H24="圆形",2,3))</f>
      </c>
      <c r="BQ4" s="40">
        <f>H26</f>
      </c>
      <c r="BR4" s="40">
        <f>H25</f>
      </c>
      <c r="BS4" s="40">
        <f>IF(E31="","",E31&amp;";"&amp;G31)</f>
      </c>
      <c r="BT4" s="40">
        <f>IF(E32="","",E32&amp;";"&amp;G32)</f>
      </c>
      <c r="BU4" s="40">
        <f>IF(E33="","",E33&amp;";"&amp;G33)</f>
      </c>
      <c r="BV4" s="40">
        <f>IF(E34="","",E34&amp;";"&amp;G34)</f>
      </c>
      <c r="BW4" s="40">
        <f>IF(E35="","",E35&amp;";"&amp;G35)</f>
      </c>
      <c r="BX4" s="40">
        <f>IF(E36="","",E36&amp;";"&amp;G36)</f>
      </c>
      <c r="BY4" s="40">
        <f>IF(E37="","",E37&amp;";"&amp;G37)</f>
      </c>
      <c r="BZ4" s="40">
        <f>IF(E38="","",E38&amp;";"&amp;G38)</f>
      </c>
      <c r="CA4" s="40">
        <f>IF(E39="","",E39&amp;";"&amp;G39)</f>
      </c>
      <c r="CB4" s="40">
        <f>IF(E40="","",E40&amp;";"&amp;G40)</f>
      </c>
      <c r="CC4" s="40">
        <f>""</f>
      </c>
      <c r="CD4" s="40">
        <f>""</f>
      </c>
      <c r="CE4" s="40">
        <f>H31</f>
      </c>
      <c r="CF4" s="40">
        <f>I31</f>
      </c>
      <c r="CG4" s="40">
        <f>J31</f>
      </c>
      <c r="CH4" s="43">
        <f>K14</f>
      </c>
      <c r="CI4" s="40">
        <f>K13</f>
      </c>
      <c r="CJ4" s="40">
        <f>N28</f>
      </c>
      <c r="CK4" s="40">
        <f>N30</f>
      </c>
      <c r="CL4" s="40">
        <f>"["&amp;TEXTJOIN(",",TRUE,E31:E40)&amp;"]"</f>
      </c>
      <c r="CM4" s="40">
        <f t="array" ref="CM4:CM4">"["&amp;TEXTJOIN(",",TRUE,IF(E31:E40&lt;&gt;"",CHAR(34)&amp;F31:F40&amp;CHAR(34),""))&amp;"]"</f>
      </c>
      <c r="CN4" s="40">
        <f t="array" ref="CN4:CN4">"["&amp;TEXTJOIN(",",TRUE,IF(L31:L40&lt;&gt;"",CHAR(34)&amp;L31:L40&amp;CHAR(34),""))&amp;"]"</f>
      </c>
      <c r="CO4" s="40">
        <f t="array" ref="CO4:CO4">"["&amp;TEXTJOIN(",",TRUE,IF((D31:D40=B4)*(E31:E40&lt;&gt;""),K31:K40,""))&amp;"]"</f>
      </c>
      <c r="CP4" s="41">
        <f t="array" ref="CP4:CP4">"["&amp;TEXTJOIN(",",TRUE,IF((D44:D53=B4)*(K44:K53&lt;&gt;""),K44:K53,""))&amp;"]"</f>
      </c>
      <c r="CQ4" s="2">
        <f>"["&amp;H8&amp;","&amp;H9&amp;"]"</f>
      </c>
      <c r="CR4" s="28">
        <f>"["&amp;TEXTJOIN(",",TRUE,L44:L53)&amp;"]"</f>
      </c>
    </row>
    <row customHeight="true" ht="15" r="5"/>
    <row customHeight="true" ht="15" r="6"/>
    <row customHeight="true" ht="15" r="7">
      <c r="D7" s="31" t="str">
        <v>设计相关</v>
      </c>
      <c r="E7" s="31"/>
      <c r="G7" s="33" t="str">
        <v>条整体</v>
      </c>
      <c r="H7" s="33"/>
      <c r="J7" s="32" t="str">
        <v>指针相关</v>
      </c>
      <c r="K7" s="32"/>
      <c r="N7" s="16" t="str">
        <v>条相关</v>
      </c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I7" s="30" t="str">
        <v>QTE数据（根据美术资源而来）</v>
      </c>
      <c r="AJ7" s="30"/>
      <c r="AK7" s="30"/>
    </row>
    <row customHeight="true" ht="15" r="8">
      <c r="D8" s="13" t="str">
        <v>关卡预期时间(s)</v>
      </c>
      <c r="E8" s="2">
        <v>20</v>
      </c>
      <c r="F8" s="22"/>
      <c r="G8" s="12" t="str">
        <v>容器的X</v>
      </c>
      <c r="H8" s="2">
        <f>AK8</f>
      </c>
      <c r="J8" s="12" t="str">
        <v>指针循环</v>
      </c>
      <c r="K8" s="2" t="str">
        <v>往复循环</v>
      </c>
      <c r="N8" s="8" t="str">
        <v>条图片</v>
      </c>
      <c r="O8" s="8"/>
      <c r="P8" s="8"/>
      <c r="Q8" s="8"/>
      <c r="R8" s="8"/>
      <c r="S8" s="8"/>
      <c r="T8" s="8"/>
      <c r="U8" s="8"/>
      <c r="V8" s="8"/>
      <c r="W8" s="8"/>
      <c r="X8" s="2">
        <f>H11</f>
      </c>
      <c r="Y8" s="2"/>
      <c r="Z8" s="2"/>
      <c r="AA8" s="2"/>
      <c r="AB8" s="2"/>
      <c r="AC8" s="2"/>
      <c r="AD8" s="2"/>
      <c r="AE8" s="2"/>
      <c r="AF8" s="2"/>
      <c r="AG8" s="2"/>
      <c r="AI8" s="2" t="str">
        <v>横轴</v>
      </c>
      <c r="AJ8" s="2" t="str">
        <v>容器X</v>
      </c>
      <c r="AK8" s="2">
        <v>259</v>
      </c>
    </row>
    <row customHeight="true" ht="15" r="9">
      <c r="D9" s="3" t="str">
        <v>题目数量</v>
      </c>
      <c r="E9" s="2">
        <f>COUNT(F44:J53)</f>
      </c>
      <c r="G9" s="12" t="str">
        <v>容器的Y</v>
      </c>
      <c r="H9" s="2">
        <f>AK9</f>
      </c>
      <c r="J9" s="12" t="str">
        <v>初始方向</v>
      </c>
      <c r="K9" s="2" t="str">
        <v>左→右/顺时针</v>
      </c>
      <c r="N9" s="8" t="str">
        <v>条颜色（优先图片）</v>
      </c>
      <c r="O9" s="8"/>
      <c r="P9" s="8"/>
      <c r="Q9" s="8"/>
      <c r="R9" s="8"/>
      <c r="S9" s="8"/>
      <c r="T9" s="8"/>
      <c r="U9" s="8"/>
      <c r="V9" s="8"/>
      <c r="W9" s="8"/>
      <c r="X9" s="2"/>
      <c r="Y9" s="2"/>
      <c r="Z9" s="2"/>
      <c r="AA9" s="2"/>
      <c r="AB9" s="2"/>
      <c r="AC9" s="2"/>
      <c r="AD9" s="2"/>
      <c r="AE9" s="2"/>
      <c r="AF9" s="2"/>
      <c r="AG9" s="2"/>
      <c r="AI9" s="2" t="str">
        <v>横轴</v>
      </c>
      <c r="AJ9" s="2" t="str">
        <v>容器Y</v>
      </c>
      <c r="AK9" s="2">
        <v>376</v>
      </c>
    </row>
    <row customHeight="true" ht="15" r="10">
      <c r="D10" s="13" t="str">
        <v>预计最少对几题才通关（完美点击）</v>
      </c>
      <c r="E10" s="2">
        <v>3</v>
      </c>
      <c r="G10" s="14" t="str">
        <v>类型</v>
      </c>
      <c r="H10" s="14" t="str">
        <v>圆盘</v>
      </c>
      <c r="J10" s="12" t="str">
        <v>指针移速</v>
      </c>
      <c r="K10" s="2">
        <f>E12</f>
      </c>
      <c r="AI10" s="2" t="str">
        <v>横轴</v>
      </c>
      <c r="AJ10" s="2" t="str">
        <v>容器W</v>
      </c>
      <c r="AK10" s="2">
        <v>762</v>
      </c>
    </row>
    <row customHeight="true" ht="15" r="11">
      <c r="D11" s="13" t="str">
        <v>预计最少对几题才通关（良好点击）</v>
      </c>
      <c r="E11" s="2">
        <v>6</v>
      </c>
      <c r="G11" s="8" t="str">
        <v>横轴图片</v>
      </c>
      <c r="H11" s="2" t="str">
        <v>Graphics/跳舞毯/跳舞毯qte横轴背景图.png</v>
      </c>
      <c r="J11" s="8" t="str">
        <v>指针图片</v>
      </c>
      <c r="K11" s="2" t="str">
        <v>Graphics/跳舞毯/指针图片.png</v>
      </c>
      <c r="N11" s="15" t="str">
        <v>预览（点击区域1）-必填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I11" s="2" t="str">
        <v>横轴</v>
      </c>
      <c r="AJ11" s="2" t="str">
        <v>容器H</v>
      </c>
      <c r="AK11" s="2">
        <v>54</v>
      </c>
    </row>
    <row customHeight="true" ht="15" r="12">
      <c r="D12" s="3" t="str">
        <v>默认指针移速</v>
      </c>
      <c r="E12" s="2">
        <f>ROUND((E9*X13)/E8,0)</f>
      </c>
      <c r="G12" s="8" t="str">
        <v>圆盘图片</v>
      </c>
      <c r="H12" s="2" t="str">
        <v>测试圆盘图</v>
      </c>
      <c r="J12" s="16" t="str">
        <v>点击区域</v>
      </c>
      <c r="K12" s="16"/>
      <c r="N12" s="18"/>
      <c r="O12" s="17"/>
      <c r="P12" s="17">
        <v>2</v>
      </c>
      <c r="Q12" s="17">
        <v>2</v>
      </c>
      <c r="R12" s="17">
        <v>1</v>
      </c>
      <c r="S12" s="17">
        <v>1</v>
      </c>
      <c r="T12" s="17">
        <v>2</v>
      </c>
      <c r="U12" s="17">
        <v>2</v>
      </c>
      <c r="V12" s="17"/>
      <c r="W12" s="17"/>
      <c r="X12" s="17"/>
      <c r="Y12" s="17"/>
      <c r="Z12" s="17">
        <v>1</v>
      </c>
      <c r="AA12" s="17">
        <v>2</v>
      </c>
      <c r="AB12" s="17">
        <v>1</v>
      </c>
      <c r="AC12" s="17">
        <v>2</v>
      </c>
      <c r="AD12" s="17">
        <v>2</v>
      </c>
      <c r="AE12" s="17"/>
      <c r="AF12" s="17"/>
      <c r="AG12" s="19"/>
      <c r="AI12" s="2" t="str">
        <v>横轴</v>
      </c>
      <c r="AJ12" s="2" t="str">
        <v>目标点击区域Y</v>
      </c>
      <c r="AK12" s="2">
        <v>14</v>
      </c>
    </row>
    <row customHeight="true" ht="15" r="13">
      <c r="D13" s="13" t="str">
        <v>通关总分</v>
      </c>
      <c r="E13" s="2">
        <v>100</v>
      </c>
      <c r="G13" s="8" t="str">
        <v>背景色(HeX码)</v>
      </c>
      <c r="H13" s="2"/>
      <c r="J13" s="8" t="str">
        <v>良好区域颜色</v>
      </c>
      <c r="K13" s="2" t="str">
        <v>#88cc66</v>
      </c>
      <c r="N13" s="29" t="str">
        <v>条整体宽度</v>
      </c>
      <c r="O13" s="29"/>
      <c r="P13" s="29"/>
      <c r="Q13" s="29"/>
      <c r="R13" s="29"/>
      <c r="S13" s="29"/>
      <c r="T13" s="29"/>
      <c r="U13" s="29"/>
      <c r="V13" s="29"/>
      <c r="W13" s="29"/>
      <c r="X13" s="2">
        <v>762</v>
      </c>
      <c r="Y13" s="2"/>
      <c r="Z13" s="2"/>
      <c r="AA13" s="2"/>
      <c r="AB13" s="2"/>
      <c r="AC13" s="2"/>
      <c r="AD13" s="2"/>
      <c r="AE13" s="2"/>
      <c r="AF13" s="2"/>
      <c r="AG13" s="2"/>
      <c r="AI13" s="2" t="str">
        <v>横轴</v>
      </c>
      <c r="AJ13" s="2" t="str">
        <v>目标点击区域H</v>
      </c>
      <c r="AK13" s="2">
        <v>27</v>
      </c>
    </row>
    <row customHeight="true" ht="15" r="14">
      <c r="D14" s="3" t="str">
        <v>完美点击得分</v>
      </c>
      <c r="E14" s="2">
        <f>ROUND(E13/E10,0)</f>
      </c>
      <c r="G14" s="22"/>
      <c r="H14" s="22"/>
      <c r="J14" s="8" t="str">
        <v>完美区域颜色</v>
      </c>
      <c r="K14" s="45" t="str">
        <v>#8673e6</v>
      </c>
      <c r="N14" s="6" t="str">
        <v>完美点击区域起点</v>
      </c>
      <c r="O14" s="7"/>
      <c r="P14" s="7"/>
      <c r="Q14" s="7"/>
      <c r="R14" s="7"/>
      <c r="S14" s="7"/>
      <c r="T14" s="7"/>
      <c r="U14" s="7"/>
      <c r="V14" s="7"/>
      <c r="W14" s="9"/>
      <c r="X14" s="10">
        <f>IFERROR(ROUND((X13/20)*MATCH(1,N12:AG12,0)-1,0),"")</f>
      </c>
      <c r="Y14" s="5"/>
      <c r="Z14" s="5"/>
      <c r="AA14" s="5"/>
      <c r="AB14" s="5"/>
      <c r="AC14" s="5"/>
      <c r="AD14" s="5"/>
      <c r="AE14" s="5"/>
      <c r="AF14" s="5"/>
      <c r="AG14" s="11"/>
      <c r="AI14" s="2" t="str">
        <v>横轴</v>
      </c>
      <c r="AJ14" s="2" t="str">
        <v>进度条图Y偏移</v>
      </c>
      <c r="AK14" s="2">
        <v>6</v>
      </c>
    </row>
    <row customHeight="true" ht="15" r="15">
      <c r="D15" s="3" t="str">
        <v>良好点击得分</v>
      </c>
      <c r="E15" s="2">
        <f>ROUND(E13/E11,0)</f>
      </c>
      <c r="G15" s="48" t="str">
        <v>点击相关</v>
      </c>
      <c r="H15" s="48"/>
      <c r="N15" s="6" t="str">
        <v>完美点击区域宽度</v>
      </c>
      <c r="O15" s="7"/>
      <c r="P15" s="7"/>
      <c r="Q15" s="7"/>
      <c r="R15" s="7"/>
      <c r="S15" s="7"/>
      <c r="T15" s="7"/>
      <c r="U15" s="7"/>
      <c r="V15" s="7"/>
      <c r="W15" s="9"/>
      <c r="X15" s="10">
        <f>IF(X14="","",ROUND(COUNTIF(N12:AG12,1)*(X13/20),0))</f>
      </c>
      <c r="Y15" s="5"/>
      <c r="Z15" s="5"/>
      <c r="AA15" s="5"/>
      <c r="AB15" s="5"/>
      <c r="AC15" s="5"/>
      <c r="AD15" s="5"/>
      <c r="AE15" s="5"/>
      <c r="AF15" s="5"/>
      <c r="AG15" s="11"/>
      <c r="AI15" s="2" t="str">
        <v>横轴</v>
      </c>
      <c r="AJ15" s="47" t="str">
        <v>进度条图H</v>
      </c>
      <c r="AK15" s="47" t="str">
        <v>-</v>
      </c>
    </row>
    <row customHeight="true" ht="15" r="16">
      <c r="D16" s="13" t="str">
        <v>题目组循环模式</v>
      </c>
      <c r="E16" s="2" t="str">
        <v>顺序循环</v>
      </c>
      <c r="G16" s="29" t="str">
        <v>点击区域出现顺序</v>
      </c>
      <c r="H16" s="2" t="str">
        <v>有序</v>
      </c>
      <c r="J16" s="34" t="str">
        <v>连击相关</v>
      </c>
      <c r="K16" s="34"/>
      <c r="N16" s="6" t="str">
        <v>良好点击区域起点</v>
      </c>
      <c r="O16" s="7"/>
      <c r="P16" s="7"/>
      <c r="Q16" s="7"/>
      <c r="R16" s="7"/>
      <c r="S16" s="7"/>
      <c r="T16" s="7"/>
      <c r="U16" s="7"/>
      <c r="V16" s="7"/>
      <c r="W16" s="9"/>
      <c r="X16" s="10">
        <f>IFERROR(ROUND((X13/20)*MATCH(2,N12:AG12,0)-1,0),"")</f>
      </c>
      <c r="Y16" s="5"/>
      <c r="Z16" s="5"/>
      <c r="AA16" s="5"/>
      <c r="AB16" s="5"/>
      <c r="AC16" s="5"/>
      <c r="AD16" s="5"/>
      <c r="AE16" s="5"/>
      <c r="AF16" s="5"/>
      <c r="AG16" s="11"/>
    </row>
    <row customHeight="true" ht="15" r="17">
      <c r="D17" s="13" t="str">
        <v>到达总分是否立即结束游戏</v>
      </c>
      <c r="E17" s="2" t="str">
        <v>立即结束</v>
      </c>
      <c r="G17" s="29" t="str">
        <v>击中后区域是否消失</v>
      </c>
      <c r="H17" s="2" t="str">
        <v>消失</v>
      </c>
      <c r="J17" s="35" t="str">
        <v>是否显示连击数</v>
      </c>
      <c r="K17" s="35" t="str">
        <v>显示</v>
      </c>
      <c r="N17" s="6" t="str">
        <v>良好点击区域宽度</v>
      </c>
      <c r="O17" s="7"/>
      <c r="P17" s="7"/>
      <c r="Q17" s="7"/>
      <c r="R17" s="7"/>
      <c r="S17" s="7"/>
      <c r="T17" s="7"/>
      <c r="U17" s="7"/>
      <c r="V17" s="7"/>
      <c r="W17" s="9"/>
      <c r="X17" s="10">
        <f>IF(X16="","",ROUND(COUNTIF(N12:AG12,2)*(X13/20),0)+IF(X14="",0,X15))</f>
      </c>
      <c r="Y17" s="5"/>
      <c r="Z17" s="5"/>
      <c r="AA17" s="5"/>
      <c r="AB17" s="5"/>
      <c r="AC17" s="5"/>
      <c r="AD17" s="5"/>
      <c r="AE17" s="5"/>
      <c r="AF17" s="5"/>
      <c r="AG17" s="11"/>
    </row>
    <row customHeight="true" ht="15" r="18">
      <c r="D18" s="13" t="str">
        <v>是否限时</v>
      </c>
      <c r="E18" s="2" t="str">
        <v>否</v>
      </c>
      <c r="G18" s="8" t="str">
        <v>命中音效</v>
      </c>
      <c r="H18" s="36" t="str">
        <v>Audio/食材入水.mp3</v>
      </c>
      <c r="I18" s="22"/>
      <c r="J18" s="29" t="str">
        <v>最小连击数</v>
      </c>
      <c r="K18" s="2">
        <v>2</v>
      </c>
    </row>
    <row customHeight="true" ht="15" r="19">
      <c r="G19" s="8" t="str">
        <v>命中特效(120x120)</v>
      </c>
      <c r="H19" s="2"/>
      <c r="I19" s="22"/>
      <c r="J19" s="29" t="str">
        <v>连击积分增幅（不累加）</v>
      </c>
      <c r="K19" s="2">
        <v>1.1</v>
      </c>
      <c r="N19" s="15" t="str">
        <v>预览（点击区域2）-选填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</row>
    <row customHeight="true" ht="15" r="20">
      <c r="G20" s="8" t="str">
        <v>特效持续时间</v>
      </c>
      <c r="H20" s="2" t="str">
        <v>测试特效持续时间</v>
      </c>
      <c r="I20" s="22"/>
      <c r="N20" s="18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>
        <v>2</v>
      </c>
      <c r="AD20" s="17">
        <v>1</v>
      </c>
      <c r="AE20" s="17">
        <v>2</v>
      </c>
      <c r="AF20" s="17"/>
      <c r="AG20" s="19"/>
    </row>
    <row customHeight="true" ht="15" r="21">
      <c r="G21" s="29" t="str">
        <v>点错处理</v>
      </c>
      <c r="H21" s="2" t="str">
        <v>仅扣分</v>
      </c>
      <c r="I21" s="22"/>
      <c r="J21" s="30" t="str">
        <v>提示相关</v>
      </c>
      <c r="K21" s="30"/>
      <c r="N21" s="29" t="str">
        <v>条整体宽度</v>
      </c>
      <c r="O21" s="29"/>
      <c r="P21" s="29"/>
      <c r="Q21" s="29"/>
      <c r="R21" s="29"/>
      <c r="S21" s="29"/>
      <c r="T21" s="29"/>
      <c r="U21" s="29"/>
      <c r="V21" s="29"/>
      <c r="W21" s="29"/>
      <c r="X21" s="2">
        <f>X13</f>
      </c>
      <c r="Y21" s="2"/>
      <c r="Z21" s="2"/>
      <c r="AA21" s="2"/>
      <c r="AB21" s="2"/>
      <c r="AC21" s="2"/>
      <c r="AD21" s="2"/>
      <c r="AE21" s="2"/>
      <c r="AF21" s="2"/>
      <c r="AG21" s="2"/>
    </row>
    <row customHeight="true" ht="15" r="22">
      <c r="G22" s="29" t="str">
        <v>点错扣分</v>
      </c>
      <c r="H22" s="2">
        <v>0</v>
      </c>
      <c r="I22" s="22"/>
      <c r="J22" s="8" t="str">
        <v>当前题目示意图(50x50)</v>
      </c>
      <c r="K22" s="2" t="str">
        <v>Graphics/跳舞毯/当前题目.png</v>
      </c>
      <c r="N22" s="6" t="str">
        <v>完美点击区域起点</v>
      </c>
      <c r="O22" s="7"/>
      <c r="P22" s="7"/>
      <c r="Q22" s="7"/>
      <c r="R22" s="7"/>
      <c r="S22" s="7"/>
      <c r="T22" s="7"/>
      <c r="U22" s="7"/>
      <c r="V22" s="7"/>
      <c r="W22" s="9"/>
      <c r="X22" s="10">
        <f>IFERROR(ROUND((X21/20)*MATCH(1,N20:AG20,0)-1,0),"")</f>
      </c>
      <c r="Y22" s="5"/>
      <c r="Z22" s="5"/>
      <c r="AA22" s="5"/>
      <c r="AB22" s="5"/>
      <c r="AC22" s="5"/>
      <c r="AD22" s="5"/>
      <c r="AE22" s="5"/>
      <c r="AF22" s="5"/>
      <c r="AG22" s="11"/>
    </row>
    <row customHeight="true" ht="15" r="23">
      <c r="G23" s="8" t="str">
        <v>点击按钮缩放倍率</v>
      </c>
      <c r="H23" s="2">
        <v>1</v>
      </c>
      <c r="I23" s="22"/>
      <c r="J23" s="8" t="str">
        <v>答对题目示意图(120x120)</v>
      </c>
      <c r="K23" s="2" t="str">
        <v>Graphics/跳舞毯/已答对.png</v>
      </c>
      <c r="N23" s="6" t="str">
        <v>完美点击区域宽度</v>
      </c>
      <c r="O23" s="7"/>
      <c r="P23" s="7"/>
      <c r="Q23" s="7"/>
      <c r="R23" s="7"/>
      <c r="S23" s="7"/>
      <c r="T23" s="7"/>
      <c r="U23" s="7"/>
      <c r="V23" s="7"/>
      <c r="W23" s="9"/>
      <c r="X23" s="10">
        <f>IF(X22="","",ROUND(COUNTIF(N20:AG20,1)*(X21/20),0))</f>
      </c>
      <c r="Y23" s="5"/>
      <c r="Z23" s="5"/>
      <c r="AA23" s="5"/>
      <c r="AB23" s="5"/>
      <c r="AC23" s="5"/>
      <c r="AD23" s="5"/>
      <c r="AE23" s="5"/>
      <c r="AF23" s="5"/>
      <c r="AG23" s="11"/>
    </row>
    <row customHeight="true" ht="15" r="24">
      <c r="G24" s="8" t="str">
        <v>点击按钮的形状</v>
      </c>
      <c r="H24" s="2" t="str">
        <v>圆形</v>
      </c>
      <c r="N24" s="6" t="str">
        <v>良好点击区域起点</v>
      </c>
      <c r="O24" s="7"/>
      <c r="P24" s="7"/>
      <c r="Q24" s="7"/>
      <c r="R24" s="7"/>
      <c r="S24" s="7"/>
      <c r="T24" s="7"/>
      <c r="U24" s="7"/>
      <c r="V24" s="7"/>
      <c r="W24" s="9"/>
      <c r="X24" s="10">
        <f>IFERROR(ROUND((X21/20)*MATCH(2,N20:AG20,0)-1,0),"")</f>
      </c>
      <c r="Y24" s="5"/>
      <c r="Z24" s="5"/>
      <c r="AA24" s="5"/>
      <c r="AB24" s="5"/>
      <c r="AC24" s="5"/>
      <c r="AD24" s="5"/>
      <c r="AE24" s="5"/>
      <c r="AF24" s="5"/>
      <c r="AG24" s="11"/>
    </row>
    <row customHeight="true" ht="15" r="25">
      <c r="G25" s="8" t="str">
        <v>点击按钮的底图片(120x120)</v>
      </c>
      <c r="H25" s="2" t="str">
        <v>Graphics/跳舞毯/交互按钮底图-圆形.png</v>
      </c>
      <c r="N25" s="6" t="str">
        <v>良好点击区域宽度</v>
      </c>
      <c r="O25" s="7"/>
      <c r="P25" s="7"/>
      <c r="Q25" s="7"/>
      <c r="R25" s="7"/>
      <c r="S25" s="7"/>
      <c r="T25" s="7"/>
      <c r="U25" s="7"/>
      <c r="V25" s="7"/>
      <c r="W25" s="9"/>
      <c r="X25" s="10">
        <f>IF(X24="","",ROUND(COUNTIF(N20:AG20,2)*(X21/20),0)+IF(X22="",0,X23))</f>
      </c>
      <c r="Y25" s="5"/>
      <c r="Z25" s="5"/>
      <c r="AA25" s="5"/>
      <c r="AB25" s="5"/>
      <c r="AC25" s="5"/>
      <c r="AD25" s="5"/>
      <c r="AE25" s="5"/>
      <c r="AF25" s="5"/>
      <c r="AG25" s="11"/>
    </row>
    <row customHeight="true" ht="15" r="26">
      <c r="G26" s="8" t="str">
        <v>点击按钮的底色</v>
      </c>
      <c r="H26" s="2"/>
    </row>
    <row customHeight="true" ht="15" r="27">
      <c r="N27" s="27" t="str">
        <v>完美点击区域集合</v>
      </c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</row>
    <row customHeight="true" ht="15" r="28">
      <c r="N28" s="2">
        <f>"["&amp;IF(X14="","","["&amp;X14&amp;","&amp;X15&amp;"]")&amp;IF(X22="","",",["&amp;X22&amp;","&amp;X23&amp;"]")&amp;"]"</f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</row>
    <row customHeight="true" ht="15" r="29">
      <c r="D29" s="24" t="str">
        <v>题目设置</v>
      </c>
      <c r="E29" s="25"/>
      <c r="F29" s="25"/>
      <c r="G29" s="25"/>
      <c r="H29" s="25"/>
      <c r="I29" s="25"/>
      <c r="J29" s="25"/>
      <c r="K29" s="26"/>
      <c r="N29" s="46" t="str">
        <v>良好点击区域集合</v>
      </c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</row>
    <row customHeight="true" ht="15" r="30">
      <c r="D30" s="3" t="str">
        <v>所属游戏</v>
      </c>
      <c r="E30" s="3" t="str">
        <v>题目序号</v>
      </c>
      <c r="F30" s="29" t="str">
        <v>题目名称(可不填)</v>
      </c>
      <c r="G30" s="29" t="str">
        <v>题目素材(120x120)</v>
      </c>
      <c r="H30" s="44" t="str">
        <v>默认字色</v>
      </c>
      <c r="I30" s="44" t="str">
        <v>选中字色</v>
      </c>
      <c r="J30" s="44" t="str">
        <v>完成字色</v>
      </c>
      <c r="K30" s="8" t="str">
        <v>对应按钮X,Y</v>
      </c>
      <c r="L30" s="8" t="str">
        <v>对应按钮图</v>
      </c>
      <c r="N30" s="2">
        <f>"["&amp;IF(X16="","","["&amp;X16&amp;","&amp;X17&amp;"]")&amp;IF(X24="","",",["&amp;X24&amp;","&amp;X25&amp;"]")&amp;"]"</f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</row>
    <row customHeight="true" ht="15" r="31">
      <c r="D31" s="1">
        <f>B4</f>
      </c>
      <c r="E31" s="1">
        <f>IF(G31="","",1)</f>
      </c>
      <c r="F31" s="2" t="str">
        <v>罗汉果</v>
      </c>
      <c r="G31" s="2">
        <f>IF(F31&lt;&gt;"","Graphics/跳舞毯/题目图/题目-"&amp;F31&amp;".png","")</f>
      </c>
      <c r="H31" s="2" t="str">
        <v>#cccccc</v>
      </c>
      <c r="I31" s="2" t="str">
        <v>#cccccc</v>
      </c>
      <c r="J31" s="2" t="str">
        <v>#cccccc</v>
      </c>
      <c r="K31" s="2">
        <f>IF(COUNTIF(G31:G40,"")=6,"[305,533]",IF(COUNTIF(G31:G40,"")=7,"[397,533]","[490,533]"))</f>
      </c>
      <c r="L31" s="4">
        <f>IF(F31&lt;&gt;"","Graphics/跳舞毯/按钮图/按钮-"&amp;F31&amp;".png","")</f>
      </c>
    </row>
    <row customHeight="true" ht="15" r="32">
      <c r="D32" s="1">
        <f>B4</f>
      </c>
      <c r="E32" s="1">
        <f>IF(G32="","",COUNT(E31)+1)</f>
      </c>
      <c r="F32" s="2" t="str">
        <v>菊花</v>
      </c>
      <c r="G32" s="2">
        <f>IF(F32&lt;&gt;"","Graphics/跳舞毯/题目图/题目-"&amp;F32&amp;".png","")</f>
      </c>
      <c r="H32" s="3">
        <f>H31</f>
      </c>
      <c r="I32" s="3">
        <f>I31</f>
      </c>
      <c r="J32" s="3">
        <f>J31</f>
      </c>
      <c r="K32" s="2">
        <f>IF(COUNTIF(G31:G40,"")=6,"[488,533]",IF(COUNTIF(G31:G40,"")=7,"[581,533]","[673,533]"))</f>
      </c>
      <c r="L32" s="4">
        <f>IF(F32&lt;&gt;"","Graphics/跳舞毯/按钮图/按钮-"&amp;F32&amp;".png","")</f>
      </c>
    </row>
    <row customHeight="true" ht="15" r="33">
      <c r="D33" s="1">
        <f>B4</f>
      </c>
      <c r="E33" s="1">
        <f>IF(G33="","",COUNT(E31:E32)+1)</f>
      </c>
      <c r="F33" s="2" t="str">
        <v>金银花</v>
      </c>
      <c r="G33" s="2">
        <f>IF(F33&lt;&gt;"","Graphics/跳舞毯/题目图/题目-"&amp;F33&amp;".png","")</f>
      </c>
      <c r="H33" s="3">
        <f>H32</f>
      </c>
      <c r="I33" s="3">
        <f>I32</f>
      </c>
      <c r="J33" s="3">
        <f>J32</f>
      </c>
      <c r="K33" s="2">
        <f>IF(COUNTIF(G31:G40,"")=6,"[672,533]",IF(COUNTIF(G31:G40,"")=7,"[764,533]",""))</f>
      </c>
      <c r="L33" s="4">
        <f>IF(F33&lt;&gt;"","Graphics/跳舞毯/按钮图/按钮-"&amp;F33&amp;".png","")</f>
      </c>
    </row>
    <row customHeight="true" ht="15" r="34">
      <c r="D34" s="1">
        <f>B4</f>
      </c>
      <c r="E34" s="1">
        <f>IF(G34="","",COUNT(E31:E33)+1)</f>
      </c>
      <c r="F34" s="2" t="str">
        <v>甘草</v>
      </c>
      <c r="G34" s="2">
        <f>IF(F34&lt;&gt;"","Graphics/跳舞毯/题目图/题目-"&amp;F34&amp;".png","")</f>
      </c>
      <c r="H34" s="3">
        <f>H33</f>
      </c>
      <c r="I34" s="3">
        <f>I33</f>
      </c>
      <c r="J34" s="3">
        <f>J33</f>
      </c>
      <c r="K34" s="2">
        <f>IF(COUNTIF(G31:G40,"")=6,"[855,533]","")</f>
      </c>
      <c r="L34" s="4">
        <f>IF(F34&lt;&gt;"","Graphics/跳舞毯/按钮图/按钮-"&amp;F34&amp;".png","")</f>
      </c>
    </row>
    <row customHeight="true" ht="15" r="35">
      <c r="D35" s="1">
        <f>B4</f>
      </c>
      <c r="E35" s="1">
        <f>IF(G35="","",COUNT(E31:E34)+1)</f>
      </c>
      <c r="F35" s="2"/>
      <c r="G35" s="2">
        <f>IF(F35&lt;&gt;"","Graphics/跳舞毯/题目图/题目-"&amp;F35&amp;".png","")</f>
      </c>
      <c r="H35" s="3">
        <f>H34</f>
      </c>
      <c r="I35" s="3">
        <f>I34</f>
      </c>
      <c r="J35" s="3">
        <f>J34</f>
      </c>
      <c r="K35" s="2"/>
      <c r="L35" s="4">
        <f>IF(F35&lt;&gt;"","Graphics/跳舞毯/按钮图/按钮-"&amp;F35&amp;".png","")</f>
      </c>
    </row>
    <row customHeight="true" ht="15" r="36">
      <c r="D36" s="1">
        <f>B4</f>
      </c>
      <c r="E36" s="1">
        <f>IF(G36="","",COUNT(E31:E35)+1)</f>
      </c>
      <c r="F36" s="2"/>
      <c r="G36" s="2">
        <f>IF(F36&lt;&gt;"","Graphics/跳舞毯/题目图/题目-"&amp;F36&amp;".png","")</f>
      </c>
      <c r="H36" s="3">
        <f>H35</f>
      </c>
      <c r="I36" s="3">
        <f>I35</f>
      </c>
      <c r="J36" s="3">
        <f>J35</f>
      </c>
      <c r="K36" s="2"/>
      <c r="L36" s="4">
        <f>IF(F36&lt;&gt;"","Graphics/跳舞毯/按钮图/按钮-"&amp;F36&amp;".png","")</f>
      </c>
    </row>
    <row customHeight="true" ht="15" r="37">
      <c r="D37" s="1">
        <f>B4</f>
      </c>
      <c r="E37" s="1">
        <f>IF(G37="","",COUNT(E31:E36)+1)</f>
      </c>
      <c r="F37" s="2"/>
      <c r="G37" s="2">
        <f>IF(F37&lt;&gt;"","Graphics/跳舞毯/题目图/题目-"&amp;F37&amp;".png","")</f>
      </c>
      <c r="H37" s="3">
        <f>H36</f>
      </c>
      <c r="I37" s="3">
        <f>I36</f>
      </c>
      <c r="J37" s="3">
        <f>J36</f>
      </c>
      <c r="K37" s="2"/>
      <c r="L37" s="4">
        <f>IF(F37&lt;&gt;"","Graphics/跳舞毯/按钮图/按钮-"&amp;F37&amp;".png","")</f>
      </c>
    </row>
    <row customHeight="true" ht="15" r="38">
      <c r="D38" s="1">
        <f>B4</f>
      </c>
      <c r="E38" s="1">
        <f>IF(G38="","",COUNT(E31:E37)+1)</f>
      </c>
      <c r="F38" s="2"/>
      <c r="G38" s="2">
        <f>IF(F38&lt;&gt;"","Graphics/跳舞毯/题目图/题目-"&amp;F38&amp;".png","")</f>
      </c>
      <c r="H38" s="3">
        <f>H37</f>
      </c>
      <c r="I38" s="3">
        <f>I37</f>
      </c>
      <c r="J38" s="3">
        <f>J37</f>
      </c>
      <c r="K38" s="2"/>
      <c r="L38" s="4">
        <f>IF(F38&lt;&gt;"","Graphics/跳舞毯/按钮图/按钮-"&amp;F38&amp;".png","")</f>
      </c>
    </row>
    <row customHeight="true" ht="15" r="39">
      <c r="D39" s="1">
        <f>B4</f>
      </c>
      <c r="E39" s="1">
        <f>IF(G39="","",COUNT(E31:E38)+1)</f>
      </c>
      <c r="F39" s="2"/>
      <c r="G39" s="2">
        <f>IF(F39&lt;&gt;"","Graphics/跳舞毯/题目图/题目-"&amp;F39&amp;".png","")</f>
      </c>
      <c r="H39" s="3">
        <f>H38</f>
      </c>
      <c r="I39" s="3">
        <f>I38</f>
      </c>
      <c r="J39" s="3">
        <f>J38</f>
      </c>
      <c r="K39" s="2"/>
      <c r="L39" s="4">
        <f>IF(F39&lt;&gt;"","Graphics/跳舞毯/按钮图/按钮-"&amp;F39&amp;".png","")</f>
      </c>
    </row>
    <row customHeight="true" ht="15" r="40">
      <c r="D40" s="1">
        <f>B4</f>
      </c>
      <c r="E40" s="1">
        <f>IF(G40="","",COUNT(E31:E39)+1)</f>
      </c>
      <c r="F40" s="2"/>
      <c r="G40" s="2">
        <f>IF(F40&lt;&gt;"","Graphics/跳舞毯/题目图/题目-"&amp;F40&amp;".png","")</f>
      </c>
      <c r="H40" s="3">
        <f>H39</f>
      </c>
      <c r="I40" s="3">
        <f>I39</f>
      </c>
      <c r="J40" s="3">
        <f>J39</f>
      </c>
      <c r="K40" s="2"/>
      <c r="L40" s="4">
        <f>IF(F40&lt;&gt;"","Graphics/跳舞毯/按钮图/按钮-"&amp;F40&amp;".png","")</f>
      </c>
    </row>
    <row customHeight="true" ht="15" r="41"/>
    <row customHeight="true" ht="15" r="42">
      <c r="D42" s="24" t="str">
        <v>题目组设置（对应上方题目的序号）</v>
      </c>
      <c r="E42" s="25"/>
      <c r="F42" s="25"/>
      <c r="G42" s="25"/>
      <c r="H42" s="25"/>
      <c r="I42" s="25"/>
      <c r="J42" s="25"/>
      <c r="K42" s="26"/>
    </row>
    <row customHeight="true" ht="15" r="43">
      <c r="D43" s="3" t="str">
        <v>所属游戏</v>
      </c>
      <c r="E43" s="3" t="str">
        <v>题目组轮次</v>
      </c>
      <c r="F43" s="29" t="str">
        <v>包含题目1（有的话必填）</v>
      </c>
      <c r="G43" s="29" t="str">
        <v>包含题目2</v>
      </c>
      <c r="H43" s="29" t="str">
        <v>包含题目3</v>
      </c>
      <c r="I43" s="29" t="str">
        <v>包含题目4</v>
      </c>
      <c r="J43" s="29" t="str">
        <v>包含题目5</v>
      </c>
      <c r="K43" s="44" t="str">
        <v>题目组集合</v>
      </c>
      <c r="L43" s="8" t="str">
        <v>题目位置</v>
      </c>
    </row>
    <row customHeight="true" ht="15" r="44">
      <c r="D44" s="1">
        <f>B4</f>
      </c>
      <c r="E44" s="1" t="str">
        <v>第1轮</v>
      </c>
      <c r="F44" s="2">
        <v>1</v>
      </c>
      <c r="G44" s="2">
        <v>2</v>
      </c>
      <c r="H44" s="2"/>
      <c r="I44" s="2"/>
      <c r="J44" s="2"/>
      <c r="K44" s="2">
        <f>IF(COUNT(F44:J44)=0,"","["&amp;F44&amp;IF(G44&gt;0,","&amp;G44,"")&amp;IF(H44&gt;0,","&amp;H44,"")&amp;IF(I44&gt;0,","&amp;I44,"")&amp;IF(J44&gt;0,","&amp;J44,"")&amp;"]")</f>
      </c>
      <c r="L44" s="28">
        <f>IF(COUNT(F44:J44)=0,"",IF(COUNT(F44:J44)=4,"[[313,160],[494,160],[674,160],[855,160]]",IF(COUNT(F44:J44)=3,"[[404,160],[584,160],[765,160]]","[[494,160],[674,160]]")))</f>
      </c>
    </row>
    <row customHeight="true" ht="15" r="45">
      <c r="D45" s="1">
        <f>B4</f>
      </c>
      <c r="E45" s="1" t="str">
        <v>第2轮</v>
      </c>
      <c r="F45" s="2">
        <v>3</v>
      </c>
      <c r="G45" s="2">
        <v>4</v>
      </c>
      <c r="H45" s="2">
        <v>2</v>
      </c>
      <c r="I45" s="2"/>
      <c r="J45" s="2"/>
      <c r="K45" s="2">
        <f>IF(COUNT(F45:J45)=0,"","["&amp;F45&amp;IF(G45&gt;0,","&amp;G45,"")&amp;IF(H45&gt;0,","&amp;H45,"")&amp;IF(I45&gt;0,","&amp;I45,"")&amp;IF(J45&gt;0,","&amp;J45,"")&amp;"]")</f>
      </c>
      <c r="L45" s="28">
        <f>IF(COUNT(F45:J45)=0,"",IF(COUNT(F45:J45)=4,"[[313,160],[494,160],[674,160],[855,160]]",IF(COUNT(F45:J45)=3,"[[404,160],[584,160],[765,160]]","[[494,160],[674,160]]")))</f>
      </c>
    </row>
    <row customHeight="true" ht="15" r="46">
      <c r="D46" s="1">
        <f>B4</f>
      </c>
      <c r="E46" s="1" t="str">
        <v>第3轮</v>
      </c>
      <c r="F46" s="2">
        <v>1</v>
      </c>
      <c r="G46" s="2">
        <v>4</v>
      </c>
      <c r="H46" s="2"/>
      <c r="I46" s="2"/>
      <c r="J46" s="2"/>
      <c r="K46" s="2">
        <f>IF(COUNT(F46:J46)=0,"","["&amp;F46&amp;IF(G46&gt;0,","&amp;G46,"")&amp;IF(H46&gt;0,","&amp;H46,"")&amp;IF(I46&gt;0,","&amp;I46,"")&amp;IF(J46&gt;0,","&amp;J46,"")&amp;"]")</f>
      </c>
      <c r="L46" s="28">
        <f>IF(COUNT(F46:J46)=0,"",IF(COUNT(F46:J46)=4,"[[313,160],[494,160],[674,160],[855,160]]",IF(COUNT(F46:J46)=3,"[[404,160],[584,160],[765,160]]","[[494,160],[674,160]]")))</f>
      </c>
    </row>
    <row customHeight="true" ht="15" r="47">
      <c r="D47" s="1">
        <f>B4</f>
      </c>
      <c r="E47" s="1" t="str">
        <v>第4轮</v>
      </c>
      <c r="F47" s="2">
        <v>3</v>
      </c>
      <c r="G47" s="2"/>
      <c r="H47" s="2"/>
      <c r="I47" s="2"/>
      <c r="J47" s="2"/>
      <c r="K47" s="2">
        <f>IF(COUNT(F47:J47)=0,"","["&amp;F47&amp;IF(G47&gt;0,","&amp;G47,"")&amp;IF(H47&gt;0,","&amp;H47,"")&amp;IF(I47&gt;0,","&amp;I47,"")&amp;IF(J47&gt;0,","&amp;J47,"")&amp;"]")</f>
      </c>
      <c r="L47" s="28">
        <f>IF(COUNT(F47:J47)=0,"",IF(COUNT(F47:J47)=4,"[[313,160],[494,160],[674,160],[855,160]]",IF(COUNT(F47:J47)=3,"[[404,160],[584,160],[765,160]]","[[494,160],[674,160]]")))</f>
      </c>
    </row>
    <row customHeight="true" ht="15" r="48">
      <c r="D48" s="1">
        <f>B4</f>
      </c>
      <c r="E48" s="1" t="str">
        <v>第5轮</v>
      </c>
      <c r="F48" s="2"/>
      <c r="G48" s="2"/>
      <c r="H48" s="2"/>
      <c r="I48" s="2"/>
      <c r="J48" s="2"/>
      <c r="K48" s="2">
        <f>IF(COUNT(F48:J48)=0,"","["&amp;F48&amp;IF(G48&gt;0,","&amp;G48,"")&amp;IF(H48&gt;0,","&amp;H48,"")&amp;IF(I48&gt;0,","&amp;I48,"")&amp;IF(J48&gt;0,","&amp;J48,"")&amp;"]")</f>
      </c>
      <c r="L48" s="28">
        <f>IF(COUNT(F48:J48)=0,"",IF(COUNT(F48:J48)=4,"[[313,160],[494,160],[674,160],[855,160]]",IF(COUNT(F48:J48)=3,"[[404,160],[584,160],[765,160]]","[[494,160],[674,160]]")))</f>
      </c>
    </row>
    <row customHeight="true" ht="15" r="49">
      <c r="D49" s="1">
        <f>B4</f>
      </c>
      <c r="E49" s="1" t="str">
        <v>第6轮</v>
      </c>
      <c r="F49" s="2"/>
      <c r="G49" s="2"/>
      <c r="H49" s="2"/>
      <c r="I49" s="2"/>
      <c r="J49" s="2"/>
      <c r="K49" s="2">
        <f>IF(COUNT(F49:J49)=0,"","["&amp;F49&amp;IF(G49&gt;0,","&amp;G49,"")&amp;IF(H49&gt;0,","&amp;H49,"")&amp;IF(I49&gt;0,","&amp;I49,"")&amp;IF(J49&gt;0,","&amp;J49,"")&amp;"]")</f>
      </c>
      <c r="L49" s="28">
        <f>IF(COUNT(F49:J49)=0,"",IF(COUNT(F49:J49)=4,"[[313,160],[494,160],[674,160],[855,160]]",IF(COUNT(F49:J49)=3,"[[404,160],[584,160],[765,160]]","[[494,160],[674,160]]")))</f>
      </c>
    </row>
    <row customHeight="true" ht="15" r="50">
      <c r="D50" s="1">
        <f>B4</f>
      </c>
      <c r="E50" s="1" t="str">
        <v>第7轮</v>
      </c>
      <c r="F50" s="2"/>
      <c r="G50" s="2"/>
      <c r="H50" s="2"/>
      <c r="I50" s="2"/>
      <c r="J50" s="2"/>
      <c r="K50" s="2">
        <f>IF(COUNT(F50:J50)=0,"","["&amp;F50&amp;IF(G50&gt;0,","&amp;G50,"")&amp;IF(H50&gt;0,","&amp;H50,"")&amp;IF(I50&gt;0,","&amp;I50,"")&amp;IF(J50&gt;0,","&amp;J50,"")&amp;"]")</f>
      </c>
      <c r="L50" s="28">
        <f>IF(COUNT(F50:J50)=0,"",IF(COUNT(F50:J50)=4,"[[313,160],[494,160],[674,160],[855,160]]",IF(COUNT(F50:J50)=3,"[[404,160],[584,160],[765,160]]","[[494,160],[674,160]]")))</f>
      </c>
    </row>
    <row customHeight="true" ht="15" r="51">
      <c r="D51" s="1">
        <f>B4</f>
      </c>
      <c r="E51" s="1" t="str">
        <v>第8轮</v>
      </c>
      <c r="F51" s="2"/>
      <c r="G51" s="2"/>
      <c r="H51" s="2"/>
      <c r="I51" s="2"/>
      <c r="J51" s="2"/>
      <c r="K51" s="2">
        <f>IF(COUNT(F51:J51)=0,"","["&amp;F51&amp;IF(G51&gt;0,","&amp;G51,"")&amp;IF(H51&gt;0,","&amp;H51,"")&amp;IF(I51&gt;0,","&amp;I51,"")&amp;IF(J51&gt;0,","&amp;J51,"")&amp;"]")</f>
      </c>
      <c r="L51" s="28">
        <f>IF(COUNT(F51:J51)=0,"",IF(COUNT(F51:J51)=4,"[[313,160],[494,160],[674,160],[855,160]]",IF(COUNT(F51:J51)=3,"[[404,160],[584,160],[765,160]]","[[494,160],[674,160]]")))</f>
      </c>
    </row>
    <row customHeight="true" ht="15" r="52">
      <c r="D52" s="1">
        <f>B4</f>
      </c>
      <c r="E52" s="1" t="str">
        <v>第9轮</v>
      </c>
      <c r="F52" s="2"/>
      <c r="G52" s="2"/>
      <c r="H52" s="2"/>
      <c r="I52" s="2"/>
      <c r="J52" s="2"/>
      <c r="K52" s="2">
        <f>IF(COUNT(F52:J52)=0,"","["&amp;F52&amp;IF(G52&gt;0,","&amp;G52,"")&amp;IF(H52&gt;0,","&amp;H52,"")&amp;IF(I52&gt;0,","&amp;I52,"")&amp;IF(J52&gt;0,","&amp;J52,"")&amp;"]")</f>
      </c>
      <c r="L52" s="28">
        <f>IF(COUNT(F52:J52)=0,"",IF(COUNT(F52:J52)=4,"[[313,160],[494,160],[674,160],[855,160]]",IF(COUNT(F52:J52)=3,"[[404,160],[584,160],[765,160]]","[[494,160],[674,160]]")))</f>
      </c>
    </row>
    <row customHeight="true" ht="15" r="53">
      <c r="D53" s="1">
        <f>B4</f>
      </c>
      <c r="E53" s="1" t="str">
        <v>第10轮</v>
      </c>
      <c r="F53" s="2"/>
      <c r="G53" s="2"/>
      <c r="H53" s="2"/>
      <c r="I53" s="2"/>
      <c r="J53" s="2"/>
      <c r="K53" s="2">
        <f>IF(COUNT(F53:J53)=0,"","["&amp;F53&amp;IF(G53&gt;0,","&amp;G53,"")&amp;IF(H53&gt;0,","&amp;H53,"")&amp;IF(I53&gt;0,","&amp;I53,"")&amp;IF(J53&gt;0,","&amp;J53,"")&amp;"]")</f>
      </c>
      <c r="L53" s="28">
        <f>IF(COUNT(F53:J53)=0,"",IF(COUNT(F53:J53)=4,"[[313,160],[494,160],[674,160],[855,160]]",IF(COUNT(F53:J53)=3,"[[404,160],[584,160],[765,160]]","[[494,160],[674,160]]")))</f>
      </c>
    </row>
    <row customHeight="true" ht="15" r="54"/>
    <row customHeight="true" ht="15" r="55"/>
    <row customHeight="true" ht="15" r="56"/>
    <row customHeight="true" ht="15" r="57">
      <c r="B57" s="22"/>
      <c r="C57" s="22"/>
      <c r="D57" s="22"/>
      <c r="E57" s="22"/>
      <c r="F57" s="22"/>
      <c r="G57" s="3" t="str">
        <v>步骤表索引数据</v>
      </c>
      <c r="H57" s="3"/>
      <c r="I57" s="3"/>
      <c r="J57" s="3"/>
      <c r="K57" s="3"/>
      <c r="AN57" s="23" t="str">
        <v>辅助填写数据</v>
      </c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1"/>
    </row>
    <row customHeight="true" ht="15" r="58">
      <c r="B58" s="39" t="str">
        <v>索引值</v>
      </c>
      <c r="D58" s="13" t="str">
        <v>所属人物</v>
      </c>
      <c r="E58" s="29" t="str">
        <v>菜品</v>
      </c>
      <c r="F58" s="37" t="str">
        <v>步骤名</v>
      </c>
      <c r="G58" s="1" t="str">
        <v>关卡倒计时</v>
      </c>
      <c r="H58" s="1" t="str">
        <v>满分值</v>
      </c>
      <c r="I58" s="1" t="str">
        <v>及格分值</v>
      </c>
      <c r="J58" s="1" t="str">
        <v>失败后处理</v>
      </c>
      <c r="K58" s="1" t="str">
        <v>失败处理值</v>
      </c>
      <c r="AN58" s="38" t="str">
        <v>名称</v>
      </c>
      <c r="AO58" s="2" t="str">
        <v>ClickMissFollowUp(1=无反馈仅扣分 2=显示下一题 3=退出并返回失败值 4=qte重开)</v>
      </c>
      <c r="AP58" s="2" t="str">
        <v>PerfectScore完美得分</v>
      </c>
      <c r="AQ58" s="2" t="str">
        <v>GoodScore良好得分</v>
      </c>
      <c r="AR58" s="2" t="str">
        <v>MinComboCount(最小连击数-连续N次点中即可算作处于连击状态（本次也算在内）)</v>
      </c>
      <c r="AS58" s="2" t="str">
        <v>ComboScoreBoost(连击得分增幅:例：1.1) 连击得分 = 基本分数*1.1（无论连击多少次都是此分数）</v>
      </c>
      <c r="AT58" s="2" t="str">
        <v>NoHitScore（失误扣分）</v>
      </c>
      <c r="AU58" s="2" t="str">
        <v>横轴图片高度（一般不用）</v>
      </c>
      <c r="AV58" s="2" t="str">
        <v>横轴目标区块高度</v>
      </c>
      <c r="AW58" s="2" t="str">
        <v>横轴目标区块Y偏移</v>
      </c>
      <c r="AX58" s="2" t="str">
        <v>横轴图片Y偏移</v>
      </c>
      <c r="AY58" s="2" t="str">
        <v>横轴容器高度H</v>
      </c>
      <c r="AZ58" s="2" t="str">
        <v>横轴容器宽度W</v>
      </c>
      <c r="BA58" s="2" t="str">
        <v>HitEffectTimer(特效特效持续时间（秒）)</v>
      </c>
      <c r="BB58" s="2" t="str">
        <v>QuestionGroupLoopMode题目组循环模式"1=顺序1次 2=随机 3=顺序循环"</v>
      </c>
      <c r="BC58" s="2" t="str">
        <v>SettleOnPassingScore(控制游戏到达合格分数是否立即进行结算,0:不立即结束，1:分数一达到合格分就结算)</v>
      </c>
      <c r="BD58" s="2" t="str">
        <v>DancePadId(自己ID)</v>
      </c>
      <c r="BE58" s="2" t="str">
        <v>LoopMode(指针-循环模式:'0'=不循环 '1'=往复循环 '2'=从头循环)</v>
      </c>
      <c r="BF58" s="2" t="str">
        <v>StartDirection(初始方向:’1‘=从左到右/顺时针 ’2‘=从右到左/逆时针)</v>
      </c>
      <c r="BG58" s="2" t="str">
        <v>PointerMoveSpeed(指针移动速度:n 像素/秒)</v>
      </c>
      <c r="BH58" s="2" t="str">
        <v>PointerImg(指针图片) 20*200</v>
      </c>
      <c r="BI58" s="2" t="str">
        <v>QteBgHengZhouImg(qte横轴背景图) 700*100</v>
      </c>
      <c r="BJ58" s="2" t="str">
        <v>QteBgColor(背景颜色，Hex码)</v>
      </c>
      <c r="BK58" s="2" t="str">
        <v>HitSoundEffect(命中音效资源路径)</v>
      </c>
      <c r="BL58" s="2" t="str">
        <v>HitEffectImgPath命中特效资源图片路径 展示区域默认120*120 会随按钮大小变化</v>
      </c>
      <c r="BM58" s="2" t="str">
        <v>CurrQuesImg当前题目”示意标识资源   50*50</v>
      </c>
      <c r="BN58" s="2" t="str">
        <v>CorrectAsset“已答对”对号资源  120*120</v>
      </c>
      <c r="BO58" s="2" t="str">
        <v>ElemBtnScale元素交互按钮的缩放倍率</v>
      </c>
      <c r="BP58" s="2" t="str">
        <v>ElemBtnShape元素交互按钮的形状"1=无底色 2=圆形 3=方形"</v>
      </c>
      <c r="BQ58" s="2" t="str">
        <v>ElemBtnBgColor元素交互按钮的底色</v>
      </c>
      <c r="BR58" s="2" t="str">
        <v>ElemBtnBaseMat元素交互按钮的底素材 120*120 会随按钮大小变化</v>
      </c>
      <c r="BS58" s="2" t="str">
        <v>QuesElemImgAsset1题目元素图片资源1 120*120</v>
      </c>
      <c r="BT58" s="2" t="str">
        <v>QuesElemImgAsset2格式：id;xxx/xxx/xxx.png</v>
      </c>
      <c r="BU58" s="2" t="str">
        <v>QuesElemImgAsset3</v>
      </c>
      <c r="BV58" s="2" t="str">
        <v>QuesElemImgAsset4</v>
      </c>
      <c r="BW58" s="2" t="str">
        <v>QuesElemImgAsset5</v>
      </c>
      <c r="BX58" s="2" t="str">
        <v>QuesElemImgAsset6</v>
      </c>
      <c r="BY58" s="2" t="str">
        <v>QuesElemImgAsset7</v>
      </c>
      <c r="BZ58" s="2" t="str">
        <v>QuesElemImgAsset8</v>
      </c>
      <c r="CA58" s="2" t="str">
        <v>QuesElemImgAsset9</v>
      </c>
      <c r="CB58" s="2" t="str">
        <v>QuesElemImgAsset10</v>
      </c>
      <c r="CC58" s="2" t="str">
        <v>QuesElemImgAsset11</v>
      </c>
      <c r="CD58" s="2" t="str">
        <v>QuesElemImgAsset12</v>
      </c>
      <c r="CE58" s="2" t="str">
        <v>QuestionTextColor题目文本默认颜色</v>
      </c>
      <c r="CF58" s="2" t="str">
        <v>QuestionChooseTextColor题目文本选中颜色</v>
      </c>
      <c r="CG58" s="2" t="str">
        <v>QuestionRightTextColor题目文本答对颜色</v>
      </c>
      <c r="CH58" s="2" t="str">
        <v>完美点击区域颜色</v>
      </c>
      <c r="CI58" s="2" t="str">
        <v>良好点击区域颜色</v>
      </c>
      <c r="CJ58" s="2" t="str">
        <v>PerfectClickArea二维数组，格式为[[起始x，宽度],[起始x，宽度]]。(若良好和完美重叠的部分判断为完美)</v>
      </c>
      <c r="CK58" s="2" t="str">
        <v>GoodClickArea二维数组，格式为[[起始x，宽度],[起始x，宽度]]。</v>
      </c>
      <c r="CL58" s="2" t="str">
        <v>QuestionAssetStrIds题目元素对应的资源str编号</v>
      </c>
      <c r="CM58" s="2" t="str">
        <v>QuestionDisplayTexts题目元素显示文本(可不填)</v>
      </c>
      <c r="CN58" s="2" t="str">
        <v>题目的按钮图
(不填默认使用缩放后的资源图，按钮图必须与list3一一对应)</v>
      </c>
      <c r="CO58" s="2" t="str">
        <v>ElementButtonPosition元素交互按钮的坐标(数量最好与QuestionAssetStrIds一致)</v>
      </c>
      <c r="CP58" s="10" t="str">
        <v>QuestionGroup题目组(数量与QuestionAssetStrIds一致，且指向QuestionAssetStrIds)</v>
      </c>
      <c r="CQ58" s="2" t="str">
        <v>横轴容器的位置[x,y]</v>
      </c>
      <c r="CR58" s="2" t="str">
        <v>题目位置-必须与题目组一一对应</v>
      </c>
      <c r="CS58" s="22" t="str"/>
      <c r="CT58" s="22" t="str"/>
    </row>
    <row customHeight="true" ht="15" r="59">
      <c r="B59" s="2">
        <f>COUNT($B$3:B58)+1</f>
      </c>
      <c r="D59" s="2" t="str">
        <v>杜国强</v>
      </c>
      <c r="E59" s="2" t="str">
        <v>潮汕牛肉火锅</v>
      </c>
      <c r="F59" s="2" t="str">
        <v>调制酱</v>
      </c>
      <c r="G59" s="2">
        <f>IF(E73="是",E63,"")</f>
      </c>
      <c r="H59" s="2">
        <f>E68</f>
      </c>
      <c r="I59" s="2">
        <f>E68</f>
      </c>
      <c r="J59" s="2" t="str">
        <v>当前步骤重新开始</v>
      </c>
      <c r="K59" s="3">
        <f>IF(J59="当前步骤重新开始",1,IF(J59="从菜品第一步开始",2,3))</f>
      </c>
      <c r="AN59" s="42">
        <f>D59&amp;"-"&amp;E59&amp;"-"&amp;F59</f>
      </c>
      <c r="AO59" s="40">
        <f>IF(H76="仅扣分",1,IF(H76="显示下一题",2,IF(H76="失败退出",3,4)))</f>
      </c>
      <c r="AP59" s="40">
        <f>E69</f>
      </c>
      <c r="AQ59" s="40">
        <f>E70</f>
      </c>
      <c r="AR59" s="40">
        <f>K73</f>
      </c>
      <c r="AS59" s="40">
        <f>K74</f>
      </c>
      <c r="AT59" s="40">
        <f>H77</f>
      </c>
      <c r="AU59" s="40"/>
      <c r="AV59" s="40">
        <f>AK68</f>
      </c>
      <c r="AW59" s="40">
        <f>AK67</f>
      </c>
      <c r="AX59" s="40">
        <f>AK69</f>
      </c>
      <c r="AY59" s="40">
        <f>AK66</f>
      </c>
      <c r="AZ59" s="40">
        <f>AK65</f>
      </c>
      <c r="BA59" s="40">
        <f>H75</f>
      </c>
      <c r="BB59" s="40">
        <f>IF(E71="顺序(循环1次)",1,IF(E71="顺序循环",3,2))</f>
      </c>
      <c r="BC59" s="40">
        <f>IF(E72="不结束",0,1)</f>
      </c>
      <c r="BD59" s="40">
        <f>AN59</f>
      </c>
      <c r="BE59" s="40">
        <f>IF(K63="不循环",0,IF(K63="往复循环",1,2))</f>
      </c>
      <c r="BF59" s="40">
        <f>IF(K64="左→右/顺时针",1,2)</f>
      </c>
      <c r="BG59" s="40">
        <f>K65</f>
      </c>
      <c r="BH59" s="40">
        <f>K66</f>
      </c>
      <c r="BI59" s="40">
        <f>X63</f>
      </c>
      <c r="BJ59" s="40">
        <f>X64</f>
      </c>
      <c r="BK59" s="40">
        <f>H73</f>
      </c>
      <c r="BL59" s="40">
        <f>H74</f>
      </c>
      <c r="BM59" s="40">
        <f>K77</f>
      </c>
      <c r="BN59" s="40">
        <f>K78</f>
      </c>
      <c r="BO59" s="40">
        <f>H78</f>
      </c>
      <c r="BP59" s="40">
        <f>IF(H79="无底色",1,IF(H79="圆形",2,3))</f>
      </c>
      <c r="BQ59" s="40">
        <f>H81</f>
      </c>
      <c r="BR59" s="40">
        <f>H80</f>
      </c>
      <c r="BS59" s="40">
        <f>IF(E86="","",E86&amp;";"&amp;G86)</f>
      </c>
      <c r="BT59" s="40">
        <f>IF(E87="","",E87&amp;";"&amp;G87)</f>
      </c>
      <c r="BU59" s="40">
        <f>IF(E88="","",E88&amp;";"&amp;G88)</f>
      </c>
      <c r="BV59" s="40">
        <f>IF(E89="","",E89&amp;";"&amp;G89)</f>
      </c>
      <c r="BW59" s="40">
        <f>IF(E90="","",E90&amp;";"&amp;G90)</f>
      </c>
      <c r="BX59" s="40">
        <f>IF(E91="","",E91&amp;";"&amp;G91)</f>
      </c>
      <c r="BY59" s="40">
        <f>IF(E92="","",E92&amp;";"&amp;G92)</f>
      </c>
      <c r="BZ59" s="40">
        <f>IF(E93="","",E93&amp;";"&amp;G93)</f>
      </c>
      <c r="CA59" s="40">
        <f>IF(E94="","",E94&amp;";"&amp;G94)</f>
      </c>
      <c r="CB59" s="40">
        <f>IF(E95="","",E95&amp;";"&amp;G95)</f>
      </c>
      <c r="CC59" s="40">
        <f>""</f>
      </c>
      <c r="CD59" s="40">
        <f>""</f>
      </c>
      <c r="CE59" s="40">
        <f>H86</f>
      </c>
      <c r="CF59" s="40">
        <f>I86</f>
      </c>
      <c r="CG59" s="40">
        <f>J86</f>
      </c>
      <c r="CH59" s="43">
        <f>K69</f>
      </c>
      <c r="CI59" s="40">
        <f>K68</f>
      </c>
      <c r="CJ59" s="40">
        <f>N83</f>
      </c>
      <c r="CK59" s="40">
        <f>N85</f>
      </c>
      <c r="CL59" s="40">
        <f>"["&amp;TEXTJOIN(",",TRUE,E86:E95)&amp;"]"</f>
      </c>
      <c r="CM59" s="40">
        <f t="array" ref="CM59:CM59">"["&amp;TEXTJOIN(",",TRUE,IF(E86:E95&lt;&gt;"",CHAR(34)&amp;F86:F95&amp;CHAR(34),""))&amp;"]"</f>
      </c>
      <c r="CN59" s="40">
        <f t="array" ref="CN59:CN59">"["&amp;TEXTJOIN(",",TRUE,IF(L86:L95&lt;&gt;"",CHAR(34)&amp;L86:L95&amp;CHAR(34),""))&amp;"]"</f>
      </c>
      <c r="CO59" s="40">
        <f t="array" ref="CO59:CO59">"["&amp;TEXTJOIN(",",TRUE,IF((D86:D95=B59)*(E86:E95&lt;&gt;""),K86:K95,""))&amp;"]"</f>
      </c>
      <c r="CP59" s="41">
        <f t="array" ref="CP59:CP59">"["&amp;TEXTJOIN(",",TRUE,IF((D99:D108=B59)*(K99:K108&lt;&gt;""),K99:K108,""))&amp;"]"</f>
      </c>
      <c r="CQ59" s="2">
        <f>"["&amp;H63&amp;","&amp;H64&amp;"]"</f>
      </c>
      <c r="CR59" s="28">
        <f>"["&amp;TEXTJOIN(",",TRUE,L99:L108)&amp;"]"</f>
      </c>
    </row>
    <row customHeight="true" ht="15" r="60"/>
    <row customHeight="true" ht="15" r="61"/>
    <row customHeight="true" ht="15" r="62">
      <c r="D62" s="31" t="str">
        <v>设计相关</v>
      </c>
      <c r="E62" s="31"/>
      <c r="G62" s="33" t="str">
        <v>条整体</v>
      </c>
      <c r="H62" s="33"/>
      <c r="J62" s="32" t="str">
        <v>指针相关</v>
      </c>
      <c r="K62" s="32"/>
      <c r="N62" s="16" t="str">
        <v>条相关</v>
      </c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I62" s="30" t="str">
        <v>QTE数据（根据美术资源而来）</v>
      </c>
      <c r="AJ62" s="30"/>
      <c r="AK62" s="30"/>
    </row>
    <row customHeight="true" ht="15" r="63">
      <c r="D63" s="13" t="str">
        <v>关卡预期时间(s)</v>
      </c>
      <c r="E63" s="2">
        <v>30</v>
      </c>
      <c r="F63" s="22"/>
      <c r="G63" s="12" t="str">
        <v>容器的X</v>
      </c>
      <c r="H63" s="2">
        <f>AK63</f>
      </c>
      <c r="J63" s="12" t="str">
        <v>指针循环</v>
      </c>
      <c r="K63" s="2" t="str">
        <v>从头循环</v>
      </c>
      <c r="N63" s="8" t="str">
        <v>条图片</v>
      </c>
      <c r="O63" s="8"/>
      <c r="P63" s="8"/>
      <c r="Q63" s="8"/>
      <c r="R63" s="8"/>
      <c r="S63" s="8"/>
      <c r="T63" s="8"/>
      <c r="U63" s="8"/>
      <c r="V63" s="8"/>
      <c r="W63" s="8"/>
      <c r="X63" s="2">
        <f>H66</f>
      </c>
      <c r="Y63" s="2"/>
      <c r="Z63" s="2"/>
      <c r="AA63" s="2"/>
      <c r="AB63" s="2"/>
      <c r="AC63" s="2"/>
      <c r="AD63" s="2"/>
      <c r="AE63" s="2"/>
      <c r="AF63" s="2"/>
      <c r="AG63" s="2"/>
      <c r="AI63" s="2" t="str">
        <v>横轴</v>
      </c>
      <c r="AJ63" s="2" t="str">
        <v>容器X</v>
      </c>
      <c r="AK63" s="2">
        <v>259</v>
      </c>
    </row>
    <row customHeight="true" ht="15" r="64">
      <c r="D64" s="3" t="str">
        <v>题目数量</v>
      </c>
      <c r="E64" s="2">
        <f>COUNT(F99:J108)</f>
      </c>
      <c r="G64" s="12" t="str">
        <v>容器的Y</v>
      </c>
      <c r="H64" s="2">
        <f>AK64</f>
      </c>
      <c r="J64" s="12" t="str">
        <v>初始方向</v>
      </c>
      <c r="K64" s="2" t="str">
        <v>左→右/顺时针</v>
      </c>
      <c r="N64" s="8" t="str">
        <v>条颜色（优先图片）</v>
      </c>
      <c r="O64" s="8"/>
      <c r="P64" s="8"/>
      <c r="Q64" s="8"/>
      <c r="R64" s="8"/>
      <c r="S64" s="8"/>
      <c r="T64" s="8"/>
      <c r="U64" s="8"/>
      <c r="V64" s="8"/>
      <c r="W64" s="8"/>
      <c r="X64" s="2"/>
      <c r="Y64" s="2"/>
      <c r="Z64" s="2"/>
      <c r="AA64" s="2"/>
      <c r="AB64" s="2"/>
      <c r="AC64" s="2"/>
      <c r="AD64" s="2"/>
      <c r="AE64" s="2"/>
      <c r="AF64" s="2"/>
      <c r="AG64" s="2"/>
      <c r="AI64" s="2" t="str">
        <v>横轴</v>
      </c>
      <c r="AJ64" s="2" t="str">
        <v>容器Y</v>
      </c>
      <c r="AK64" s="2">
        <v>376</v>
      </c>
    </row>
    <row customHeight="true" ht="15" r="65">
      <c r="D65" s="13" t="str">
        <v>预计最少对几题才通关（完美点击）</v>
      </c>
      <c r="E65" s="2">
        <v>5</v>
      </c>
      <c r="G65" s="14" t="str">
        <v>类型</v>
      </c>
      <c r="H65" s="14" t="str">
        <v>圆盘</v>
      </c>
      <c r="J65" s="12" t="str">
        <v>指针移速</v>
      </c>
      <c r="K65" s="2">
        <f>E67</f>
      </c>
      <c r="AI65" s="2" t="str">
        <v>横轴</v>
      </c>
      <c r="AJ65" s="2" t="str">
        <v>容器W</v>
      </c>
      <c r="AK65" s="2">
        <v>762</v>
      </c>
    </row>
    <row customHeight="true" ht="15" r="66">
      <c r="D66" s="13" t="str">
        <v>预计最少对几题才通关（良好点击）</v>
      </c>
      <c r="E66" s="2">
        <v>8</v>
      </c>
      <c r="G66" s="8" t="str">
        <v>横轴图片</v>
      </c>
      <c r="H66" s="2" t="str">
        <v>Graphics/跳舞毯/跳舞毯qte横轴背景图.png</v>
      </c>
      <c r="J66" s="8" t="str">
        <v>指针图片</v>
      </c>
      <c r="K66" s="2" t="str">
        <v>Graphics/跳舞毯/指针图片.png</v>
      </c>
      <c r="N66" s="15" t="str">
        <v>预览（点击区域1）-必填</v>
      </c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I66" s="2" t="str">
        <v>横轴</v>
      </c>
      <c r="AJ66" s="2" t="str">
        <v>容器H</v>
      </c>
      <c r="AK66" s="2">
        <v>54</v>
      </c>
    </row>
    <row customHeight="true" ht="15" r="67">
      <c r="D67" s="3" t="str">
        <v>默认指针移速</v>
      </c>
      <c r="E67" s="2">
        <f>ROUND((E64*X68)/E63,0)</f>
      </c>
      <c r="G67" s="8" t="str">
        <v>圆盘图片</v>
      </c>
      <c r="H67" s="2" t="str">
        <v>测试圆盘图</v>
      </c>
      <c r="J67" s="16" t="str">
        <v>点击区域</v>
      </c>
      <c r="K67" s="16"/>
      <c r="N67" s="18"/>
      <c r="O67" s="17"/>
      <c r="P67" s="17"/>
      <c r="Q67" s="17"/>
      <c r="R67" s="17"/>
      <c r="S67" s="17"/>
      <c r="T67" s="17"/>
      <c r="U67" s="17"/>
      <c r="V67" s="17">
        <v>2</v>
      </c>
      <c r="W67" s="17">
        <v>2</v>
      </c>
      <c r="X67" s="17">
        <v>1</v>
      </c>
      <c r="Y67" s="17">
        <v>2</v>
      </c>
      <c r="Z67" s="17"/>
      <c r="AA67" s="17"/>
      <c r="AB67" s="17"/>
      <c r="AC67" s="17"/>
      <c r="AD67" s="17"/>
      <c r="AE67" s="17"/>
      <c r="AF67" s="17"/>
      <c r="AG67" s="19"/>
      <c r="AI67" s="2" t="str">
        <v>横轴</v>
      </c>
      <c r="AJ67" s="2" t="str">
        <v>目标点击区域Y</v>
      </c>
      <c r="AK67" s="2">
        <v>14</v>
      </c>
    </row>
    <row customHeight="true" ht="15" r="68">
      <c r="D68" s="13" t="str">
        <v>通关总分</v>
      </c>
      <c r="E68" s="2">
        <v>100</v>
      </c>
      <c r="G68" s="8" t="str">
        <v>背景色(HeX码)</v>
      </c>
      <c r="H68" s="2"/>
      <c r="J68" s="8" t="str">
        <v>良好区域颜色</v>
      </c>
      <c r="K68" s="2" t="str">
        <v>#88cc66</v>
      </c>
      <c r="N68" s="29" t="str">
        <v>条整体宽度</v>
      </c>
      <c r="O68" s="29"/>
      <c r="P68" s="29"/>
      <c r="Q68" s="29"/>
      <c r="R68" s="29"/>
      <c r="S68" s="29"/>
      <c r="T68" s="29"/>
      <c r="U68" s="29"/>
      <c r="V68" s="29"/>
      <c r="W68" s="29"/>
      <c r="X68" s="2">
        <v>762</v>
      </c>
      <c r="Y68" s="2"/>
      <c r="Z68" s="2"/>
      <c r="AA68" s="2"/>
      <c r="AB68" s="2"/>
      <c r="AC68" s="2"/>
      <c r="AD68" s="2"/>
      <c r="AE68" s="2"/>
      <c r="AF68" s="2"/>
      <c r="AG68" s="2"/>
      <c r="AI68" s="2" t="str">
        <v>横轴</v>
      </c>
      <c r="AJ68" s="2" t="str">
        <v>目标点击区域H</v>
      </c>
      <c r="AK68" s="2">
        <v>27</v>
      </c>
    </row>
    <row customHeight="true" ht="15" r="69">
      <c r="D69" s="3" t="str">
        <v>完美点击得分</v>
      </c>
      <c r="E69" s="2">
        <f>ROUND(E68/E65,0)</f>
      </c>
      <c r="G69" s="22"/>
      <c r="H69" s="22"/>
      <c r="J69" s="8" t="str">
        <v>完美区域颜色</v>
      </c>
      <c r="K69" s="45" t="str">
        <v>#8673e6</v>
      </c>
      <c r="N69" s="6" t="str">
        <v>完美点击区域起点</v>
      </c>
      <c r="O69" s="7"/>
      <c r="P69" s="7"/>
      <c r="Q69" s="7"/>
      <c r="R69" s="7"/>
      <c r="S69" s="7"/>
      <c r="T69" s="7"/>
      <c r="U69" s="7"/>
      <c r="V69" s="7"/>
      <c r="W69" s="9"/>
      <c r="X69" s="10">
        <f>IFERROR(ROUND((X68/20)*MATCH(1,N67:AG67,0)-1,0),"")</f>
      </c>
      <c r="Y69" s="5"/>
      <c r="Z69" s="5"/>
      <c r="AA69" s="5"/>
      <c r="AB69" s="5"/>
      <c r="AC69" s="5"/>
      <c r="AD69" s="5"/>
      <c r="AE69" s="5"/>
      <c r="AF69" s="5"/>
      <c r="AG69" s="11"/>
      <c r="AI69" s="2" t="str">
        <v>横轴</v>
      </c>
      <c r="AJ69" s="2" t="str">
        <v>进度条图Y偏移</v>
      </c>
      <c r="AK69" s="2">
        <v>6</v>
      </c>
    </row>
    <row customHeight="true" ht="15" r="70">
      <c r="D70" s="3" t="str">
        <v>良好点击得分</v>
      </c>
      <c r="E70" s="2">
        <f>ROUND(E68/E66,0)</f>
      </c>
      <c r="G70" s="48" t="str">
        <v>点击相关</v>
      </c>
      <c r="H70" s="48"/>
      <c r="N70" s="6" t="str">
        <v>完美点击区域宽度</v>
      </c>
      <c r="O70" s="7"/>
      <c r="P70" s="7"/>
      <c r="Q70" s="7"/>
      <c r="R70" s="7"/>
      <c r="S70" s="7"/>
      <c r="T70" s="7"/>
      <c r="U70" s="7"/>
      <c r="V70" s="7"/>
      <c r="W70" s="9"/>
      <c r="X70" s="10">
        <f>IF(X69="","",ROUND(COUNTIF(N67:AG67,1)*(X68/20),0))</f>
      </c>
      <c r="Y70" s="5"/>
      <c r="Z70" s="5"/>
      <c r="AA70" s="5"/>
      <c r="AB70" s="5"/>
      <c r="AC70" s="5"/>
      <c r="AD70" s="5"/>
      <c r="AE70" s="5"/>
      <c r="AF70" s="5"/>
      <c r="AG70" s="11"/>
      <c r="AI70" s="2" t="str">
        <v>横轴</v>
      </c>
      <c r="AJ70" s="47" t="str">
        <v>进度条图H</v>
      </c>
      <c r="AK70" s="47" t="str">
        <v>-</v>
      </c>
    </row>
    <row customHeight="true" ht="15" r="71">
      <c r="D71" s="13" t="str">
        <v>题目组循环模式</v>
      </c>
      <c r="E71" s="2" t="str">
        <v>顺序循环</v>
      </c>
      <c r="G71" s="29" t="str">
        <v>点击区域出现顺序</v>
      </c>
      <c r="H71" s="2" t="str">
        <v>有序</v>
      </c>
      <c r="J71" s="34" t="str">
        <v>连击相关</v>
      </c>
      <c r="K71" s="34"/>
      <c r="N71" s="6" t="str">
        <v>良好点击区域起点</v>
      </c>
      <c r="O71" s="7"/>
      <c r="P71" s="7"/>
      <c r="Q71" s="7"/>
      <c r="R71" s="7"/>
      <c r="S71" s="7"/>
      <c r="T71" s="7"/>
      <c r="U71" s="7"/>
      <c r="V71" s="7"/>
      <c r="W71" s="9"/>
      <c r="X71" s="10">
        <f>IFERROR(ROUND((X68/20)*MATCH(2,N67:AG67,0)-1,0),"")</f>
      </c>
      <c r="Y71" s="5"/>
      <c r="Z71" s="5"/>
      <c r="AA71" s="5"/>
      <c r="AB71" s="5"/>
      <c r="AC71" s="5"/>
      <c r="AD71" s="5"/>
      <c r="AE71" s="5"/>
      <c r="AF71" s="5"/>
      <c r="AG71" s="11"/>
    </row>
    <row customHeight="true" ht="15" r="72">
      <c r="D72" s="13" t="str">
        <v>到达总分是否立即结束游戏</v>
      </c>
      <c r="E72" s="2" t="str">
        <v>立即结束</v>
      </c>
      <c r="G72" s="29" t="str">
        <v>击中后区域是否消失</v>
      </c>
      <c r="H72" s="2" t="str">
        <v>消失</v>
      </c>
      <c r="J72" s="35" t="str">
        <v>是否显示连击数</v>
      </c>
      <c r="K72" s="35" t="str">
        <v>显示</v>
      </c>
      <c r="N72" s="6" t="str">
        <v>良好点击区域宽度</v>
      </c>
      <c r="O72" s="7"/>
      <c r="P72" s="7"/>
      <c r="Q72" s="7"/>
      <c r="R72" s="7"/>
      <c r="S72" s="7"/>
      <c r="T72" s="7"/>
      <c r="U72" s="7"/>
      <c r="V72" s="7"/>
      <c r="W72" s="9"/>
      <c r="X72" s="10">
        <f>IF(X71="","",ROUND(COUNTIF(N67:AG67,2)*(X68/20),0)+IF(X69="",0,X70))</f>
      </c>
      <c r="Y72" s="5"/>
      <c r="Z72" s="5"/>
      <c r="AA72" s="5"/>
      <c r="AB72" s="5"/>
      <c r="AC72" s="5"/>
      <c r="AD72" s="5"/>
      <c r="AE72" s="5"/>
      <c r="AF72" s="5"/>
      <c r="AG72" s="11"/>
    </row>
    <row customHeight="true" ht="15" r="73">
      <c r="D73" s="13" t="str">
        <v>是否限时</v>
      </c>
      <c r="E73" s="2" t="str">
        <v>否</v>
      </c>
      <c r="G73" s="8" t="str">
        <v>命中音效</v>
      </c>
      <c r="H73" s="36" t="str">
        <v>Audio/和面.mp3</v>
      </c>
      <c r="I73" s="22"/>
      <c r="J73" s="29" t="str">
        <v>最小连击数</v>
      </c>
      <c r="K73" s="2">
        <v>2</v>
      </c>
    </row>
    <row customHeight="true" ht="15" r="74">
      <c r="G74" s="8" t="str">
        <v>命中特效(120x120)</v>
      </c>
      <c r="H74" s="2"/>
      <c r="I74" s="22"/>
      <c r="J74" s="29" t="str">
        <v>连击积分增幅（不累加）</v>
      </c>
      <c r="K74" s="2">
        <v>1.1</v>
      </c>
      <c r="N74" s="15" t="str">
        <v>预览（点击区域2）-选填</v>
      </c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</row>
    <row customHeight="true" ht="15" r="75">
      <c r="G75" s="8" t="str">
        <v>特效持续时间</v>
      </c>
      <c r="H75" s="2" t="str">
        <v>测试特效持续时间</v>
      </c>
      <c r="I75" s="22"/>
      <c r="N75" s="18"/>
      <c r="O75" s="17">
        <v>1</v>
      </c>
      <c r="P75" s="17">
        <v>2</v>
      </c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9"/>
    </row>
    <row customHeight="true" ht="15" r="76">
      <c r="G76" s="29" t="str">
        <v>点错处理</v>
      </c>
      <c r="H76" s="2" t="str">
        <v>仅扣分</v>
      </c>
      <c r="I76" s="22"/>
      <c r="J76" s="30" t="str">
        <v>提示相关</v>
      </c>
      <c r="K76" s="30"/>
      <c r="N76" s="29" t="str">
        <v>条整体宽度</v>
      </c>
      <c r="O76" s="29"/>
      <c r="P76" s="29"/>
      <c r="Q76" s="29"/>
      <c r="R76" s="29"/>
      <c r="S76" s="29"/>
      <c r="T76" s="29"/>
      <c r="U76" s="29"/>
      <c r="V76" s="29"/>
      <c r="W76" s="29"/>
      <c r="X76" s="2">
        <f>X68</f>
      </c>
      <c r="Y76" s="2"/>
      <c r="Z76" s="2"/>
      <c r="AA76" s="2"/>
      <c r="AB76" s="2"/>
      <c r="AC76" s="2"/>
      <c r="AD76" s="2"/>
      <c r="AE76" s="2"/>
      <c r="AF76" s="2"/>
      <c r="AG76" s="2"/>
    </row>
    <row customHeight="true" ht="15" r="77">
      <c r="G77" s="29" t="str">
        <v>点错扣分</v>
      </c>
      <c r="H77" s="2">
        <v>0</v>
      </c>
      <c r="I77" s="22"/>
      <c r="J77" s="8" t="str">
        <v>当前题目示意图(50x50)</v>
      </c>
      <c r="K77" s="2" t="str">
        <v>Graphics/跳舞毯/当前题目.png</v>
      </c>
      <c r="N77" s="6" t="str">
        <v>完美点击区域起点</v>
      </c>
      <c r="O77" s="7"/>
      <c r="P77" s="7"/>
      <c r="Q77" s="7"/>
      <c r="R77" s="7"/>
      <c r="S77" s="7"/>
      <c r="T77" s="7"/>
      <c r="U77" s="7"/>
      <c r="V77" s="7"/>
      <c r="W77" s="9"/>
      <c r="X77" s="10">
        <f>IFERROR(ROUND((X76/20)*MATCH(1,N75:AG75,0)-1,0),"")</f>
      </c>
      <c r="Y77" s="5"/>
      <c r="Z77" s="5"/>
      <c r="AA77" s="5"/>
      <c r="AB77" s="5"/>
      <c r="AC77" s="5"/>
      <c r="AD77" s="5"/>
      <c r="AE77" s="5"/>
      <c r="AF77" s="5"/>
      <c r="AG77" s="11"/>
    </row>
    <row customHeight="true" ht="15" r="78">
      <c r="G78" s="8" t="str">
        <v>点击按钮缩放倍率</v>
      </c>
      <c r="H78" s="2">
        <v>1</v>
      </c>
      <c r="I78" s="22"/>
      <c r="J78" s="8" t="str">
        <v>答对题目示意图(120x120)</v>
      </c>
      <c r="K78" s="2" t="str">
        <v>Graphics/跳舞毯/已答对.png</v>
      </c>
      <c r="N78" s="6" t="str">
        <v>完美点击区域宽度</v>
      </c>
      <c r="O78" s="7"/>
      <c r="P78" s="7"/>
      <c r="Q78" s="7"/>
      <c r="R78" s="7"/>
      <c r="S78" s="7"/>
      <c r="T78" s="7"/>
      <c r="U78" s="7"/>
      <c r="V78" s="7"/>
      <c r="W78" s="9"/>
      <c r="X78" s="10">
        <f>IF(X77="","",ROUND(COUNTIF(N75:AG75,1)*(X76/20),0))</f>
      </c>
      <c r="Y78" s="5"/>
      <c r="Z78" s="5"/>
      <c r="AA78" s="5"/>
      <c r="AB78" s="5"/>
      <c r="AC78" s="5"/>
      <c r="AD78" s="5"/>
      <c r="AE78" s="5"/>
      <c r="AF78" s="5"/>
      <c r="AG78" s="11"/>
    </row>
    <row customHeight="true" ht="15" r="79">
      <c r="G79" s="8" t="str">
        <v>点击按钮的形状</v>
      </c>
      <c r="H79" s="2" t="str">
        <v>圆形</v>
      </c>
      <c r="N79" s="6" t="str">
        <v>良好点击区域起点</v>
      </c>
      <c r="O79" s="7"/>
      <c r="P79" s="7"/>
      <c r="Q79" s="7"/>
      <c r="R79" s="7"/>
      <c r="S79" s="7"/>
      <c r="T79" s="7"/>
      <c r="U79" s="7"/>
      <c r="V79" s="7"/>
      <c r="W79" s="9"/>
      <c r="X79" s="10">
        <f>IFERROR(ROUND((X76/20)*MATCH(2,N75:AG75,0)-1,0),"")</f>
      </c>
      <c r="Y79" s="5"/>
      <c r="Z79" s="5"/>
      <c r="AA79" s="5"/>
      <c r="AB79" s="5"/>
      <c r="AC79" s="5"/>
      <c r="AD79" s="5"/>
      <c r="AE79" s="5"/>
      <c r="AF79" s="5"/>
      <c r="AG79" s="11"/>
    </row>
    <row customHeight="true" ht="15" r="80">
      <c r="G80" s="8" t="str">
        <v>点击按钮的底图片(120x120)</v>
      </c>
      <c r="H80" s="2" t="str">
        <v>Graphics/跳舞毯/交互按钮底图-圆形.png</v>
      </c>
      <c r="N80" s="6" t="str">
        <v>良好点击区域宽度</v>
      </c>
      <c r="O80" s="7"/>
      <c r="P80" s="7"/>
      <c r="Q80" s="7"/>
      <c r="R80" s="7"/>
      <c r="S80" s="7"/>
      <c r="T80" s="7"/>
      <c r="U80" s="7"/>
      <c r="V80" s="7"/>
      <c r="W80" s="9"/>
      <c r="X80" s="10">
        <f>IF(X79="","",ROUND(COUNTIF(N75:AG75,2)*(X76/20),0)+IF(X77="",0,X78))</f>
      </c>
      <c r="Y80" s="5"/>
      <c r="Z80" s="5"/>
      <c r="AA80" s="5"/>
      <c r="AB80" s="5"/>
      <c r="AC80" s="5"/>
      <c r="AD80" s="5"/>
      <c r="AE80" s="5"/>
      <c r="AF80" s="5"/>
      <c r="AG80" s="11"/>
    </row>
    <row customHeight="true" ht="15" r="81">
      <c r="G81" s="8" t="str">
        <v>点击按钮的底色</v>
      </c>
      <c r="H81" s="2"/>
    </row>
    <row customHeight="true" ht="15" r="82">
      <c r="N82" s="27" t="str">
        <v>完美点击区域集合</v>
      </c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</row>
    <row customHeight="true" ht="15" r="83">
      <c r="N83" s="2">
        <f>"["&amp;IF(X69="","","["&amp;X69&amp;","&amp;X70&amp;"]")&amp;IF(X77="","",",["&amp;X77&amp;","&amp;X78&amp;"]")&amp;"]"</f>
      </c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customHeight="true" ht="15" r="84">
      <c r="D84" s="24" t="str">
        <v>题目设置</v>
      </c>
      <c r="E84" s="25"/>
      <c r="F84" s="25"/>
      <c r="G84" s="25"/>
      <c r="H84" s="25"/>
      <c r="I84" s="25"/>
      <c r="J84" s="25"/>
      <c r="K84" s="26"/>
      <c r="N84" s="46" t="str">
        <v>良好点击区域集合</v>
      </c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</row>
    <row customHeight="true" ht="15" r="85">
      <c r="D85" s="3" t="str">
        <v>所属游戏</v>
      </c>
      <c r="E85" s="3" t="str">
        <v>题目序号</v>
      </c>
      <c r="F85" s="29" t="str">
        <v>题目名称(可不填)</v>
      </c>
      <c r="G85" s="29" t="str">
        <v>题目素材(120x120)</v>
      </c>
      <c r="H85" s="44" t="str">
        <v>默认字色</v>
      </c>
      <c r="I85" s="44" t="str">
        <v>选中字色</v>
      </c>
      <c r="J85" s="44" t="str">
        <v>完成字色</v>
      </c>
      <c r="K85" s="8" t="str">
        <v>对应按钮X,Y</v>
      </c>
      <c r="L85" s="8" t="str">
        <v>对应按钮图</v>
      </c>
      <c r="N85" s="2">
        <f>"["&amp;IF(X71="","","["&amp;X71&amp;","&amp;X72&amp;"]")&amp;IF(X79="","",",["&amp;X79&amp;","&amp;X80&amp;"]")&amp;"]"</f>
      </c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customHeight="true" ht="15" r="86">
      <c r="D86" s="1">
        <f>B59</f>
      </c>
      <c r="E86" s="1">
        <f>IF(G86="","",1)</f>
      </c>
      <c r="F86" s="2" t="str">
        <v>花生酱</v>
      </c>
      <c r="G86" s="2">
        <f>IF(F86&lt;&gt;"","Graphics/跳舞毯/题目图/题目-"&amp;F86&amp;".png","")</f>
      </c>
      <c r="H86" s="2" t="str">
        <v>#cccccc</v>
      </c>
      <c r="I86" s="2" t="str">
        <v>#cccccc</v>
      </c>
      <c r="J86" s="2" t="str">
        <v>#cccccc</v>
      </c>
      <c r="K86" s="2">
        <f>IF(COUNTIF(G86:G95,"")=6,"[305,533]",IF(COUNTIF(G86:G95,"")=7,"[397,533]","[490,533]"))</f>
      </c>
      <c r="L86" s="4">
        <f>IF(F86&lt;&gt;"","Graphics/跳舞毯/按钮图/按钮-"&amp;F86&amp;".png","")</f>
      </c>
    </row>
    <row customHeight="true" ht="15" r="87">
      <c r="D87" s="1">
        <f>B59</f>
      </c>
      <c r="E87" s="1">
        <f>IF(G87="","",COUNT(E86)+1)</f>
      </c>
      <c r="F87" s="2" t="str">
        <v>蒜泥</v>
      </c>
      <c r="G87" s="2">
        <f>IF(F87&lt;&gt;"","Graphics/跳舞毯/题目图/题目-"&amp;F87&amp;".png","")</f>
      </c>
      <c r="H87" s="3">
        <f>H86</f>
      </c>
      <c r="I87" s="3">
        <f>I86</f>
      </c>
      <c r="J87" s="3">
        <f>J86</f>
      </c>
      <c r="K87" s="2">
        <f>IF(COUNTIF(G86:G95,"")=6,"[488,533]",IF(COUNTIF(G86:G95,"")=7,"[581,533]","[673,533]"))</f>
      </c>
      <c r="L87" s="4">
        <f>IF(F87&lt;&gt;"","Graphics/跳舞毯/按钮图/按钮-"&amp;F87&amp;".png","")</f>
      </c>
    </row>
    <row customHeight="true" ht="15" r="88">
      <c r="D88" s="1">
        <f>B59</f>
      </c>
      <c r="E88" s="1">
        <f>IF(G88="","",COUNT(E86:E87)+1)</f>
      </c>
      <c r="F88" s="2" t="str">
        <v>芝麻</v>
      </c>
      <c r="G88" s="2">
        <f>IF(F88&lt;&gt;"","Graphics/跳舞毯/题目图/题目-"&amp;F88&amp;".png","")</f>
      </c>
      <c r="H88" s="3">
        <f>H87</f>
      </c>
      <c r="I88" s="3">
        <f>I87</f>
      </c>
      <c r="J88" s="3">
        <f>J87</f>
      </c>
      <c r="K88" s="2">
        <f>IF(COUNTIF(G86:G95,"")=6,"[672,533]",IF(COUNTIF(G86:G95,"")=7,"[764,533]",""))</f>
      </c>
      <c r="L88" s="4">
        <f>IF(F88&lt;&gt;"","Graphics/跳舞毯/按钮图/按钮-"&amp;F88&amp;".png","")</f>
      </c>
    </row>
    <row customHeight="true" ht="15" r="89">
      <c r="D89" s="1">
        <f>B59</f>
      </c>
      <c r="E89" s="1">
        <f>IF(G89="","",COUNT(E86:E88)+1)</f>
      </c>
      <c r="F89" s="2" t="str">
        <v>虾酱</v>
      </c>
      <c r="G89" s="2">
        <f>IF(F89&lt;&gt;"","Graphics/跳舞毯/题目图/题目-"&amp;F89&amp;".png","")</f>
      </c>
      <c r="H89" s="3">
        <f>H88</f>
      </c>
      <c r="I89" s="3">
        <f>I88</f>
      </c>
      <c r="J89" s="3">
        <f>J88</f>
      </c>
      <c r="K89" s="2">
        <f>IF(COUNTIF(G86:G95,"")=6,"[855,533]","")</f>
      </c>
      <c r="L89" s="4">
        <f>IF(F89&lt;&gt;"","Graphics/跳舞毯/按钮图/按钮-"&amp;F89&amp;".png","")</f>
      </c>
    </row>
    <row customHeight="true" ht="15" r="90">
      <c r="D90" s="1">
        <f>B59</f>
      </c>
      <c r="E90" s="1">
        <f>IF(G90="","",COUNT(E86:E89)+1)</f>
      </c>
      <c r="F90" s="2"/>
      <c r="G90" s="2">
        <f>IF(F90&lt;&gt;"","Graphics/跳舞毯/题目图/题目-"&amp;F90&amp;".png","")</f>
      </c>
      <c r="H90" s="3">
        <f>H89</f>
      </c>
      <c r="I90" s="3">
        <f>I89</f>
      </c>
      <c r="J90" s="3">
        <f>J89</f>
      </c>
      <c r="K90" s="2"/>
      <c r="L90" s="4">
        <f>IF(F90&lt;&gt;"","Graphics/跳舞毯/按钮图/按钮-"&amp;F90&amp;".png","")</f>
      </c>
    </row>
    <row customHeight="true" ht="15" r="91">
      <c r="D91" s="1">
        <f>B59</f>
      </c>
      <c r="E91" s="1">
        <f>IF(G91="","",COUNT(E86:E90)+1)</f>
      </c>
      <c r="F91" s="2"/>
      <c r="G91" s="2">
        <f>IF(F91&lt;&gt;"","Graphics/跳舞毯/题目图/题目-"&amp;F91&amp;".png","")</f>
      </c>
      <c r="H91" s="3">
        <f>H90</f>
      </c>
      <c r="I91" s="3">
        <f>I90</f>
      </c>
      <c r="J91" s="3">
        <f>J90</f>
      </c>
      <c r="K91" s="2"/>
      <c r="L91" s="4">
        <f>IF(F91&lt;&gt;"","Graphics/跳舞毯/按钮图/按钮-"&amp;F91&amp;".png","")</f>
      </c>
    </row>
    <row customHeight="true" ht="15" r="92">
      <c r="D92" s="1">
        <f>B59</f>
      </c>
      <c r="E92" s="1">
        <f>IF(G92="","",COUNT(E86:E91)+1)</f>
      </c>
      <c r="F92" s="2"/>
      <c r="G92" s="2">
        <f>IF(F92&lt;&gt;"","Graphics/跳舞毯/题目图/题目-"&amp;F92&amp;".png","")</f>
      </c>
      <c r="H92" s="3">
        <f>H91</f>
      </c>
      <c r="I92" s="3">
        <f>I91</f>
      </c>
      <c r="J92" s="3">
        <f>J91</f>
      </c>
      <c r="K92" s="2"/>
      <c r="L92" s="4">
        <f>IF(F92&lt;&gt;"","Graphics/跳舞毯/按钮图/按钮-"&amp;F92&amp;".png","")</f>
      </c>
    </row>
    <row customHeight="true" ht="15" r="93">
      <c r="D93" s="1">
        <f>B59</f>
      </c>
      <c r="E93" s="1">
        <f>IF(G93="","",COUNT(E86:E92)+1)</f>
      </c>
      <c r="F93" s="2"/>
      <c r="G93" s="2">
        <f>IF(F93&lt;&gt;"","Graphics/跳舞毯/题目图/题目-"&amp;F93&amp;".png","")</f>
      </c>
      <c r="H93" s="3">
        <f>H92</f>
      </c>
      <c r="I93" s="3">
        <f>I92</f>
      </c>
      <c r="J93" s="3">
        <f>J92</f>
      </c>
      <c r="K93" s="2"/>
      <c r="L93" s="4">
        <f>IF(F93&lt;&gt;"","Graphics/跳舞毯/按钮图/按钮-"&amp;F93&amp;".png","")</f>
      </c>
    </row>
    <row customHeight="true" ht="15" r="94">
      <c r="D94" s="1">
        <f>B59</f>
      </c>
      <c r="E94" s="1">
        <f>IF(G94="","",COUNT(E86:E93)+1)</f>
      </c>
      <c r="F94" s="2"/>
      <c r="G94" s="2">
        <f>IF(F94&lt;&gt;"","Graphics/跳舞毯/题目图/题目-"&amp;F94&amp;".png","")</f>
      </c>
      <c r="H94" s="3">
        <f>H93</f>
      </c>
      <c r="I94" s="3">
        <f>I93</f>
      </c>
      <c r="J94" s="3">
        <f>J93</f>
      </c>
      <c r="K94" s="2"/>
      <c r="L94" s="4">
        <f>IF(F94&lt;&gt;"","Graphics/跳舞毯/按钮图/按钮-"&amp;F94&amp;".png","")</f>
      </c>
    </row>
    <row customHeight="true" ht="15" r="95">
      <c r="D95" s="1">
        <f>B59</f>
      </c>
      <c r="E95" s="1">
        <f>IF(G95="","",COUNT(E86:E94)+1)</f>
      </c>
      <c r="F95" s="2"/>
      <c r="G95" s="2">
        <f>IF(F95&lt;&gt;"","Graphics/跳舞毯/题目图/题目-"&amp;F95&amp;".png","")</f>
      </c>
      <c r="H95" s="3">
        <f>H94</f>
      </c>
      <c r="I95" s="3">
        <f>I94</f>
      </c>
      <c r="J95" s="3">
        <f>J94</f>
      </c>
      <c r="K95" s="2"/>
      <c r="L95" s="4">
        <f>IF(F95&lt;&gt;"","Graphics/跳舞毯/按钮图/按钮-"&amp;F95&amp;".png","")</f>
      </c>
    </row>
    <row customHeight="true" ht="15" r="96"/>
    <row customHeight="true" ht="15" r="97">
      <c r="D97" s="24" t="str">
        <v>题目组设置（对应上方题目的序号）</v>
      </c>
      <c r="E97" s="25"/>
      <c r="F97" s="25"/>
      <c r="G97" s="25"/>
      <c r="H97" s="25"/>
      <c r="I97" s="25"/>
      <c r="J97" s="25"/>
      <c r="K97" s="26"/>
    </row>
    <row customHeight="true" ht="15" r="98">
      <c r="D98" s="3" t="str">
        <v>所属游戏</v>
      </c>
      <c r="E98" s="3" t="str">
        <v>题目组轮次</v>
      </c>
      <c r="F98" s="29" t="str">
        <v>包含题目1（有的话必填）</v>
      </c>
      <c r="G98" s="29" t="str">
        <v>包含题目2</v>
      </c>
      <c r="H98" s="29" t="str">
        <v>包含题目3</v>
      </c>
      <c r="I98" s="29" t="str">
        <v>包含题目4</v>
      </c>
      <c r="J98" s="29" t="str">
        <v>包含题目5</v>
      </c>
      <c r="K98" s="44" t="str">
        <v>题目组集合</v>
      </c>
      <c r="L98" s="8" t="str">
        <v>题目位置</v>
      </c>
    </row>
    <row customHeight="true" ht="15" r="99">
      <c r="D99" s="1">
        <f>B59</f>
      </c>
      <c r="E99" s="1" t="str">
        <v>第1轮</v>
      </c>
      <c r="F99" s="2">
        <v>1</v>
      </c>
      <c r="G99" s="2">
        <v>2</v>
      </c>
      <c r="H99" s="2"/>
      <c r="I99" s="2"/>
      <c r="J99" s="2"/>
      <c r="K99" s="2">
        <f>IF(COUNT(F99:J99)=0,"","["&amp;F99&amp;IF(G99&gt;0,","&amp;G99,"")&amp;IF(H99&gt;0,","&amp;H99,"")&amp;IF(I99&gt;0,","&amp;I99,"")&amp;IF(J99&gt;0,","&amp;J99,"")&amp;"]")</f>
      </c>
      <c r="L99" s="28">
        <f>IF(COUNT(F99:J99)=0,"",IF(COUNT(F99:J99)=4,"[[313,160],[494,160],[674,160],[855,160]]",IF(COUNT(F99:J99)=3,"[[404,160],[584,160],[765,160]]","[[494,160],[674,160]]")))</f>
      </c>
    </row>
    <row customHeight="true" ht="15" r="100">
      <c r="D100" s="1">
        <f>B59</f>
      </c>
      <c r="E100" s="1" t="str">
        <v>第2轮</v>
      </c>
      <c r="F100" s="2">
        <v>2</v>
      </c>
      <c r="G100" s="2">
        <v>3</v>
      </c>
      <c r="H100" s="2">
        <v>4</v>
      </c>
      <c r="I100" s="2"/>
      <c r="J100" s="2"/>
      <c r="K100" s="2">
        <f>IF(COUNT(F100:J100)=0,"","["&amp;F100&amp;IF(G100&gt;0,","&amp;G100,"")&amp;IF(H100&gt;0,","&amp;H100,"")&amp;IF(I100&gt;0,","&amp;I100,"")&amp;IF(J100&gt;0,","&amp;J100,"")&amp;"]")</f>
      </c>
      <c r="L100" s="28">
        <f>IF(COUNT(F100:J100)=0,"",IF(COUNT(F100:J100)=4,"[[313,160],[494,160],[674,160],[855,160]]",IF(COUNT(F100:J100)=3,"[[404,160],[584,160],[765,160]]","[[494,160],[674,160]]")))</f>
      </c>
    </row>
    <row customHeight="true" ht="15" r="101">
      <c r="D101" s="1">
        <f>B59</f>
      </c>
      <c r="E101" s="1" t="str">
        <v>第3轮</v>
      </c>
      <c r="F101" s="2">
        <v>2</v>
      </c>
      <c r="G101" s="2">
        <v>3</v>
      </c>
      <c r="H101" s="2">
        <v>1</v>
      </c>
      <c r="I101" s="2"/>
      <c r="J101" s="2"/>
      <c r="K101" s="2">
        <f>IF(COUNT(F101:J101)=0,"","["&amp;F101&amp;IF(G101&gt;0,","&amp;G101,"")&amp;IF(H101&gt;0,","&amp;H101,"")&amp;IF(I101&gt;0,","&amp;I101,"")&amp;IF(J101&gt;0,","&amp;J101,"")&amp;"]")</f>
      </c>
      <c r="L101" s="28">
        <f>IF(COUNT(F101:J101)=0,"",IF(COUNT(F101:J101)=4,"[[313,160],[494,160],[674,160],[855,160]]",IF(COUNT(F101:J101)=3,"[[404,160],[584,160],[765,160]]","[[494,160],[674,160]]")))</f>
      </c>
    </row>
    <row customHeight="true" ht="15" r="102">
      <c r="D102" s="1">
        <f>B59</f>
      </c>
      <c r="E102" s="1" t="str">
        <v>第4轮</v>
      </c>
      <c r="F102" s="2">
        <v>1</v>
      </c>
      <c r="G102" s="2">
        <v>3</v>
      </c>
      <c r="H102" s="2">
        <v>4</v>
      </c>
      <c r="I102" s="2"/>
      <c r="J102" s="2"/>
      <c r="K102" s="2">
        <f>IF(COUNT(F102:J102)=0,"","["&amp;F102&amp;IF(G102&gt;0,","&amp;G102,"")&amp;IF(H102&gt;0,","&amp;H102,"")&amp;IF(I102&gt;0,","&amp;I102,"")&amp;IF(J102&gt;0,","&amp;J102,"")&amp;"]")</f>
      </c>
      <c r="L102" s="28">
        <f>IF(COUNT(F102:J102)=0,"",IF(COUNT(F102:J102)=4,"[[313,160],[494,160],[674,160],[855,160]]",IF(COUNT(F102:J102)=3,"[[404,160],[584,160],[765,160]]","[[494,160],[674,160]]")))</f>
      </c>
    </row>
    <row customHeight="true" ht="15" r="103">
      <c r="D103" s="1">
        <f>B59</f>
      </c>
      <c r="E103" s="1" t="str">
        <v>第5轮</v>
      </c>
      <c r="F103" s="2"/>
      <c r="G103" s="2"/>
      <c r="H103" s="2"/>
      <c r="I103" s="2"/>
      <c r="J103" s="2"/>
      <c r="K103" s="2">
        <f>IF(COUNT(F103:J103)=0,"","["&amp;F103&amp;IF(G103&gt;0,","&amp;G103,"")&amp;IF(H103&gt;0,","&amp;H103,"")&amp;IF(I103&gt;0,","&amp;I103,"")&amp;IF(J103&gt;0,","&amp;J103,"")&amp;"]")</f>
      </c>
      <c r="L103" s="28">
        <f>IF(COUNT(F103:J103)=0,"",IF(COUNT(F103:J103)=4,"[[313,160],[494,160],[674,160],[855,160]]",IF(COUNT(F103:J103)=3,"[[404,160],[584,160],[765,160]]","[[494,160],[674,160]]")))</f>
      </c>
    </row>
    <row customHeight="true" ht="15" r="104">
      <c r="D104" s="1">
        <f>B59</f>
      </c>
      <c r="E104" s="1" t="str">
        <v>第6轮</v>
      </c>
      <c r="F104" s="2"/>
      <c r="G104" s="2"/>
      <c r="H104" s="2"/>
      <c r="I104" s="2"/>
      <c r="J104" s="2"/>
      <c r="K104" s="2">
        <f>IF(COUNT(F104:J104)=0,"","["&amp;F104&amp;IF(G104&gt;0,","&amp;G104,"")&amp;IF(H104&gt;0,","&amp;H104,"")&amp;IF(I104&gt;0,","&amp;I104,"")&amp;IF(J104&gt;0,","&amp;J104,"")&amp;"]")</f>
      </c>
      <c r="L104" s="28">
        <f>IF(COUNT(F104:J104)=0,"",IF(COUNT(F104:J104)=4,"[[313,160],[494,160],[674,160],[855,160]]",IF(COUNT(F104:J104)=3,"[[404,160],[584,160],[765,160]]","[[494,160],[674,160]]")))</f>
      </c>
    </row>
    <row customHeight="true" ht="15" r="105">
      <c r="D105" s="1">
        <f>B59</f>
      </c>
      <c r="E105" s="1" t="str">
        <v>第7轮</v>
      </c>
      <c r="F105" s="2"/>
      <c r="G105" s="2"/>
      <c r="H105" s="2"/>
      <c r="I105" s="2"/>
      <c r="J105" s="2"/>
      <c r="K105" s="2">
        <f>IF(COUNT(F105:J105)=0,"","["&amp;F105&amp;IF(G105&gt;0,","&amp;G105,"")&amp;IF(H105&gt;0,","&amp;H105,"")&amp;IF(I105&gt;0,","&amp;I105,"")&amp;IF(J105&gt;0,","&amp;J105,"")&amp;"]")</f>
      </c>
      <c r="L105" s="28">
        <f>IF(COUNT(F105:J105)=0,"",IF(COUNT(F105:J105)=4,"[[313,160],[494,160],[674,160],[855,160]]",IF(COUNT(F105:J105)=3,"[[404,160],[584,160],[765,160]]","[[494,160],[674,160]]")))</f>
      </c>
    </row>
    <row customHeight="true" ht="15" r="106">
      <c r="D106" s="1">
        <f>B59</f>
      </c>
      <c r="E106" s="1" t="str">
        <v>第8轮</v>
      </c>
      <c r="F106" s="2"/>
      <c r="G106" s="2"/>
      <c r="H106" s="2"/>
      <c r="I106" s="2"/>
      <c r="J106" s="2"/>
      <c r="K106" s="2">
        <f>IF(COUNT(F106:J106)=0,"","["&amp;F106&amp;IF(G106&gt;0,","&amp;G106,"")&amp;IF(H106&gt;0,","&amp;H106,"")&amp;IF(I106&gt;0,","&amp;I106,"")&amp;IF(J106&gt;0,","&amp;J106,"")&amp;"]")</f>
      </c>
      <c r="L106" s="28">
        <f>IF(COUNT(F106:J106)=0,"",IF(COUNT(F106:J106)=4,"[[313,160],[494,160],[674,160],[855,160]]",IF(COUNT(F106:J106)=3,"[[404,160],[584,160],[765,160]]","[[494,160],[674,160]]")))</f>
      </c>
    </row>
    <row customHeight="true" ht="15" r="107">
      <c r="D107" s="1">
        <f>B59</f>
      </c>
      <c r="E107" s="1" t="str">
        <v>第9轮</v>
      </c>
      <c r="F107" s="2"/>
      <c r="G107" s="2"/>
      <c r="H107" s="2"/>
      <c r="I107" s="2"/>
      <c r="J107" s="2"/>
      <c r="K107" s="2">
        <f>IF(COUNT(F107:J107)=0,"","["&amp;F107&amp;IF(G107&gt;0,","&amp;G107,"")&amp;IF(H107&gt;0,","&amp;H107,"")&amp;IF(I107&gt;0,","&amp;I107,"")&amp;IF(J107&gt;0,","&amp;J107,"")&amp;"]")</f>
      </c>
      <c r="L107" s="28">
        <f>IF(COUNT(F107:J107)=0,"",IF(COUNT(F107:J107)=4,"[[313,160],[494,160],[674,160],[855,160]]",IF(COUNT(F107:J107)=3,"[[404,160],[584,160],[765,160]]","[[494,160],[674,160]]")))</f>
      </c>
    </row>
    <row customHeight="true" ht="15" r="108">
      <c r="D108" s="1">
        <f>B59</f>
      </c>
      <c r="E108" s="1" t="str">
        <v>第10轮</v>
      </c>
      <c r="F108" s="2"/>
      <c r="G108" s="2"/>
      <c r="H108" s="2"/>
      <c r="I108" s="2"/>
      <c r="J108" s="2"/>
      <c r="K108" s="2">
        <f>IF(COUNT(F108:J108)=0,"","["&amp;F108&amp;IF(G108&gt;0,","&amp;G108,"")&amp;IF(H108&gt;0,","&amp;H108,"")&amp;IF(I108&gt;0,","&amp;I108,"")&amp;IF(J108&gt;0,","&amp;J108,"")&amp;"]")</f>
      </c>
      <c r="L108" s="28">
        <f>IF(COUNT(F108:J108)=0,"",IF(COUNT(F108:J108)=4,"[[313,160],[494,160],[674,160],[855,160]]",IF(COUNT(F108:J108)=3,"[[404,160],[584,160],[765,160]]","[[494,160],[674,160]]")))</f>
      </c>
    </row>
    <row customHeight="true" ht="15" r="109"/>
    <row customHeight="true" ht="15" r="110"/>
    <row customHeight="true" ht="15" r="111"/>
    <row customHeight="true" ht="15" r="112">
      <c r="B112" s="22"/>
      <c r="C112" s="22"/>
      <c r="D112" s="22"/>
      <c r="E112" s="22"/>
      <c r="F112" s="22"/>
      <c r="G112" s="3" t="str">
        <v>步骤表索引数据</v>
      </c>
      <c r="H112" s="3"/>
      <c r="I112" s="3"/>
      <c r="J112" s="3"/>
      <c r="K112" s="3"/>
      <c r="AN112" s="23" t="str">
        <v>辅助填写数据</v>
      </c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1"/>
    </row>
    <row customHeight="true" ht="15" r="113">
      <c r="B113" s="39" t="str">
        <v>索引值</v>
      </c>
      <c r="D113" s="13" t="str">
        <v>所属人物</v>
      </c>
      <c r="E113" s="29" t="str">
        <v>菜品</v>
      </c>
      <c r="F113" s="37" t="str">
        <v>步骤名</v>
      </c>
      <c r="G113" s="1" t="str">
        <v>关卡倒计时</v>
      </c>
      <c r="H113" s="1" t="str">
        <v>满分值</v>
      </c>
      <c r="I113" s="1" t="str">
        <v>及格分值</v>
      </c>
      <c r="J113" s="1" t="str">
        <v>失败后处理</v>
      </c>
      <c r="K113" s="1" t="str">
        <v>失败处理值</v>
      </c>
      <c r="AN113" s="38" t="str">
        <v>名称</v>
      </c>
      <c r="AO113" s="2" t="str">
        <v>ClickMissFollowUp(1=无反馈仅扣分 2=显示下一题 3=退出并返回失败值 4=qte重开)</v>
      </c>
      <c r="AP113" s="2" t="str">
        <v>PerfectScore完美得分</v>
      </c>
      <c r="AQ113" s="2" t="str">
        <v>GoodScore良好得分</v>
      </c>
      <c r="AR113" s="2" t="str">
        <v>MinComboCount(最小连击数-连续N次点中即可算作处于连击状态（本次也算在内）)</v>
      </c>
      <c r="AS113" s="2" t="str">
        <v>ComboScoreBoost(连击得分增幅:例：1.1) 连击得分 = 基本分数*1.1（无论连击多少次都是此分数）</v>
      </c>
      <c r="AT113" s="2" t="str">
        <v>NoHitScore（失误扣分）</v>
      </c>
      <c r="AU113" s="2" t="str">
        <v>横轴图片高度（一般不用）</v>
      </c>
      <c r="AV113" s="2" t="str">
        <v>横轴目标区块高度</v>
      </c>
      <c r="AW113" s="2" t="str">
        <v>横轴目标区块Y偏移</v>
      </c>
      <c r="AX113" s="2" t="str">
        <v>横轴图片Y偏移</v>
      </c>
      <c r="AY113" s="2" t="str">
        <v>横轴容器高度H</v>
      </c>
      <c r="AZ113" s="2" t="str">
        <v>横轴容器宽度W</v>
      </c>
      <c r="BA113" s="2" t="str">
        <v>HitEffectTimer(特效特效持续时间（秒）)</v>
      </c>
      <c r="BB113" s="2" t="str">
        <v>QuestionGroupLoopMode题目组循环模式"1=顺序1次 2=随机 3=顺序循环"</v>
      </c>
      <c r="BC113" s="2" t="str">
        <v>SettleOnPassingScore(控制游戏到达合格分数是否立即进行结算,0:不立即结束，1:分数一达到合格分就结算)</v>
      </c>
      <c r="BD113" s="2" t="str">
        <v>DancePadId(自己ID)</v>
      </c>
      <c r="BE113" s="2" t="str">
        <v>LoopMode(指针-循环模式:'0'=不循环 '1'=往复循环 '2'=从头循环)</v>
      </c>
      <c r="BF113" s="2" t="str">
        <v>StartDirection(初始方向:’1‘=从左到右/顺时针 ’2‘=从右到左/逆时针)</v>
      </c>
      <c r="BG113" s="2" t="str">
        <v>PointerMoveSpeed(指针移动速度:n 像素/秒)</v>
      </c>
      <c r="BH113" s="2" t="str">
        <v>PointerImg(指针图片) 20*200</v>
      </c>
      <c r="BI113" s="2" t="str">
        <v>QteBgHengZhouImg(qte横轴背景图) 700*100</v>
      </c>
      <c r="BJ113" s="2" t="str">
        <v>QteBgColor(背景颜色，Hex码)</v>
      </c>
      <c r="BK113" s="2" t="str">
        <v>HitSoundEffect(命中音效资源路径)</v>
      </c>
      <c r="BL113" s="2" t="str">
        <v>HitEffectImgPath命中特效资源图片路径 展示区域默认120*120 会随按钮大小变化</v>
      </c>
      <c r="BM113" s="2" t="str">
        <v>CurrQuesImg当前题目”示意标识资源   50*50</v>
      </c>
      <c r="BN113" s="2" t="str">
        <v>CorrectAsset“已答对”对号资源  120*120</v>
      </c>
      <c r="BO113" s="2" t="str">
        <v>ElemBtnScale元素交互按钮的缩放倍率</v>
      </c>
      <c r="BP113" s="2" t="str">
        <v>ElemBtnShape元素交互按钮的形状"1=无底色 2=圆形 3=方形"</v>
      </c>
      <c r="BQ113" s="2" t="str">
        <v>ElemBtnBgColor元素交互按钮的底色</v>
      </c>
      <c r="BR113" s="2" t="str">
        <v>ElemBtnBaseMat元素交互按钮的底素材 120*120 会随按钮大小变化</v>
      </c>
      <c r="BS113" s="2" t="str">
        <v>QuesElemImgAsset1题目元素图片资源1 120*120</v>
      </c>
      <c r="BT113" s="2" t="str">
        <v>QuesElemImgAsset2格式：id;xxx/xxx/xxx.png</v>
      </c>
      <c r="BU113" s="2" t="str">
        <v>QuesElemImgAsset3</v>
      </c>
      <c r="BV113" s="2" t="str">
        <v>QuesElemImgAsset4</v>
      </c>
      <c r="BW113" s="2" t="str">
        <v>QuesElemImgAsset5</v>
      </c>
      <c r="BX113" s="2" t="str">
        <v>QuesElemImgAsset6</v>
      </c>
      <c r="BY113" s="2" t="str">
        <v>QuesElemImgAsset7</v>
      </c>
      <c r="BZ113" s="2" t="str">
        <v>QuesElemImgAsset8</v>
      </c>
      <c r="CA113" s="2" t="str">
        <v>QuesElemImgAsset9</v>
      </c>
      <c r="CB113" s="2" t="str">
        <v>QuesElemImgAsset10</v>
      </c>
      <c r="CC113" s="2" t="str">
        <v>QuesElemImgAsset11</v>
      </c>
      <c r="CD113" s="2" t="str">
        <v>QuesElemImgAsset12</v>
      </c>
      <c r="CE113" s="2" t="str">
        <v>QuestionTextColor题目文本默认颜色</v>
      </c>
      <c r="CF113" s="2" t="str">
        <v>QuestionChooseTextColor题目文本选中颜色</v>
      </c>
      <c r="CG113" s="2" t="str">
        <v>QuestionRightTextColor题目文本答对颜色</v>
      </c>
      <c r="CH113" s="2" t="str">
        <v>完美点击区域颜色</v>
      </c>
      <c r="CI113" s="2" t="str">
        <v>良好点击区域颜色</v>
      </c>
      <c r="CJ113" s="2" t="str">
        <v>PerfectClickArea二维数组，格式为[[起始x，宽度],[起始x，宽度]]。(若良好和完美重叠的部分判断为完美)</v>
      </c>
      <c r="CK113" s="2" t="str">
        <v>GoodClickArea二维数组，格式为[[起始x，宽度],[起始x，宽度]]。</v>
      </c>
      <c r="CL113" s="2" t="str">
        <v>QuestionAssetStrIds题目元素对应的资源str编号</v>
      </c>
      <c r="CM113" s="2" t="str">
        <v>QuestionDisplayTexts题目元素显示文本(可不填)</v>
      </c>
      <c r="CN113" s="2" t="str">
        <v>题目的按钮图
(不填默认使用缩放后的资源图，按钮图必须与list3一一对应)</v>
      </c>
      <c r="CO113" s="2" t="str">
        <v>ElementButtonPosition元素交互按钮的坐标(数量最好与QuestionAssetStrIds一致)</v>
      </c>
      <c r="CP113" s="10" t="str">
        <v>QuestionGroup题目组(数量与QuestionAssetStrIds一致，且指向QuestionAssetStrIds)</v>
      </c>
      <c r="CQ113" s="2" t="str">
        <v>横轴容器的位置[x,y]</v>
      </c>
      <c r="CR113" s="2" t="str">
        <v>题目位置-必须与题目组一一对应</v>
      </c>
      <c r="CS113" s="22" t="str"/>
      <c r="CT113" s="22" t="str"/>
    </row>
    <row customHeight="true" ht="15" r="114">
      <c r="B114" s="2">
        <f>COUNT($B$3:B113)+1</f>
      </c>
      <c r="D114" s="2" t="str">
        <v>小芸</v>
      </c>
      <c r="E114" s="2" t="str">
        <v>锅包肉</v>
      </c>
      <c r="F114" s="2" t="str">
        <v>炸制</v>
      </c>
      <c r="G114" s="2">
        <f>IF(E128="是",E118,"")</f>
      </c>
      <c r="H114" s="2">
        <f>E123</f>
      </c>
      <c r="I114" s="2">
        <f>E123</f>
      </c>
      <c r="J114" s="2" t="str">
        <v>当前步骤重新开始</v>
      </c>
      <c r="K114" s="3">
        <f>IF(J114="当前步骤重新开始",1,IF(J114="从菜品第一步开始",2,3))</f>
      </c>
      <c r="AN114" s="42">
        <f>D114&amp;"-"&amp;E114&amp;"-"&amp;F114</f>
      </c>
      <c r="AO114" s="40">
        <f>IF(H131="仅扣分",1,IF(H131="显示下一题",2,IF(H131="失败退出",3,4)))</f>
      </c>
      <c r="AP114" s="40">
        <f>E124</f>
      </c>
      <c r="AQ114" s="40">
        <f>E125</f>
      </c>
      <c r="AR114" s="40">
        <f>K128</f>
      </c>
      <c r="AS114" s="40">
        <f>K129</f>
      </c>
      <c r="AT114" s="40">
        <f>H132</f>
      </c>
      <c r="AU114" s="40"/>
      <c r="AV114" s="40">
        <f>AK123</f>
      </c>
      <c r="AW114" s="40">
        <f>AK122</f>
      </c>
      <c r="AX114" s="40">
        <f>AK124</f>
      </c>
      <c r="AY114" s="40">
        <f>AK121</f>
      </c>
      <c r="AZ114" s="40">
        <f>AK120</f>
      </c>
      <c r="BA114" s="40">
        <f>H130</f>
      </c>
      <c r="BB114" s="40">
        <f>IF(E126="顺序(循环1次)",1,IF(E126="顺序循环",3,2))</f>
      </c>
      <c r="BC114" s="40">
        <f>IF(E127="不结束",0,1)</f>
      </c>
      <c r="BD114" s="40">
        <f>AN114</f>
      </c>
      <c r="BE114" s="40">
        <f>IF(K118="不循环",0,IF(K118="往复循环",1,2))</f>
      </c>
      <c r="BF114" s="40">
        <f>IF(K119="左→右/顺时针",1,2)</f>
      </c>
      <c r="BG114" s="40">
        <f>K120</f>
      </c>
      <c r="BH114" s="40">
        <f>K121</f>
      </c>
      <c r="BI114" s="40">
        <f>X118</f>
      </c>
      <c r="BJ114" s="40">
        <f>X119</f>
      </c>
      <c r="BK114" s="40">
        <f>H128</f>
      </c>
      <c r="BL114" s="40">
        <f>H129</f>
      </c>
      <c r="BM114" s="40">
        <f>K132</f>
      </c>
      <c r="BN114" s="40">
        <f>K133</f>
      </c>
      <c r="BO114" s="40">
        <f>H133</f>
      </c>
      <c r="BP114" s="40">
        <f>IF(H134="无底色",1,IF(H134="圆形",2,3))</f>
      </c>
      <c r="BQ114" s="40">
        <f>H136</f>
      </c>
      <c r="BR114" s="40">
        <f>H135</f>
      </c>
      <c r="BS114" s="40">
        <f>IF(E141="","",E141&amp;";"&amp;G141)</f>
      </c>
      <c r="BT114" s="40">
        <f>IF(E142="","",E142&amp;";"&amp;G142)</f>
      </c>
      <c r="BU114" s="40">
        <f>IF(E143="","",E143&amp;";"&amp;G143)</f>
      </c>
      <c r="BV114" s="40">
        <f>IF(E144="","",E144&amp;";"&amp;G144)</f>
      </c>
      <c r="BW114" s="40">
        <f>IF(E145="","",E145&amp;";"&amp;G145)</f>
      </c>
      <c r="BX114" s="40">
        <f>IF(E146="","",E146&amp;";"&amp;G146)</f>
      </c>
      <c r="BY114" s="40">
        <f>IF(E147="","",E147&amp;";"&amp;G147)</f>
      </c>
      <c r="BZ114" s="40">
        <f>IF(E148="","",E148&amp;";"&amp;G148)</f>
      </c>
      <c r="CA114" s="40">
        <f>IF(E149="","",E149&amp;";"&amp;G149)</f>
      </c>
      <c r="CB114" s="40">
        <f>IF(E150="","",E150&amp;";"&amp;G150)</f>
      </c>
      <c r="CC114" s="40">
        <f>""</f>
      </c>
      <c r="CD114" s="40">
        <f>""</f>
      </c>
      <c r="CE114" s="40">
        <f>H141</f>
      </c>
      <c r="CF114" s="40">
        <f>I141</f>
      </c>
      <c r="CG114" s="40">
        <f>J141</f>
      </c>
      <c r="CH114" s="43">
        <f>K124</f>
      </c>
      <c r="CI114" s="40">
        <f>K123</f>
      </c>
      <c r="CJ114" s="40">
        <f>N138</f>
      </c>
      <c r="CK114" s="40">
        <f>N140</f>
      </c>
      <c r="CL114" s="40">
        <f>"["&amp;TEXTJOIN(",",TRUE,E141:E150)&amp;"]"</f>
      </c>
      <c r="CM114" s="40">
        <f t="array" ref="CM114:CM114">"["&amp;TEXTJOIN(",",TRUE,IF(E141:E150&lt;&gt;"",CHAR(34)&amp;F141:F150&amp;CHAR(34),""))&amp;"]"</f>
      </c>
      <c r="CN114" s="40">
        <f t="array" ref="CN114:CN114">"["&amp;TEXTJOIN(",",TRUE,IF(L141:L150&lt;&gt;"",CHAR(34)&amp;L141:L150&amp;CHAR(34),""))&amp;"]"</f>
      </c>
      <c r="CO114" s="40">
        <f t="array" ref="CO114:CO114">"["&amp;TEXTJOIN(",",TRUE,IF((D141:D150=B114)*(E141:E150&lt;&gt;""),K141:K150,""))&amp;"]"</f>
      </c>
      <c r="CP114" s="41">
        <f t="array" ref="CP114:CP114">"["&amp;TEXTJOIN(",",TRUE,IF((D154:D163=B114)*(K154:K163&lt;&gt;""),K154:K163,""))&amp;"]"</f>
      </c>
      <c r="CQ114" s="2">
        <f>"["&amp;H118&amp;","&amp;H119&amp;"]"</f>
      </c>
      <c r="CR114" s="28">
        <f>"["&amp;TEXTJOIN(",",TRUE,L154:L163)&amp;"]"</f>
      </c>
    </row>
    <row customHeight="true" ht="15" r="115"/>
    <row customHeight="true" ht="15" r="116"/>
    <row customHeight="true" ht="15" r="117">
      <c r="D117" s="31" t="str">
        <v>设计相关</v>
      </c>
      <c r="E117" s="31"/>
      <c r="G117" s="33" t="str">
        <v>条整体</v>
      </c>
      <c r="H117" s="33"/>
      <c r="J117" s="32" t="str">
        <v>指针相关</v>
      </c>
      <c r="K117" s="32"/>
      <c r="N117" s="16" t="str">
        <v>条相关</v>
      </c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I117" s="30" t="str">
        <v>QTE数据（根据美术资源而来）</v>
      </c>
      <c r="AJ117" s="30"/>
      <c r="AK117" s="30"/>
    </row>
    <row customHeight="true" ht="15" r="118">
      <c r="D118" s="13" t="str">
        <v>关卡预期时间(s)</v>
      </c>
      <c r="E118" s="2">
        <v>20</v>
      </c>
      <c r="F118" s="22"/>
      <c r="G118" s="12" t="str">
        <v>容器的X</v>
      </c>
      <c r="H118" s="2">
        <f>AK118</f>
      </c>
      <c r="J118" s="12" t="str">
        <v>指针循环</v>
      </c>
      <c r="K118" s="2" t="str">
        <v>从头循环</v>
      </c>
      <c r="N118" s="8" t="str">
        <v>条图片</v>
      </c>
      <c r="O118" s="8"/>
      <c r="P118" s="8"/>
      <c r="Q118" s="8"/>
      <c r="R118" s="8"/>
      <c r="S118" s="8"/>
      <c r="T118" s="8"/>
      <c r="U118" s="8"/>
      <c r="V118" s="8"/>
      <c r="W118" s="8"/>
      <c r="X118" s="2">
        <f>H121</f>
      </c>
      <c r="Y118" s="2"/>
      <c r="Z118" s="2"/>
      <c r="AA118" s="2"/>
      <c r="AB118" s="2"/>
      <c r="AC118" s="2"/>
      <c r="AD118" s="2"/>
      <c r="AE118" s="2"/>
      <c r="AF118" s="2"/>
      <c r="AG118" s="2"/>
      <c r="AI118" s="2" t="str">
        <v>横轴</v>
      </c>
      <c r="AJ118" s="2" t="str">
        <v>容器X</v>
      </c>
      <c r="AK118" s="2">
        <v>259</v>
      </c>
    </row>
    <row customHeight="true" ht="15" r="119">
      <c r="D119" s="3" t="str">
        <v>题目数量</v>
      </c>
      <c r="E119" s="2">
        <f>COUNT(F154:J163)</f>
      </c>
      <c r="G119" s="12" t="str">
        <v>容器的Y</v>
      </c>
      <c r="H119" s="2">
        <f>AK119</f>
      </c>
      <c r="J119" s="12" t="str">
        <v>初始方向</v>
      </c>
      <c r="K119" s="2" t="str">
        <v>左→右/顺时针</v>
      </c>
      <c r="N119" s="8" t="str">
        <v>条颜色（优先图片）</v>
      </c>
      <c r="O119" s="8"/>
      <c r="P119" s="8"/>
      <c r="Q119" s="8"/>
      <c r="R119" s="8"/>
      <c r="S119" s="8"/>
      <c r="T119" s="8"/>
      <c r="U119" s="8"/>
      <c r="V119" s="8"/>
      <c r="W119" s="8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I119" s="2" t="str">
        <v>横轴</v>
      </c>
      <c r="AJ119" s="2" t="str">
        <v>容器Y</v>
      </c>
      <c r="AK119" s="2">
        <v>376</v>
      </c>
    </row>
    <row customHeight="true" ht="15" r="120">
      <c r="D120" s="13" t="str">
        <v>预计最少对几题才通关（完美点击）</v>
      </c>
      <c r="E120" s="2">
        <v>5</v>
      </c>
      <c r="G120" s="14" t="str">
        <v>类型</v>
      </c>
      <c r="H120" s="14" t="str">
        <v>横轴</v>
      </c>
      <c r="J120" s="12" t="str">
        <v>指针移速</v>
      </c>
      <c r="K120" s="2">
        <f>E122</f>
      </c>
      <c r="AI120" s="2" t="str">
        <v>横轴</v>
      </c>
      <c r="AJ120" s="2" t="str">
        <v>容器W</v>
      </c>
      <c r="AK120" s="2">
        <v>762</v>
      </c>
    </row>
    <row customHeight="true" ht="15" r="121">
      <c r="D121" s="13" t="str">
        <v>预计最少对几题才通关（良好点击）</v>
      </c>
      <c r="E121" s="2">
        <v>7</v>
      </c>
      <c r="G121" s="8" t="str">
        <v>横轴图片</v>
      </c>
      <c r="H121" s="2" t="str">
        <v>Graphics/跳舞毯/跳舞毯qte横轴背景图.png</v>
      </c>
      <c r="J121" s="8" t="str">
        <v>指针图片</v>
      </c>
      <c r="K121" s="2" t="str">
        <v>Graphics/跳舞毯/指针图片.png</v>
      </c>
      <c r="N121" s="15" t="str">
        <v>预览（点击区域1）-必填</v>
      </c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I121" s="2" t="str">
        <v>横轴</v>
      </c>
      <c r="AJ121" s="2" t="str">
        <v>容器H</v>
      </c>
      <c r="AK121" s="2">
        <v>54</v>
      </c>
    </row>
    <row customHeight="true" ht="15" r="122">
      <c r="D122" s="3" t="str">
        <v>默认指针移速</v>
      </c>
      <c r="E122" s="2">
        <f>ROUND((E119*X123)/E118,0)</f>
      </c>
      <c r="G122" s="8" t="str">
        <v>圆盘图片</v>
      </c>
      <c r="H122" s="2" t="str">
        <v>测试圆盘图</v>
      </c>
      <c r="J122" s="16" t="str">
        <v>点击区域</v>
      </c>
      <c r="K122" s="16"/>
      <c r="N122" s="18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>
        <v>2</v>
      </c>
      <c r="AD122" s="17">
        <v>1</v>
      </c>
      <c r="AE122" s="17">
        <v>2</v>
      </c>
      <c r="AF122" s="17">
        <v>2</v>
      </c>
      <c r="AG122" s="19"/>
      <c r="AI122" s="2" t="str">
        <v>横轴</v>
      </c>
      <c r="AJ122" s="2" t="str">
        <v>目标点击区域Y</v>
      </c>
      <c r="AK122" s="2">
        <v>14</v>
      </c>
    </row>
    <row customHeight="true" ht="15" r="123">
      <c r="D123" s="13" t="str">
        <v>通关总分</v>
      </c>
      <c r="E123" s="2">
        <v>100</v>
      </c>
      <c r="G123" s="8" t="str">
        <v>背景色(HeX码)</v>
      </c>
      <c r="H123" s="2"/>
      <c r="J123" s="8" t="str">
        <v>良好区域颜色</v>
      </c>
      <c r="K123" s="2" t="str">
        <v>#88cc66</v>
      </c>
      <c r="N123" s="29" t="str">
        <v>条整体宽度</v>
      </c>
      <c r="O123" s="29"/>
      <c r="P123" s="29"/>
      <c r="Q123" s="29"/>
      <c r="R123" s="29"/>
      <c r="S123" s="29"/>
      <c r="T123" s="29"/>
      <c r="U123" s="29"/>
      <c r="V123" s="29"/>
      <c r="W123" s="29"/>
      <c r="X123" s="2">
        <v>762</v>
      </c>
      <c r="Y123" s="2"/>
      <c r="Z123" s="2"/>
      <c r="AA123" s="2"/>
      <c r="AB123" s="2"/>
      <c r="AC123" s="2"/>
      <c r="AD123" s="2"/>
      <c r="AE123" s="2"/>
      <c r="AF123" s="2"/>
      <c r="AG123" s="2"/>
      <c r="AI123" s="2" t="str">
        <v>横轴</v>
      </c>
      <c r="AJ123" s="2" t="str">
        <v>目标点击区域H</v>
      </c>
      <c r="AK123" s="2">
        <v>27</v>
      </c>
    </row>
    <row customHeight="true" ht="15" r="124">
      <c r="D124" s="3" t="str">
        <v>完美点击得分</v>
      </c>
      <c r="E124" s="2">
        <f>ROUND(E123/E120,0)</f>
      </c>
      <c r="G124" s="22"/>
      <c r="H124" s="22"/>
      <c r="J124" s="8" t="str">
        <v>完美区域颜色</v>
      </c>
      <c r="K124" s="45" t="str">
        <v>#8673e6</v>
      </c>
      <c r="N124" s="6" t="str">
        <v>完美点击区域起点</v>
      </c>
      <c r="O124" s="7"/>
      <c r="P124" s="7"/>
      <c r="Q124" s="7"/>
      <c r="R124" s="7"/>
      <c r="S124" s="7"/>
      <c r="T124" s="7"/>
      <c r="U124" s="7"/>
      <c r="V124" s="7"/>
      <c r="W124" s="9"/>
      <c r="X124" s="10">
        <f>IFERROR(ROUND((X123/20)*MATCH(1,N122:AG122,0)-1,0),"")</f>
      </c>
      <c r="Y124" s="5"/>
      <c r="Z124" s="5"/>
      <c r="AA124" s="5"/>
      <c r="AB124" s="5"/>
      <c r="AC124" s="5"/>
      <c r="AD124" s="5"/>
      <c r="AE124" s="5"/>
      <c r="AF124" s="5"/>
      <c r="AG124" s="11"/>
      <c r="AI124" s="2" t="str">
        <v>横轴</v>
      </c>
      <c r="AJ124" s="2" t="str">
        <v>进度条图Y偏移</v>
      </c>
      <c r="AK124" s="2">
        <v>6</v>
      </c>
    </row>
    <row customHeight="true" ht="15" r="125">
      <c r="D125" s="3" t="str">
        <v>良好点击得分</v>
      </c>
      <c r="E125" s="2">
        <f>ROUND(E123/E121,0)</f>
      </c>
      <c r="G125" s="48" t="str">
        <v>点击相关</v>
      </c>
      <c r="H125" s="48"/>
      <c r="N125" s="6" t="str">
        <v>完美点击区域宽度</v>
      </c>
      <c r="O125" s="7"/>
      <c r="P125" s="7"/>
      <c r="Q125" s="7"/>
      <c r="R125" s="7"/>
      <c r="S125" s="7"/>
      <c r="T125" s="7"/>
      <c r="U125" s="7"/>
      <c r="V125" s="7"/>
      <c r="W125" s="9"/>
      <c r="X125" s="10">
        <f>IF(X124="","",ROUND(COUNTIF(N122:AG122,1)*(X123/20),0))</f>
      </c>
      <c r="Y125" s="5"/>
      <c r="Z125" s="5"/>
      <c r="AA125" s="5"/>
      <c r="AB125" s="5"/>
      <c r="AC125" s="5"/>
      <c r="AD125" s="5"/>
      <c r="AE125" s="5"/>
      <c r="AF125" s="5"/>
      <c r="AG125" s="11"/>
      <c r="AI125" s="2" t="str">
        <v>横轴</v>
      </c>
      <c r="AJ125" s="47" t="str">
        <v>进度条图H</v>
      </c>
      <c r="AK125" s="47" t="str">
        <v>-</v>
      </c>
    </row>
    <row customHeight="true" ht="15" r="126">
      <c r="D126" s="13" t="str">
        <v>题目组循环模式</v>
      </c>
      <c r="E126" s="2" t="str">
        <v>顺序循环</v>
      </c>
      <c r="G126" s="29" t="str">
        <v>点击区域出现顺序</v>
      </c>
      <c r="H126" s="2" t="str">
        <v>有序</v>
      </c>
      <c r="J126" s="34" t="str">
        <v>连击相关</v>
      </c>
      <c r="K126" s="34"/>
      <c r="N126" s="6" t="str">
        <v>良好点击区域起点</v>
      </c>
      <c r="O126" s="7"/>
      <c r="P126" s="7"/>
      <c r="Q126" s="7"/>
      <c r="R126" s="7"/>
      <c r="S126" s="7"/>
      <c r="T126" s="7"/>
      <c r="U126" s="7"/>
      <c r="V126" s="7"/>
      <c r="W126" s="9"/>
      <c r="X126" s="10">
        <f>IFERROR(ROUND((X123/20)*MATCH(2,N122:AG122,0)-1,0),"")</f>
      </c>
      <c r="Y126" s="5"/>
      <c r="Z126" s="5"/>
      <c r="AA126" s="5"/>
      <c r="AB126" s="5"/>
      <c r="AC126" s="5"/>
      <c r="AD126" s="5"/>
      <c r="AE126" s="5"/>
      <c r="AF126" s="5"/>
      <c r="AG126" s="11"/>
    </row>
    <row customHeight="true" ht="15" r="127">
      <c r="D127" s="13" t="str">
        <v>到达总分是否立即结束游戏</v>
      </c>
      <c r="E127" s="2" t="str">
        <v>立即结束</v>
      </c>
      <c r="G127" s="29" t="str">
        <v>击中后区域是否消失</v>
      </c>
      <c r="H127" s="2" t="str">
        <v>消失</v>
      </c>
      <c r="J127" s="35" t="str">
        <v>是否显示连击数</v>
      </c>
      <c r="K127" s="35" t="str">
        <v>显示</v>
      </c>
      <c r="N127" s="6" t="str">
        <v>良好点击区域宽度</v>
      </c>
      <c r="O127" s="7"/>
      <c r="P127" s="7"/>
      <c r="Q127" s="7"/>
      <c r="R127" s="7"/>
      <c r="S127" s="7"/>
      <c r="T127" s="7"/>
      <c r="U127" s="7"/>
      <c r="V127" s="7"/>
      <c r="W127" s="9"/>
      <c r="X127" s="10">
        <f>IF(X126="","",ROUND(COUNTIF(N122:AG122,2)*(X123/20),0)+IF(X124="",0,X125))</f>
      </c>
      <c r="Y127" s="5"/>
      <c r="Z127" s="5"/>
      <c r="AA127" s="5"/>
      <c r="AB127" s="5"/>
      <c r="AC127" s="5"/>
      <c r="AD127" s="5"/>
      <c r="AE127" s="5"/>
      <c r="AF127" s="5"/>
      <c r="AG127" s="11"/>
    </row>
    <row customHeight="true" ht="15" r="128">
      <c r="D128" s="13" t="str">
        <v>是否限时</v>
      </c>
      <c r="E128" s="2" t="str">
        <v>否</v>
      </c>
      <c r="G128" s="8" t="str">
        <v>命中音效</v>
      </c>
      <c r="H128" s="36" t="str">
        <v>Audio/油炸.mp3</v>
      </c>
      <c r="I128" s="22"/>
      <c r="J128" s="29" t="str">
        <v>最小连击数</v>
      </c>
      <c r="K128" s="2">
        <v>2</v>
      </c>
    </row>
    <row customHeight="true" ht="15" r="129">
      <c r="G129" s="8" t="str">
        <v>命中特效(120x120)</v>
      </c>
      <c r="H129" s="2"/>
      <c r="I129" s="22"/>
      <c r="J129" s="29" t="str">
        <v>连击积分增幅（不累加）</v>
      </c>
      <c r="K129" s="2">
        <v>1.1</v>
      </c>
      <c r="N129" s="15" t="str">
        <v>预览（点击区域2）-选填</v>
      </c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</row>
    <row customHeight="true" ht="15" r="130">
      <c r="G130" s="8" t="str">
        <v>特效持续时间</v>
      </c>
      <c r="H130" s="2" t="str">
        <v>测试特效持续时间</v>
      </c>
      <c r="I130" s="22"/>
      <c r="N130" s="18"/>
      <c r="O130" s="17">
        <v>2</v>
      </c>
      <c r="P130" s="17">
        <v>1</v>
      </c>
      <c r="Q130" s="17">
        <v>2</v>
      </c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9"/>
    </row>
    <row customHeight="true" ht="15" r="131">
      <c r="G131" s="29" t="str">
        <v>点错处理</v>
      </c>
      <c r="H131" s="2" t="str">
        <v>仅扣分</v>
      </c>
      <c r="I131" s="22"/>
      <c r="J131" s="30" t="str">
        <v>提示相关</v>
      </c>
      <c r="K131" s="30"/>
      <c r="N131" s="29" t="str">
        <v>条整体宽度</v>
      </c>
      <c r="O131" s="29"/>
      <c r="P131" s="29"/>
      <c r="Q131" s="29"/>
      <c r="R131" s="29"/>
      <c r="S131" s="29"/>
      <c r="T131" s="29"/>
      <c r="U131" s="29"/>
      <c r="V131" s="29"/>
      <c r="W131" s="29"/>
      <c r="X131" s="2">
        <f>X123</f>
      </c>
      <c r="Y131" s="2"/>
      <c r="Z131" s="2"/>
      <c r="AA131" s="2"/>
      <c r="AB131" s="2"/>
      <c r="AC131" s="2"/>
      <c r="AD131" s="2"/>
      <c r="AE131" s="2"/>
      <c r="AF131" s="2"/>
      <c r="AG131" s="2"/>
    </row>
    <row customHeight="true" ht="15" r="132">
      <c r="G132" s="29" t="str">
        <v>点错扣分</v>
      </c>
      <c r="H132" s="2">
        <v>0</v>
      </c>
      <c r="I132" s="22"/>
      <c r="J132" s="8" t="str">
        <v>当前题目示意图(50x50)</v>
      </c>
      <c r="K132" s="2" t="str">
        <v>Graphics/跳舞毯/当前题目.png</v>
      </c>
      <c r="N132" s="6" t="str">
        <v>完美点击区域起点</v>
      </c>
      <c r="O132" s="7"/>
      <c r="P132" s="7"/>
      <c r="Q132" s="7"/>
      <c r="R132" s="7"/>
      <c r="S132" s="7"/>
      <c r="T132" s="7"/>
      <c r="U132" s="7"/>
      <c r="V132" s="7"/>
      <c r="W132" s="9"/>
      <c r="X132" s="10">
        <f>IFERROR(ROUND((X131/20)*MATCH(1,N130:AG130,0)-1,0),"")</f>
      </c>
      <c r="Y132" s="5"/>
      <c r="Z132" s="5"/>
      <c r="AA132" s="5"/>
      <c r="AB132" s="5"/>
      <c r="AC132" s="5"/>
      <c r="AD132" s="5"/>
      <c r="AE132" s="5"/>
      <c r="AF132" s="5"/>
      <c r="AG132" s="11"/>
    </row>
    <row customHeight="true" ht="15" r="133">
      <c r="G133" s="8" t="str">
        <v>点击按钮缩放倍率</v>
      </c>
      <c r="H133" s="2">
        <v>1</v>
      </c>
      <c r="I133" s="22"/>
      <c r="J133" s="8" t="str">
        <v>答对题目示意图(120x120)</v>
      </c>
      <c r="K133" s="2" t="str">
        <v>Graphics/跳舞毯/已答对.png</v>
      </c>
      <c r="N133" s="6" t="str">
        <v>完美点击区域宽度</v>
      </c>
      <c r="O133" s="7"/>
      <c r="P133" s="7"/>
      <c r="Q133" s="7"/>
      <c r="R133" s="7"/>
      <c r="S133" s="7"/>
      <c r="T133" s="7"/>
      <c r="U133" s="7"/>
      <c r="V133" s="7"/>
      <c r="W133" s="9"/>
      <c r="X133" s="10">
        <f>IF(X132="","",ROUND(COUNTIF(N130:AG130,1)*(X131/20),0))</f>
      </c>
      <c r="Y133" s="5"/>
      <c r="Z133" s="5"/>
      <c r="AA133" s="5"/>
      <c r="AB133" s="5"/>
      <c r="AC133" s="5"/>
      <c r="AD133" s="5"/>
      <c r="AE133" s="5"/>
      <c r="AF133" s="5"/>
      <c r="AG133" s="11"/>
    </row>
    <row customHeight="true" ht="15" r="134">
      <c r="G134" s="8" t="str">
        <v>点击按钮的形状</v>
      </c>
      <c r="H134" s="2" t="str">
        <v>圆形</v>
      </c>
      <c r="N134" s="6" t="str">
        <v>良好点击区域起点</v>
      </c>
      <c r="O134" s="7"/>
      <c r="P134" s="7"/>
      <c r="Q134" s="7"/>
      <c r="R134" s="7"/>
      <c r="S134" s="7"/>
      <c r="T134" s="7"/>
      <c r="U134" s="7"/>
      <c r="V134" s="7"/>
      <c r="W134" s="9"/>
      <c r="X134" s="10">
        <f>IFERROR(ROUND((X131/20)*MATCH(2,N130:AG130,0)-1,0),"")</f>
      </c>
      <c r="Y134" s="5"/>
      <c r="Z134" s="5"/>
      <c r="AA134" s="5"/>
      <c r="AB134" s="5"/>
      <c r="AC134" s="5"/>
      <c r="AD134" s="5"/>
      <c r="AE134" s="5"/>
      <c r="AF134" s="5"/>
      <c r="AG134" s="11"/>
    </row>
    <row customHeight="true" ht="15" r="135">
      <c r="G135" s="8" t="str">
        <v>点击按钮的底图片(120x120)</v>
      </c>
      <c r="H135" s="2" t="str">
        <v>Graphics/跳舞毯/交互按钮底图-圆形.png</v>
      </c>
      <c r="N135" s="6" t="str">
        <v>良好点击区域宽度</v>
      </c>
      <c r="O135" s="7"/>
      <c r="P135" s="7"/>
      <c r="Q135" s="7"/>
      <c r="R135" s="7"/>
      <c r="S135" s="7"/>
      <c r="T135" s="7"/>
      <c r="U135" s="7"/>
      <c r="V135" s="7"/>
      <c r="W135" s="9"/>
      <c r="X135" s="10">
        <f>IF(X134="","",ROUND(COUNTIF(N130:AG130,2)*(X131/20),0)+IF(X132="",0,X133))</f>
      </c>
      <c r="Y135" s="5"/>
      <c r="Z135" s="5"/>
      <c r="AA135" s="5"/>
      <c r="AB135" s="5"/>
      <c r="AC135" s="5"/>
      <c r="AD135" s="5"/>
      <c r="AE135" s="5"/>
      <c r="AF135" s="5"/>
      <c r="AG135" s="11"/>
    </row>
    <row customHeight="true" ht="15" r="136">
      <c r="G136" s="8" t="str">
        <v>点击按钮的底色</v>
      </c>
      <c r="H136" s="2"/>
    </row>
    <row customHeight="true" ht="15" r="137">
      <c r="N137" s="27" t="str">
        <v>完美点击区域集合</v>
      </c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</row>
    <row customHeight="true" ht="15" r="138">
      <c r="N138" s="2">
        <f>"["&amp;IF(X124="","","["&amp;X124&amp;","&amp;X125&amp;"]")&amp;IF(X132="","",",["&amp;X132&amp;","&amp;X133&amp;"]")&amp;"]"</f>
      </c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customHeight="true" ht="15" r="139">
      <c r="D139" s="24" t="str">
        <v>题目设置</v>
      </c>
      <c r="E139" s="25"/>
      <c r="F139" s="25"/>
      <c r="G139" s="25"/>
      <c r="H139" s="25"/>
      <c r="I139" s="25"/>
      <c r="J139" s="25"/>
      <c r="K139" s="26"/>
      <c r="N139" s="46" t="str">
        <v>良好点击区域集合</v>
      </c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</row>
    <row customHeight="true" ht="15" r="140">
      <c r="D140" s="3" t="str">
        <v>所属游戏</v>
      </c>
      <c r="E140" s="3" t="str">
        <v>题目序号</v>
      </c>
      <c r="F140" s="29" t="str">
        <v>题目名称(可不填)</v>
      </c>
      <c r="G140" s="29" t="str">
        <v>题目素材(120x120)</v>
      </c>
      <c r="H140" s="44" t="str">
        <v>默认字色</v>
      </c>
      <c r="I140" s="44" t="str">
        <v>选中字色</v>
      </c>
      <c r="J140" s="44" t="str">
        <v>完成字色</v>
      </c>
      <c r="K140" s="8" t="str">
        <v>对应按钮X,Y</v>
      </c>
      <c r="L140" s="8" t="str">
        <v>对应按钮图</v>
      </c>
      <c r="N140" s="2">
        <f>"["&amp;IF(X126="","","["&amp;X126&amp;","&amp;X127&amp;"]")&amp;IF(X134="","",",["&amp;X134&amp;","&amp;X135&amp;"]")&amp;"]"</f>
      </c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customHeight="true" ht="15" r="141">
      <c r="D141" s="1">
        <f>B114</f>
      </c>
      <c r="E141" s="1">
        <f>IF(G141="","",1)</f>
      </c>
      <c r="F141" s="2" t="str">
        <v>翻面1</v>
      </c>
      <c r="G141" s="2">
        <f>IF(F141&lt;&gt;"","Graphics/跳舞毯/题目图/题目-"&amp;F141&amp;".png","")</f>
      </c>
      <c r="H141" s="2" t="str">
        <v>#cccccc</v>
      </c>
      <c r="I141" s="2" t="str">
        <v>#cccccc</v>
      </c>
      <c r="J141" s="2" t="str">
        <v>#cccccc</v>
      </c>
      <c r="K141" s="2">
        <f>IF(COUNTIF(G141:G150,"")=6,"[305,533]",IF(COUNTIF(G141:G150,"")=7,"[397,533]","[490,533]"))</f>
      </c>
      <c r="L141" s="4">
        <f>IF(F141&lt;&gt;"","Graphics/跳舞毯/按钮图/按钮-"&amp;F141&amp;".png","")</f>
      </c>
    </row>
    <row customHeight="true" ht="15" r="142">
      <c r="D142" s="1">
        <f>B114</f>
      </c>
      <c r="E142" s="1">
        <f>IF(G142="","",COUNT(E141)+1)</f>
      </c>
      <c r="F142" s="2" t="str">
        <v>翻面2</v>
      </c>
      <c r="G142" s="2">
        <f>IF(F142&lt;&gt;"","Graphics/跳舞毯/题目图/题目-"&amp;F142&amp;".png","")</f>
      </c>
      <c r="H142" s="3">
        <f>H141</f>
      </c>
      <c r="I142" s="3">
        <f>I141</f>
      </c>
      <c r="J142" s="3">
        <f>J141</f>
      </c>
      <c r="K142" s="2">
        <f>IF(COUNTIF(G141:G150,"")=6,"[488,533]",IF(COUNTIF(G141:G150,"")=7,"[581,533]","[673,533]"))</f>
      </c>
      <c r="L142" s="4">
        <f>IF(F142&lt;&gt;"","Graphics/跳舞毯/按钮图/按钮-"&amp;F142&amp;".png","")</f>
      </c>
    </row>
    <row customHeight="true" ht="15" r="143">
      <c r="D143" s="1">
        <f>B114</f>
      </c>
      <c r="E143" s="1">
        <f>IF(G143="","",COUNT(E141:E142)+1)</f>
      </c>
      <c r="F143" s="2" t="str">
        <v>翻面3</v>
      </c>
      <c r="G143" s="2">
        <f>IF(F143&lt;&gt;"","Graphics/跳舞毯/题目图/题目-"&amp;F143&amp;".png","")</f>
      </c>
      <c r="H143" s="3">
        <f>H142</f>
      </c>
      <c r="I143" s="3">
        <f>I142</f>
      </c>
      <c r="J143" s="3">
        <f>J142</f>
      </c>
      <c r="K143" s="2">
        <f>IF(COUNTIF(G141:G150,"")=6,"[672,533]",IF(COUNTIF(G141:G150,"")=7,"[764,533]",""))</f>
      </c>
      <c r="L143" s="4">
        <f>IF(F143&lt;&gt;"","Graphics/跳舞毯/按钮图/按钮-"&amp;F143&amp;".png","")</f>
      </c>
    </row>
    <row customHeight="true" ht="15" r="144">
      <c r="D144" s="1">
        <f>B114</f>
      </c>
      <c r="E144" s="1">
        <f>IF(G144="","",COUNT(E141:E143)+1)</f>
      </c>
      <c r="F144" s="2" t="str">
        <v>翻面4</v>
      </c>
      <c r="G144" s="2">
        <f>IF(F144&lt;&gt;"","Graphics/跳舞毯/题目图/题目-"&amp;F144&amp;".png","")</f>
      </c>
      <c r="H144" s="3">
        <f>H143</f>
      </c>
      <c r="I144" s="3">
        <f>I143</f>
      </c>
      <c r="J144" s="3">
        <f>J143</f>
      </c>
      <c r="K144" s="2">
        <f>IF(COUNTIF(G141:G150,"")=6,"[855,533]","")</f>
      </c>
      <c r="L144" s="4">
        <f>IF(F144&lt;&gt;"","Graphics/跳舞毯/按钮图/按钮-"&amp;F144&amp;".png","")</f>
      </c>
    </row>
    <row customHeight="true" ht="15" r="145">
      <c r="D145" s="1">
        <f>B114</f>
      </c>
      <c r="E145" s="1">
        <f>IF(G145="","",COUNT(E141:E144)+1)</f>
      </c>
      <c r="F145" s="2"/>
      <c r="G145" s="2">
        <f>IF(F145&lt;&gt;"","Graphics/跳舞毯/题目图/题目-"&amp;F145&amp;".png","")</f>
      </c>
      <c r="H145" s="3">
        <f>H144</f>
      </c>
      <c r="I145" s="3">
        <f>I144</f>
      </c>
      <c r="J145" s="3">
        <f>J144</f>
      </c>
      <c r="K145" s="2"/>
      <c r="L145" s="4">
        <f>IF(F145&lt;&gt;"","Graphics/跳舞毯/按钮图/按钮-"&amp;F145&amp;".png","")</f>
      </c>
    </row>
    <row customHeight="true" ht="15" r="146">
      <c r="D146" s="1">
        <f>B114</f>
      </c>
      <c r="E146" s="1">
        <f>IF(G146="","",COUNT(E141:E145)+1)</f>
      </c>
      <c r="F146" s="2"/>
      <c r="G146" s="2">
        <f>IF(F146&lt;&gt;"","Graphics/跳舞毯/题目图/题目-"&amp;F146&amp;".png","")</f>
      </c>
      <c r="H146" s="3">
        <f>H145</f>
      </c>
      <c r="I146" s="3">
        <f>I145</f>
      </c>
      <c r="J146" s="3">
        <f>J145</f>
      </c>
      <c r="K146" s="2"/>
      <c r="L146" s="4">
        <f>IF(F146&lt;&gt;"","Graphics/跳舞毯/按钮图/按钮-"&amp;F146&amp;".png","")</f>
      </c>
    </row>
    <row customHeight="true" ht="15" r="147">
      <c r="D147" s="1">
        <f>B114</f>
      </c>
      <c r="E147" s="1">
        <f>IF(G147="","",COUNT(E141:E146)+1)</f>
      </c>
      <c r="F147" s="2"/>
      <c r="G147" s="2">
        <f>IF(F147&lt;&gt;"","Graphics/跳舞毯/题目图/题目-"&amp;F147&amp;".png","")</f>
      </c>
      <c r="H147" s="3">
        <f>H146</f>
      </c>
      <c r="I147" s="3">
        <f>I146</f>
      </c>
      <c r="J147" s="3">
        <f>J146</f>
      </c>
      <c r="K147" s="2"/>
      <c r="L147" s="4">
        <f>IF(F147&lt;&gt;"","Graphics/跳舞毯/按钮图/按钮-"&amp;F147&amp;".png","")</f>
      </c>
    </row>
    <row customHeight="true" ht="15" r="148">
      <c r="D148" s="1">
        <f>B114</f>
      </c>
      <c r="E148" s="1">
        <f>IF(G148="","",COUNT(E141:E147)+1)</f>
      </c>
      <c r="F148" s="2"/>
      <c r="G148" s="2">
        <f>IF(F148&lt;&gt;"","Graphics/跳舞毯/题目图/题目-"&amp;F148&amp;".png","")</f>
      </c>
      <c r="H148" s="3">
        <f>H147</f>
      </c>
      <c r="I148" s="3">
        <f>I147</f>
      </c>
      <c r="J148" s="3">
        <f>J147</f>
      </c>
      <c r="K148" s="2"/>
      <c r="L148" s="4">
        <f>IF(F148&lt;&gt;"","Graphics/跳舞毯/按钮图/按钮-"&amp;F148&amp;".png","")</f>
      </c>
    </row>
    <row customHeight="true" ht="15" r="149">
      <c r="D149" s="1">
        <f>B114</f>
      </c>
      <c r="E149" s="1">
        <f>IF(G149="","",COUNT(E141:E148)+1)</f>
      </c>
      <c r="F149" s="2"/>
      <c r="G149" s="2">
        <f>IF(F149&lt;&gt;"","Graphics/跳舞毯/题目图/题目-"&amp;F149&amp;".png","")</f>
      </c>
      <c r="H149" s="3">
        <f>H148</f>
      </c>
      <c r="I149" s="3">
        <f>I148</f>
      </c>
      <c r="J149" s="3">
        <f>J148</f>
      </c>
      <c r="K149" s="2"/>
      <c r="L149" s="4">
        <f>IF(F149&lt;&gt;"","Graphics/跳舞毯/按钮图/按钮-"&amp;F149&amp;".png","")</f>
      </c>
    </row>
    <row customHeight="true" ht="15" r="150">
      <c r="D150" s="1">
        <f>B114</f>
      </c>
      <c r="E150" s="1">
        <f>IF(G150="","",COUNT(E141:E149)+1)</f>
      </c>
      <c r="F150" s="2"/>
      <c r="G150" s="2">
        <f>IF(F150&lt;&gt;"","Graphics/跳舞毯/题目图/题目-"&amp;F150&amp;".png","")</f>
      </c>
      <c r="H150" s="3">
        <f>H149</f>
      </c>
      <c r="I150" s="3">
        <f>I149</f>
      </c>
      <c r="J150" s="3">
        <f>J149</f>
      </c>
      <c r="K150" s="2"/>
      <c r="L150" s="4">
        <f>IF(F150&lt;&gt;"","Graphics/跳舞毯/按钮图/按钮-"&amp;F150&amp;".png","")</f>
      </c>
    </row>
    <row customHeight="true" ht="15" r="151"/>
    <row customHeight="true" ht="15" r="152">
      <c r="D152" s="24" t="str">
        <v>题目组设置（对应上方题目的序号）</v>
      </c>
      <c r="E152" s="25"/>
      <c r="F152" s="25"/>
      <c r="G152" s="25"/>
      <c r="H152" s="25"/>
      <c r="I152" s="25"/>
      <c r="J152" s="25"/>
      <c r="K152" s="26"/>
    </row>
    <row customHeight="true" ht="15" r="153">
      <c r="D153" s="3" t="str">
        <v>所属游戏</v>
      </c>
      <c r="E153" s="3" t="str">
        <v>题目组轮次</v>
      </c>
      <c r="F153" s="29" t="str">
        <v>包含题目1（有的话必填）</v>
      </c>
      <c r="G153" s="29" t="str">
        <v>包含题目2</v>
      </c>
      <c r="H153" s="29" t="str">
        <v>包含题目3</v>
      </c>
      <c r="I153" s="29" t="str">
        <v>包含题目4</v>
      </c>
      <c r="J153" s="29" t="str">
        <v>包含题目5</v>
      </c>
      <c r="K153" s="44" t="str">
        <v>题目组集合</v>
      </c>
      <c r="L153" s="8" t="str">
        <v>题目位置</v>
      </c>
    </row>
    <row customHeight="true" ht="15" r="154">
      <c r="D154" s="1">
        <f>B114</f>
      </c>
      <c r="E154" s="1" t="str">
        <v>第1轮</v>
      </c>
      <c r="F154" s="2">
        <v>2</v>
      </c>
      <c r="G154" s="2">
        <v>4</v>
      </c>
      <c r="H154" s="2">
        <v>1</v>
      </c>
      <c r="I154" s="2"/>
      <c r="J154" s="2"/>
      <c r="K154" s="2">
        <f>IF(COUNT(F154:J154)=0,"","["&amp;F154&amp;IF(G154&gt;0,","&amp;G154,"")&amp;IF(H154&gt;0,","&amp;H154,"")&amp;IF(I154&gt;0,","&amp;I154,"")&amp;IF(J154&gt;0,","&amp;J154,"")&amp;"]")</f>
      </c>
      <c r="L154" s="28">
        <f>IF(COUNT(F154:J154)=0,"",IF(COUNT(F154:J154)=4,"[[313,160],[494,160],[674,160],[855,160]]",IF(COUNT(F154:J154)=3,"[[404,160],[584,160],[765,160]]","[[494,160],[674,160]]")))</f>
      </c>
    </row>
    <row customHeight="true" ht="15" r="155">
      <c r="D155" s="1">
        <f>B114</f>
      </c>
      <c r="E155" s="1" t="str">
        <v>第2轮</v>
      </c>
      <c r="F155" s="2">
        <v>3</v>
      </c>
      <c r="G155" s="2">
        <v>1</v>
      </c>
      <c r="H155" s="2"/>
      <c r="I155" s="2"/>
      <c r="J155" s="2"/>
      <c r="K155" s="2">
        <f>IF(COUNT(F155:J155)=0,"","["&amp;F155&amp;IF(G155&gt;0,","&amp;G155,"")&amp;IF(H155&gt;0,","&amp;H155,"")&amp;IF(I155&gt;0,","&amp;I155,"")&amp;IF(J155&gt;0,","&amp;J155,"")&amp;"]")</f>
      </c>
      <c r="L155" s="28">
        <f>IF(COUNT(F155:J155)=0,"",IF(COUNT(F155:J155)=4,"[[313,160],[494,160],[674,160],[855,160]]",IF(COUNT(F155:J155)=3,"[[404,160],[584,160],[765,160]]","[[494,160],[674,160]]")))</f>
      </c>
    </row>
    <row customHeight="true" ht="15" r="156">
      <c r="D156" s="1">
        <f>B114</f>
      </c>
      <c r="E156" s="1" t="str">
        <v>第3轮</v>
      </c>
      <c r="F156" s="2">
        <v>1</v>
      </c>
      <c r="G156" s="2">
        <v>4</v>
      </c>
      <c r="H156" s="2"/>
      <c r="I156" s="2"/>
      <c r="J156" s="2"/>
      <c r="K156" s="2">
        <f>IF(COUNT(F156:J156)=0,"","["&amp;F156&amp;IF(G156&gt;0,","&amp;G156,"")&amp;IF(H156&gt;0,","&amp;H156,"")&amp;IF(I156&gt;0,","&amp;I156,"")&amp;IF(J156&gt;0,","&amp;J156,"")&amp;"]")</f>
      </c>
      <c r="L156" s="28">
        <f>IF(COUNT(F156:J156)=0,"",IF(COUNT(F156:J156)=4,"[[313,160],[494,160],[674,160],[855,160]]",IF(COUNT(F156:J156)=3,"[[404,160],[584,160],[765,160]]","[[494,160],[674,160]]")))</f>
      </c>
    </row>
    <row customHeight="true" ht="15" r="157">
      <c r="D157" s="1">
        <f>B114</f>
      </c>
      <c r="E157" s="1" t="str">
        <v>第4轮</v>
      </c>
      <c r="F157" s="2">
        <v>3</v>
      </c>
      <c r="G157" s="2">
        <v>2</v>
      </c>
      <c r="H157" s="2">
        <v>4</v>
      </c>
      <c r="I157" s="2">
        <v>1</v>
      </c>
      <c r="J157" s="2"/>
      <c r="K157" s="2">
        <f>IF(COUNT(F157:J157)=0,"","["&amp;F157&amp;IF(G157&gt;0,","&amp;G157,"")&amp;IF(H157&gt;0,","&amp;H157,"")&amp;IF(I157&gt;0,","&amp;I157,"")&amp;IF(J157&gt;0,","&amp;J157,"")&amp;"]")</f>
      </c>
      <c r="L157" s="28">
        <f>IF(COUNT(F157:J157)=0,"",IF(COUNT(F157:J157)=4,"[[313,160],[494,160],[674,160],[855,160]]",IF(COUNT(F157:J157)=3,"[[404,160],[584,160],[765,160]]","[[494,160],[674,160]]")))</f>
      </c>
    </row>
    <row customHeight="true" ht="15" r="158">
      <c r="D158" s="1">
        <f>B114</f>
      </c>
      <c r="E158" s="1" t="str">
        <v>第5轮</v>
      </c>
      <c r="F158" s="2"/>
      <c r="G158" s="2"/>
      <c r="H158" s="2"/>
      <c r="I158" s="2"/>
      <c r="J158" s="2"/>
      <c r="K158" s="2">
        <f>IF(COUNT(F158:J158)=0,"","["&amp;F158&amp;IF(G158&gt;0,","&amp;G158,"")&amp;IF(H158&gt;0,","&amp;H158,"")&amp;IF(I158&gt;0,","&amp;I158,"")&amp;IF(J158&gt;0,","&amp;J158,"")&amp;"]")</f>
      </c>
      <c r="L158" s="28">
        <f>IF(COUNT(F158:J158)=0,"",IF(COUNT(F158:J158)=4,"[[313,160],[494,160],[674,160],[855,160]]",IF(COUNT(F158:J158)=3,"[[404,160],[584,160],[765,160]]","[[494,160],[674,160]]")))</f>
      </c>
    </row>
    <row customHeight="true" ht="15" r="159">
      <c r="D159" s="1">
        <f>B114</f>
      </c>
      <c r="E159" s="1" t="str">
        <v>第6轮</v>
      </c>
      <c r="F159" s="2"/>
      <c r="G159" s="2"/>
      <c r="H159" s="2"/>
      <c r="I159" s="2"/>
      <c r="J159" s="2"/>
      <c r="K159" s="2">
        <f>IF(COUNT(F159:J159)=0,"","["&amp;F159&amp;IF(G159&gt;0,","&amp;G159,"")&amp;IF(H159&gt;0,","&amp;H159,"")&amp;IF(I159&gt;0,","&amp;I159,"")&amp;IF(J159&gt;0,","&amp;J159,"")&amp;"]")</f>
      </c>
      <c r="L159" s="28">
        <f>IF(COUNT(F159:J159)=0,"",IF(COUNT(F159:J159)=4,"[[313,160],[494,160],[674,160],[855,160]]",IF(COUNT(F159:J159)=3,"[[404,160],[584,160],[765,160]]","[[494,160],[674,160]]")))</f>
      </c>
    </row>
    <row customHeight="true" ht="15" r="160">
      <c r="D160" s="1">
        <f>B114</f>
      </c>
      <c r="E160" s="1" t="str">
        <v>第7轮</v>
      </c>
      <c r="F160" s="2"/>
      <c r="G160" s="2"/>
      <c r="H160" s="2"/>
      <c r="I160" s="2"/>
      <c r="J160" s="2"/>
      <c r="K160" s="2">
        <f>IF(COUNT(F160:J160)=0,"","["&amp;F160&amp;IF(G160&gt;0,","&amp;G160,"")&amp;IF(H160&gt;0,","&amp;H160,"")&amp;IF(I160&gt;0,","&amp;I160,"")&amp;IF(J160&gt;0,","&amp;J160,"")&amp;"]")</f>
      </c>
      <c r="L160" s="28">
        <f>IF(COUNT(F160:J160)=0,"",IF(COUNT(F160:J160)=4,"[[313,160],[494,160],[674,160],[855,160]]",IF(COUNT(F160:J160)=3,"[[404,160],[584,160],[765,160]]","[[494,160],[674,160]]")))</f>
      </c>
    </row>
    <row customHeight="true" ht="15" r="161">
      <c r="D161" s="1">
        <f>B114</f>
      </c>
      <c r="E161" s="1" t="str">
        <v>第8轮</v>
      </c>
      <c r="F161" s="2"/>
      <c r="G161" s="2"/>
      <c r="H161" s="2"/>
      <c r="I161" s="2"/>
      <c r="J161" s="2"/>
      <c r="K161" s="2">
        <f>IF(COUNT(F161:J161)=0,"","["&amp;F161&amp;IF(G161&gt;0,","&amp;G161,"")&amp;IF(H161&gt;0,","&amp;H161,"")&amp;IF(I161&gt;0,","&amp;I161,"")&amp;IF(J161&gt;0,","&amp;J161,"")&amp;"]")</f>
      </c>
      <c r="L161" s="28">
        <f>IF(COUNT(F161:J161)=0,"",IF(COUNT(F161:J161)=4,"[[313,160],[494,160],[674,160],[855,160]]",IF(COUNT(F161:J161)=3,"[[404,160],[584,160],[765,160]]","[[494,160],[674,160]]")))</f>
      </c>
    </row>
    <row customHeight="true" ht="15" r="162">
      <c r="D162" s="1">
        <f>B114</f>
      </c>
      <c r="E162" s="1" t="str">
        <v>第9轮</v>
      </c>
      <c r="F162" s="2"/>
      <c r="G162" s="2"/>
      <c r="H162" s="2"/>
      <c r="I162" s="2"/>
      <c r="J162" s="2"/>
      <c r="K162" s="2">
        <f>IF(COUNT(F162:J162)=0,"","["&amp;F162&amp;IF(G162&gt;0,","&amp;G162,"")&amp;IF(H162&gt;0,","&amp;H162,"")&amp;IF(I162&gt;0,","&amp;I162,"")&amp;IF(J162&gt;0,","&amp;J162,"")&amp;"]")</f>
      </c>
      <c r="L162" s="28">
        <f>IF(COUNT(F162:J162)=0,"",IF(COUNT(F162:J162)=4,"[[313,160],[494,160],[674,160],[855,160]]",IF(COUNT(F162:J162)=3,"[[404,160],[584,160],[765,160]]","[[494,160],[674,160]]")))</f>
      </c>
    </row>
    <row customHeight="true" ht="15" r="163">
      <c r="D163" s="1">
        <f>B114</f>
      </c>
      <c r="E163" s="1" t="str">
        <v>第10轮</v>
      </c>
      <c r="F163" s="2"/>
      <c r="G163" s="2"/>
      <c r="H163" s="2"/>
      <c r="I163" s="2"/>
      <c r="J163" s="2"/>
      <c r="K163" s="2">
        <f>IF(COUNT(F163:J163)=0,"","["&amp;F163&amp;IF(G163&gt;0,","&amp;G163,"")&amp;IF(H163&gt;0,","&amp;H163,"")&amp;IF(I163&gt;0,","&amp;I163,"")&amp;IF(J163&gt;0,","&amp;J163,"")&amp;"]")</f>
      </c>
      <c r="L163" s="28">
        <f>IF(COUNT(F163:J163)=0,"",IF(COUNT(F163:J163)=4,"[[313,160],[494,160],[674,160],[855,160]]",IF(COUNT(F163:J163)=3,"[[404,160],[584,160],[765,160]]","[[494,160],[674,160]]")))</f>
      </c>
    </row>
    <row customHeight="true" ht="15" r="164"/>
    <row customHeight="true" ht="15" r="165"/>
    <row customHeight="true" ht="15" r="166"/>
    <row customHeight="true" ht="15" r="167">
      <c r="B167" s="22"/>
      <c r="C167" s="22"/>
      <c r="D167" s="22"/>
      <c r="E167" s="22"/>
      <c r="F167" s="22"/>
      <c r="G167" s="3" t="str">
        <v>步骤表索引数据</v>
      </c>
      <c r="H167" s="3"/>
      <c r="I167" s="3"/>
      <c r="J167" s="3"/>
      <c r="K167" s="3"/>
      <c r="AN167" s="23" t="str">
        <v>辅助填写数据</v>
      </c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1"/>
    </row>
    <row customHeight="true" ht="15" r="168">
      <c r="B168" s="39" t="str">
        <v>索引值</v>
      </c>
      <c r="D168" s="13" t="str">
        <v>所属人物</v>
      </c>
      <c r="E168" s="29" t="str">
        <v>菜品</v>
      </c>
      <c r="F168" s="37" t="str">
        <v>步骤名</v>
      </c>
      <c r="G168" s="1" t="str">
        <v>关卡倒计时</v>
      </c>
      <c r="H168" s="1" t="str">
        <v>满分值</v>
      </c>
      <c r="I168" s="1" t="str">
        <v>及格分值</v>
      </c>
      <c r="J168" s="1" t="str">
        <v>失败后处理</v>
      </c>
      <c r="K168" s="1" t="str">
        <v>失败处理值</v>
      </c>
      <c r="AN168" s="38" t="str">
        <v>名称</v>
      </c>
      <c r="AO168" s="2" t="str">
        <v>ClickMissFollowUp(1=无反馈仅扣分 2=显示下一题 3=退出并返回失败值 4=qte重开)</v>
      </c>
      <c r="AP168" s="2" t="str">
        <v>PerfectScore完美得分</v>
      </c>
      <c r="AQ168" s="2" t="str">
        <v>GoodScore良好得分</v>
      </c>
      <c r="AR168" s="2" t="str">
        <v>MinComboCount(最小连击数-连续N次点中即可算作处于连击状态（本次也算在内）)</v>
      </c>
      <c r="AS168" s="2" t="str">
        <v>ComboScoreBoost(连击得分增幅:例：1.1) 连击得分 = 基本分数*1.1（无论连击多少次都是此分数）</v>
      </c>
      <c r="AT168" s="2" t="str">
        <v>NoHitScore（失误扣分）</v>
      </c>
      <c r="AU168" s="2" t="str">
        <v>横轴图片高度（一般不用）</v>
      </c>
      <c r="AV168" s="2" t="str">
        <v>横轴目标区块高度</v>
      </c>
      <c r="AW168" s="2" t="str">
        <v>横轴目标区块Y偏移</v>
      </c>
      <c r="AX168" s="2" t="str">
        <v>横轴图片Y偏移</v>
      </c>
      <c r="AY168" s="2" t="str">
        <v>横轴容器高度H</v>
      </c>
      <c r="AZ168" s="2" t="str">
        <v>横轴容器宽度W</v>
      </c>
      <c r="BA168" s="2" t="str">
        <v>HitEffectTimer(特效特效持续时间（秒）)</v>
      </c>
      <c r="BB168" s="2" t="str">
        <v>QuestionGroupLoopMode题目组循环模式"1=顺序1次 2=随机 3=顺序循环"</v>
      </c>
      <c r="BC168" s="2" t="str">
        <v>SettleOnPassingScore(控制游戏到达合格分数是否立即进行结算,0:不立即结束，1:分数一达到合格分就结算)</v>
      </c>
      <c r="BD168" s="2" t="str">
        <v>DancePadId(自己ID)</v>
      </c>
      <c r="BE168" s="2" t="str">
        <v>LoopMode(指针-循环模式:'0'=不循环 '1'=往复循环 '2'=从头循环)</v>
      </c>
      <c r="BF168" s="2" t="str">
        <v>StartDirection(初始方向:’1‘=从左到右/顺时针 ’2‘=从右到左/逆时针)</v>
      </c>
      <c r="BG168" s="2" t="str">
        <v>PointerMoveSpeed(指针移动速度:n 像素/秒)</v>
      </c>
      <c r="BH168" s="2" t="str">
        <v>PointerImg(指针图片) 20*200</v>
      </c>
      <c r="BI168" s="2" t="str">
        <v>QteBgHengZhouImg(qte横轴背景图) 700*100</v>
      </c>
      <c r="BJ168" s="2" t="str">
        <v>QteBgColor(背景颜色，Hex码)</v>
      </c>
      <c r="BK168" s="2" t="str">
        <v>HitSoundEffect(命中音效资源路径)</v>
      </c>
      <c r="BL168" s="2" t="str">
        <v>HitEffectImgPath命中特效资源图片路径 展示区域默认120*120 会随按钮大小变化</v>
      </c>
      <c r="BM168" s="2" t="str">
        <v>CurrQuesImg当前题目”示意标识资源   50*50</v>
      </c>
      <c r="BN168" s="2" t="str">
        <v>CorrectAsset“已答对”对号资源  120*120</v>
      </c>
      <c r="BO168" s="2" t="str">
        <v>ElemBtnScale元素交互按钮的缩放倍率</v>
      </c>
      <c r="BP168" s="2" t="str">
        <v>ElemBtnShape元素交互按钮的形状"1=无底色 2=圆形 3=方形"</v>
      </c>
      <c r="BQ168" s="2" t="str">
        <v>ElemBtnBgColor元素交互按钮的底色</v>
      </c>
      <c r="BR168" s="2" t="str">
        <v>ElemBtnBaseMat元素交互按钮的底素材 120*120 会随按钮大小变化</v>
      </c>
      <c r="BS168" s="2" t="str">
        <v>QuesElemImgAsset1题目元素图片资源1 120*120</v>
      </c>
      <c r="BT168" s="2" t="str">
        <v>QuesElemImgAsset2格式：id;xxx/xxx/xxx.png</v>
      </c>
      <c r="BU168" s="2" t="str">
        <v>QuesElemImgAsset3</v>
      </c>
      <c r="BV168" s="2" t="str">
        <v>QuesElemImgAsset4</v>
      </c>
      <c r="BW168" s="2" t="str">
        <v>QuesElemImgAsset5</v>
      </c>
      <c r="BX168" s="2" t="str">
        <v>QuesElemImgAsset6</v>
      </c>
      <c r="BY168" s="2" t="str">
        <v>QuesElemImgAsset7</v>
      </c>
      <c r="BZ168" s="2" t="str">
        <v>QuesElemImgAsset8</v>
      </c>
      <c r="CA168" s="2" t="str">
        <v>QuesElemImgAsset9</v>
      </c>
      <c r="CB168" s="2" t="str">
        <v>QuesElemImgAsset10</v>
      </c>
      <c r="CC168" s="2" t="str">
        <v>QuesElemImgAsset11</v>
      </c>
      <c r="CD168" s="2" t="str">
        <v>QuesElemImgAsset12</v>
      </c>
      <c r="CE168" s="2" t="str">
        <v>QuestionTextColor题目文本默认颜色</v>
      </c>
      <c r="CF168" s="2" t="str">
        <v>QuestionChooseTextColor题目文本选中颜色</v>
      </c>
      <c r="CG168" s="2" t="str">
        <v>QuestionRightTextColor题目文本答对颜色</v>
      </c>
      <c r="CH168" s="2" t="str">
        <v>完美点击区域颜色</v>
      </c>
      <c r="CI168" s="2" t="str">
        <v>良好点击区域颜色</v>
      </c>
      <c r="CJ168" s="2" t="str">
        <v>PerfectClickArea二维数组，格式为[[起始x，宽度],[起始x，宽度]]。(若良好和完美重叠的部分判断为完美)</v>
      </c>
      <c r="CK168" s="2" t="str">
        <v>GoodClickArea二维数组，格式为[[起始x，宽度],[起始x，宽度]]。</v>
      </c>
      <c r="CL168" s="2" t="str">
        <v>QuestionAssetStrIds题目元素对应的资源str编号</v>
      </c>
      <c r="CM168" s="2" t="str">
        <v>QuestionDisplayTexts题目元素显示文本(可不填)</v>
      </c>
      <c r="CN168" s="2" t="str">
        <v>题目的按钮图
(不填默认使用缩放后的资源图，按钮图必须与list3一一对应)</v>
      </c>
      <c r="CO168" s="2" t="str">
        <v>ElementButtonPosition元素交互按钮的坐标(数量最好与QuestionAssetStrIds一致)</v>
      </c>
      <c r="CP168" s="10" t="str">
        <v>QuestionGroup题目组(数量与QuestionAssetStrIds一致，且指向QuestionAssetStrIds)</v>
      </c>
      <c r="CQ168" s="2" t="str">
        <v>横轴容器的位置[x,y]</v>
      </c>
      <c r="CR168" s="2" t="str">
        <v>题目位置-必须与题目组一一对应</v>
      </c>
      <c r="CS168" s="22" t="str"/>
      <c r="CT168" s="22" t="str"/>
    </row>
    <row customHeight="true" ht="15" r="169">
      <c r="B169" s="2">
        <f>COUNT($B$3:B168)+1</f>
      </c>
      <c r="D169" s="2" t="str">
        <v>小芸</v>
      </c>
      <c r="E169" s="2" t="str">
        <v>冰美式咖啡</v>
      </c>
      <c r="F169" s="2" t="str">
        <v>组装冰杯</v>
      </c>
      <c r="G169" s="2">
        <f>IF(E183="是",E173,"")</f>
      </c>
      <c r="H169" s="2">
        <f>E178</f>
      </c>
      <c r="I169" s="2">
        <f>E178</f>
      </c>
      <c r="J169" s="2" t="str">
        <v>当前步骤重新开始</v>
      </c>
      <c r="K169" s="3">
        <f>IF(J169="当前步骤重新开始",1,IF(J169="从菜品第一步开始",2,3))</f>
      </c>
      <c r="AN169" s="42">
        <f>D169&amp;"-"&amp;E169&amp;"-"&amp;F169</f>
      </c>
      <c r="AO169" s="40">
        <f>IF(H186="仅扣分",1,IF(H186="显示下一题",2,IF(H186="失败退出",3,4)))</f>
      </c>
      <c r="AP169" s="40">
        <f>E179</f>
      </c>
      <c r="AQ169" s="40">
        <f>E180</f>
      </c>
      <c r="AR169" s="40">
        <f>K183</f>
      </c>
      <c r="AS169" s="40">
        <f>K184</f>
      </c>
      <c r="AT169" s="40">
        <f>H187</f>
      </c>
      <c r="AU169" s="40"/>
      <c r="AV169" s="40">
        <f>AK178</f>
      </c>
      <c r="AW169" s="40">
        <f>AK177</f>
      </c>
      <c r="AX169" s="40">
        <f>AK179</f>
      </c>
      <c r="AY169" s="40">
        <f>AK176</f>
      </c>
      <c r="AZ169" s="40">
        <f>AK175</f>
      </c>
      <c r="BA169" s="40">
        <f>H185</f>
      </c>
      <c r="BB169" s="40">
        <f>IF(E181="顺序(循环1次)",1,IF(E181="顺序循环",3,2))</f>
      </c>
      <c r="BC169" s="40">
        <f>IF(E182="不结束",0,1)</f>
      </c>
      <c r="BD169" s="40">
        <f>AN169</f>
      </c>
      <c r="BE169" s="40">
        <f>IF(K173="不循环",0,IF(K173="往复循环",1,2))</f>
      </c>
      <c r="BF169" s="40">
        <f>IF(K174="左→右/顺时针",1,2)</f>
      </c>
      <c r="BG169" s="40">
        <f>K175</f>
      </c>
      <c r="BH169" s="40">
        <f>K176</f>
      </c>
      <c r="BI169" s="40">
        <f>X173</f>
      </c>
      <c r="BJ169" s="40">
        <f>X174</f>
      </c>
      <c r="BK169" s="40">
        <f>H183</f>
      </c>
      <c r="BL169" s="40">
        <f>H184</f>
      </c>
      <c r="BM169" s="40">
        <f>K187</f>
      </c>
      <c r="BN169" s="40">
        <f>K188</f>
      </c>
      <c r="BO169" s="40">
        <f>H188</f>
      </c>
      <c r="BP169" s="40">
        <f>IF(H189="无底色",1,IF(H189="圆形",2,3))</f>
      </c>
      <c r="BQ169" s="40">
        <f>H191</f>
      </c>
      <c r="BR169" s="40">
        <f>H190</f>
      </c>
      <c r="BS169" s="40">
        <f>IF(E196="","",E196&amp;";"&amp;G196)</f>
      </c>
      <c r="BT169" s="40">
        <f>IF(E197="","",E197&amp;";"&amp;G197)</f>
      </c>
      <c r="BU169" s="40">
        <f>IF(E198="","",E198&amp;";"&amp;G198)</f>
      </c>
      <c r="BV169" s="40">
        <f>IF(E199="","",E199&amp;";"&amp;G199)</f>
      </c>
      <c r="BW169" s="40">
        <f>IF(E200="","",E200&amp;";"&amp;G200)</f>
      </c>
      <c r="BX169" s="40">
        <f>IF(E201="","",E201&amp;";"&amp;G201)</f>
      </c>
      <c r="BY169" s="40">
        <f>IF(E202="","",E202&amp;";"&amp;G202)</f>
      </c>
      <c r="BZ169" s="40">
        <f>IF(E203="","",E203&amp;";"&amp;G203)</f>
      </c>
      <c r="CA169" s="40">
        <f>IF(E204="","",E204&amp;";"&amp;G204)</f>
      </c>
      <c r="CB169" s="40">
        <f>IF(E205="","",E205&amp;";"&amp;G205)</f>
      </c>
      <c r="CC169" s="40">
        <f>""</f>
      </c>
      <c r="CD169" s="40">
        <f>""</f>
      </c>
      <c r="CE169" s="40">
        <f>H196</f>
      </c>
      <c r="CF169" s="40">
        <f>I196</f>
      </c>
      <c r="CG169" s="40">
        <f>J196</f>
      </c>
      <c r="CH169" s="43">
        <f>K179</f>
      </c>
      <c r="CI169" s="40">
        <f>K178</f>
      </c>
      <c r="CJ169" s="40">
        <f>N193</f>
      </c>
      <c r="CK169" s="40">
        <f>N195</f>
      </c>
      <c r="CL169" s="40">
        <f>"["&amp;TEXTJOIN(",",TRUE,E196:E205)&amp;"]"</f>
      </c>
      <c r="CM169" s="40">
        <f t="array" ref="CM169:CM169">"["&amp;TEXTJOIN(",",TRUE,IF(E196:E205&lt;&gt;"",CHAR(34)&amp;F196:F205&amp;CHAR(34),""))&amp;"]"</f>
      </c>
      <c r="CN169" s="40">
        <f t="array" ref="CN169:CN169">"["&amp;TEXTJOIN(",",TRUE,IF(L196:L205&lt;&gt;"",CHAR(34)&amp;L196:L205&amp;CHAR(34),""))&amp;"]"</f>
      </c>
      <c r="CO169" s="40">
        <f t="array" ref="CO169:CO169">"["&amp;TEXTJOIN(",",TRUE,IF((D196:D205=B169)*(E196:E205&lt;&gt;""),K196:K205,""))&amp;"]"</f>
      </c>
      <c r="CP169" s="41">
        <f t="array" ref="CP169:CP169">"["&amp;TEXTJOIN(",",TRUE,IF((D209:D218=B169)*(K209:K218&lt;&gt;""),K209:K218,""))&amp;"]"</f>
      </c>
      <c r="CQ169" s="2">
        <f>"["&amp;H173&amp;","&amp;H174&amp;"]"</f>
      </c>
      <c r="CR169" s="28">
        <f>"["&amp;TEXTJOIN(",",TRUE,L209:L218)&amp;"]"</f>
      </c>
    </row>
    <row customHeight="true" ht="15" r="170"/>
    <row customHeight="true" ht="15" r="171"/>
    <row customHeight="true" ht="15" r="172">
      <c r="D172" s="31" t="str">
        <v>设计相关</v>
      </c>
      <c r="E172" s="31"/>
      <c r="G172" s="33" t="str">
        <v>条整体</v>
      </c>
      <c r="H172" s="33"/>
      <c r="J172" s="32" t="str">
        <v>指针相关</v>
      </c>
      <c r="K172" s="32"/>
      <c r="N172" s="16" t="str">
        <v>条相关</v>
      </c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I172" s="30" t="str">
        <v>QTE数据（根据美术资源而来）</v>
      </c>
      <c r="AJ172" s="30"/>
      <c r="AK172" s="30"/>
    </row>
    <row customHeight="true" ht="15" r="173">
      <c r="D173" s="13" t="str">
        <v>关卡预期时间(s)</v>
      </c>
      <c r="E173" s="2">
        <v>15</v>
      </c>
      <c r="F173" s="22"/>
      <c r="G173" s="12" t="str">
        <v>容器的X</v>
      </c>
      <c r="H173" s="2">
        <f>AK173</f>
      </c>
      <c r="J173" s="12" t="str">
        <v>指针循环</v>
      </c>
      <c r="K173" s="2" t="str">
        <v>从头循环</v>
      </c>
      <c r="N173" s="8" t="str">
        <v>条图片</v>
      </c>
      <c r="O173" s="8"/>
      <c r="P173" s="8"/>
      <c r="Q173" s="8"/>
      <c r="R173" s="8"/>
      <c r="S173" s="8"/>
      <c r="T173" s="8"/>
      <c r="U173" s="8"/>
      <c r="V173" s="8"/>
      <c r="W173" s="8"/>
      <c r="X173" s="2">
        <f>H176</f>
      </c>
      <c r="Y173" s="2"/>
      <c r="Z173" s="2"/>
      <c r="AA173" s="2"/>
      <c r="AB173" s="2"/>
      <c r="AC173" s="2"/>
      <c r="AD173" s="2"/>
      <c r="AE173" s="2"/>
      <c r="AF173" s="2"/>
      <c r="AG173" s="2"/>
      <c r="AI173" s="2" t="str">
        <v>横轴</v>
      </c>
      <c r="AJ173" s="2" t="str">
        <v>容器X</v>
      </c>
      <c r="AK173" s="2">
        <v>259</v>
      </c>
    </row>
    <row customHeight="true" ht="15" r="174">
      <c r="D174" s="3" t="str">
        <v>题目数量</v>
      </c>
      <c r="E174" s="2">
        <f>COUNT(F209:J218)</f>
      </c>
      <c r="G174" s="12" t="str">
        <v>容器的Y</v>
      </c>
      <c r="H174" s="2">
        <f>AK174</f>
      </c>
      <c r="J174" s="12" t="str">
        <v>初始方向</v>
      </c>
      <c r="K174" s="2" t="str">
        <v>左→右/顺时针</v>
      </c>
      <c r="N174" s="8" t="str">
        <v>条颜色（优先图片）</v>
      </c>
      <c r="O174" s="8"/>
      <c r="P174" s="8"/>
      <c r="Q174" s="8"/>
      <c r="R174" s="8"/>
      <c r="S174" s="8"/>
      <c r="T174" s="8"/>
      <c r="U174" s="8"/>
      <c r="V174" s="8"/>
      <c r="W174" s="8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I174" s="2" t="str">
        <v>横轴</v>
      </c>
      <c r="AJ174" s="2" t="str">
        <v>容器Y</v>
      </c>
      <c r="AK174" s="2">
        <v>376</v>
      </c>
    </row>
    <row customHeight="true" ht="15" r="175">
      <c r="D175" s="13" t="str">
        <v>预计最少对几题才通关（完美点击）</v>
      </c>
      <c r="E175" s="2">
        <v>3</v>
      </c>
      <c r="G175" s="14" t="str">
        <v>类型</v>
      </c>
      <c r="H175" s="14" t="str">
        <v>横轴</v>
      </c>
      <c r="J175" s="12" t="str">
        <v>指针移速</v>
      </c>
      <c r="K175" s="2">
        <f>E177</f>
      </c>
      <c r="AI175" s="2" t="str">
        <v>横轴</v>
      </c>
      <c r="AJ175" s="2" t="str">
        <v>容器W</v>
      </c>
      <c r="AK175" s="2">
        <v>762</v>
      </c>
    </row>
    <row customHeight="true" ht="15" r="176">
      <c r="D176" s="13" t="str">
        <v>预计最少对几题才通关（良好点击）</v>
      </c>
      <c r="E176" s="2">
        <v>6</v>
      </c>
      <c r="G176" s="8" t="str">
        <v>横轴图片</v>
      </c>
      <c r="H176" s="2" t="str">
        <v>Graphics/跳舞毯/跳舞毯qte横轴背景图.png</v>
      </c>
      <c r="J176" s="8" t="str">
        <v>指针图片</v>
      </c>
      <c r="K176" s="2" t="str">
        <v>Graphics/跳舞毯/指针图片.png</v>
      </c>
      <c r="N176" s="15" t="str">
        <v>预览（点击区域1）-必填</v>
      </c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I176" s="2" t="str">
        <v>横轴</v>
      </c>
      <c r="AJ176" s="2" t="str">
        <v>容器H</v>
      </c>
      <c r="AK176" s="2">
        <v>54</v>
      </c>
    </row>
    <row customHeight="true" ht="15" r="177">
      <c r="D177" s="3" t="str">
        <v>默认指针移速</v>
      </c>
      <c r="E177" s="2">
        <f>ROUND((E174*X178)/E173,0)</f>
      </c>
      <c r="G177" s="8" t="str">
        <v>圆盘图片</v>
      </c>
      <c r="H177" s="2" t="str">
        <v>测试圆盘图</v>
      </c>
      <c r="J177" s="16" t="str">
        <v>点击区域</v>
      </c>
      <c r="K177" s="16"/>
      <c r="N177" s="18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>
        <v>2</v>
      </c>
      <c r="AA177" s="17">
        <v>1</v>
      </c>
      <c r="AB177" s="17">
        <v>2</v>
      </c>
      <c r="AC177" s="17">
        <v>2</v>
      </c>
      <c r="AD177" s="17">
        <v>2</v>
      </c>
      <c r="AE177" s="17"/>
      <c r="AF177" s="17"/>
      <c r="AG177" s="19"/>
      <c r="AI177" s="2" t="str">
        <v>横轴</v>
      </c>
      <c r="AJ177" s="2" t="str">
        <v>目标点击区域Y</v>
      </c>
      <c r="AK177" s="2">
        <v>14</v>
      </c>
    </row>
    <row customHeight="true" ht="15" r="178">
      <c r="D178" s="13" t="str">
        <v>通关总分</v>
      </c>
      <c r="E178" s="2">
        <v>100</v>
      </c>
      <c r="G178" s="8" t="str">
        <v>背景色(HeX码)</v>
      </c>
      <c r="H178" s="2"/>
      <c r="J178" s="8" t="str">
        <v>良好区域颜色</v>
      </c>
      <c r="K178" s="2" t="str">
        <v>#88cc66</v>
      </c>
      <c r="N178" s="29" t="str">
        <v>条整体宽度</v>
      </c>
      <c r="O178" s="29"/>
      <c r="P178" s="29"/>
      <c r="Q178" s="29"/>
      <c r="R178" s="29"/>
      <c r="S178" s="29"/>
      <c r="T178" s="29"/>
      <c r="U178" s="29"/>
      <c r="V178" s="29"/>
      <c r="W178" s="29"/>
      <c r="X178" s="2">
        <v>762</v>
      </c>
      <c r="Y178" s="2"/>
      <c r="Z178" s="2"/>
      <c r="AA178" s="2"/>
      <c r="AB178" s="2"/>
      <c r="AC178" s="2"/>
      <c r="AD178" s="2"/>
      <c r="AE178" s="2"/>
      <c r="AF178" s="2"/>
      <c r="AG178" s="2"/>
      <c r="AI178" s="2" t="str">
        <v>横轴</v>
      </c>
      <c r="AJ178" s="2" t="str">
        <v>目标点击区域H</v>
      </c>
      <c r="AK178" s="2">
        <v>27</v>
      </c>
    </row>
    <row customHeight="true" ht="15" r="179">
      <c r="D179" s="3" t="str">
        <v>完美点击得分</v>
      </c>
      <c r="E179" s="2">
        <f>ROUND(E178/E175,0)</f>
      </c>
      <c r="G179" s="22"/>
      <c r="H179" s="22"/>
      <c r="J179" s="8" t="str">
        <v>完美区域颜色</v>
      </c>
      <c r="K179" s="45" t="str">
        <v>#8673e6</v>
      </c>
      <c r="N179" s="6" t="str">
        <v>完美点击区域起点</v>
      </c>
      <c r="O179" s="7"/>
      <c r="P179" s="7"/>
      <c r="Q179" s="7"/>
      <c r="R179" s="7"/>
      <c r="S179" s="7"/>
      <c r="T179" s="7"/>
      <c r="U179" s="7"/>
      <c r="V179" s="7"/>
      <c r="W179" s="9"/>
      <c r="X179" s="10">
        <f>IFERROR(ROUND((X178/20)*MATCH(1,N177:AG177,0)-1,0),"")</f>
      </c>
      <c r="Y179" s="5"/>
      <c r="Z179" s="5"/>
      <c r="AA179" s="5"/>
      <c r="AB179" s="5"/>
      <c r="AC179" s="5"/>
      <c r="AD179" s="5"/>
      <c r="AE179" s="5"/>
      <c r="AF179" s="5"/>
      <c r="AG179" s="11"/>
      <c r="AI179" s="2" t="str">
        <v>横轴</v>
      </c>
      <c r="AJ179" s="2" t="str">
        <v>进度条图Y偏移</v>
      </c>
      <c r="AK179" s="2">
        <v>6</v>
      </c>
    </row>
    <row customHeight="true" ht="15" r="180">
      <c r="D180" s="3" t="str">
        <v>良好点击得分</v>
      </c>
      <c r="E180" s="2">
        <f>ROUND(E178/E176,0)</f>
      </c>
      <c r="G180" s="48" t="str">
        <v>点击相关</v>
      </c>
      <c r="H180" s="48"/>
      <c r="N180" s="6" t="str">
        <v>完美点击区域宽度</v>
      </c>
      <c r="O180" s="7"/>
      <c r="P180" s="7"/>
      <c r="Q180" s="7"/>
      <c r="R180" s="7"/>
      <c r="S180" s="7"/>
      <c r="T180" s="7"/>
      <c r="U180" s="7"/>
      <c r="V180" s="7"/>
      <c r="W180" s="9"/>
      <c r="X180" s="10">
        <f>IF(X179="","",ROUND(COUNTIF(N177:AG177,1)*(X178/20),0))</f>
      </c>
      <c r="Y180" s="5"/>
      <c r="Z180" s="5"/>
      <c r="AA180" s="5"/>
      <c r="AB180" s="5"/>
      <c r="AC180" s="5"/>
      <c r="AD180" s="5"/>
      <c r="AE180" s="5"/>
      <c r="AF180" s="5"/>
      <c r="AG180" s="11"/>
      <c r="AI180" s="2" t="str">
        <v>横轴</v>
      </c>
      <c r="AJ180" s="47" t="str">
        <v>进度条图H</v>
      </c>
      <c r="AK180" s="47" t="str">
        <v>-</v>
      </c>
    </row>
    <row customHeight="true" ht="15" r="181">
      <c r="D181" s="13" t="str">
        <v>题目组循环模式</v>
      </c>
      <c r="E181" s="2" t="str">
        <v>顺序循环</v>
      </c>
      <c r="G181" s="29" t="str">
        <v>点击区域出现顺序</v>
      </c>
      <c r="H181" s="2" t="str">
        <v>有序</v>
      </c>
      <c r="J181" s="34" t="str">
        <v>连击相关</v>
      </c>
      <c r="K181" s="34"/>
      <c r="N181" s="6" t="str">
        <v>良好点击区域起点</v>
      </c>
      <c r="O181" s="7"/>
      <c r="P181" s="7"/>
      <c r="Q181" s="7"/>
      <c r="R181" s="7"/>
      <c r="S181" s="7"/>
      <c r="T181" s="7"/>
      <c r="U181" s="7"/>
      <c r="V181" s="7"/>
      <c r="W181" s="9"/>
      <c r="X181" s="10">
        <f>IFERROR(ROUND((X178/20)*MATCH(2,N177:AG177,0)-1,0),"")</f>
      </c>
      <c r="Y181" s="5"/>
      <c r="Z181" s="5"/>
      <c r="AA181" s="5"/>
      <c r="AB181" s="5"/>
      <c r="AC181" s="5"/>
      <c r="AD181" s="5"/>
      <c r="AE181" s="5"/>
      <c r="AF181" s="5"/>
      <c r="AG181" s="11"/>
    </row>
    <row customHeight="true" ht="15" r="182">
      <c r="D182" s="13" t="str">
        <v>到达总分是否立即结束游戏</v>
      </c>
      <c r="E182" s="2" t="str">
        <v>立即结束</v>
      </c>
      <c r="G182" s="29" t="str">
        <v>击中后区域是否消失</v>
      </c>
      <c r="H182" s="2" t="str">
        <v>消失</v>
      </c>
      <c r="J182" s="35" t="str">
        <v>是否显示连击数</v>
      </c>
      <c r="K182" s="35" t="str">
        <v>显示</v>
      </c>
      <c r="N182" s="6" t="str">
        <v>良好点击区域宽度</v>
      </c>
      <c r="O182" s="7"/>
      <c r="P182" s="7"/>
      <c r="Q182" s="7"/>
      <c r="R182" s="7"/>
      <c r="S182" s="7"/>
      <c r="T182" s="7"/>
      <c r="U182" s="7"/>
      <c r="V182" s="7"/>
      <c r="W182" s="9"/>
      <c r="X182" s="10">
        <f>IF(X181="","",ROUND(COUNTIF(N177:AG177,2)*(X178/20),0)+IF(X179="",0,X180))</f>
      </c>
      <c r="Y182" s="5"/>
      <c r="Z182" s="5"/>
      <c r="AA182" s="5"/>
      <c r="AB182" s="5"/>
      <c r="AC182" s="5"/>
      <c r="AD182" s="5"/>
      <c r="AE182" s="5"/>
      <c r="AF182" s="5"/>
      <c r="AG182" s="11"/>
    </row>
    <row customHeight="true" ht="15" r="183">
      <c r="D183" s="13" t="str">
        <v>是否限时</v>
      </c>
      <c r="E183" s="2" t="str">
        <v>否</v>
      </c>
      <c r="G183" s="8" t="str">
        <v>命中音效</v>
      </c>
      <c r="H183" s="36" t="str">
        <v>Audio/倒冰.mp3</v>
      </c>
      <c r="I183" s="22"/>
      <c r="J183" s="29" t="str">
        <v>最小连击数</v>
      </c>
      <c r="K183" s="2">
        <v>2</v>
      </c>
    </row>
    <row customHeight="true" ht="15" r="184">
      <c r="G184" s="8" t="str">
        <v>命中特效(120x120)</v>
      </c>
      <c r="H184" s="2"/>
      <c r="I184" s="22"/>
      <c r="J184" s="29" t="str">
        <v>连击积分增幅（不累加）</v>
      </c>
      <c r="K184" s="2">
        <v>1.1</v>
      </c>
      <c r="N184" s="15" t="str">
        <v>预览（点击区域2）-选填</v>
      </c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</row>
    <row customHeight="true" ht="15" r="185">
      <c r="G185" s="8" t="str">
        <v>特效持续时间</v>
      </c>
      <c r="H185" s="2" t="str">
        <v>测试特效持续时间</v>
      </c>
      <c r="I185" s="22"/>
      <c r="N185" s="18"/>
      <c r="O185" s="17"/>
      <c r="P185" s="17"/>
      <c r="Q185" s="17"/>
      <c r="R185" s="17">
        <v>2</v>
      </c>
      <c r="S185" s="17">
        <v>2</v>
      </c>
      <c r="T185" s="17">
        <v>1</v>
      </c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9"/>
    </row>
    <row customHeight="true" ht="15" r="186">
      <c r="G186" s="29" t="str">
        <v>点错处理</v>
      </c>
      <c r="H186" s="2" t="str">
        <v>仅扣分</v>
      </c>
      <c r="I186" s="22"/>
      <c r="J186" s="30" t="str">
        <v>提示相关</v>
      </c>
      <c r="K186" s="30"/>
      <c r="N186" s="29" t="str">
        <v>条整体宽度</v>
      </c>
      <c r="O186" s="29"/>
      <c r="P186" s="29"/>
      <c r="Q186" s="29"/>
      <c r="R186" s="29"/>
      <c r="S186" s="29"/>
      <c r="T186" s="29"/>
      <c r="U186" s="29"/>
      <c r="V186" s="29"/>
      <c r="W186" s="29"/>
      <c r="X186" s="2">
        <f>X178</f>
      </c>
      <c r="Y186" s="2"/>
      <c r="Z186" s="2"/>
      <c r="AA186" s="2"/>
      <c r="AB186" s="2"/>
      <c r="AC186" s="2"/>
      <c r="AD186" s="2"/>
      <c r="AE186" s="2"/>
      <c r="AF186" s="2"/>
      <c r="AG186" s="2"/>
    </row>
    <row customHeight="true" ht="15" r="187">
      <c r="G187" s="29" t="str">
        <v>点错扣分</v>
      </c>
      <c r="H187" s="2">
        <v>0</v>
      </c>
      <c r="I187" s="22"/>
      <c r="J187" s="8" t="str">
        <v>当前题目示意图(50x50)</v>
      </c>
      <c r="K187" s="2" t="str">
        <v>Graphics/跳舞毯/当前题目.png</v>
      </c>
      <c r="N187" s="6" t="str">
        <v>完美点击区域起点</v>
      </c>
      <c r="O187" s="7"/>
      <c r="P187" s="7"/>
      <c r="Q187" s="7"/>
      <c r="R187" s="7"/>
      <c r="S187" s="7"/>
      <c r="T187" s="7"/>
      <c r="U187" s="7"/>
      <c r="V187" s="7"/>
      <c r="W187" s="9"/>
      <c r="X187" s="10">
        <f>IFERROR(ROUND((X186/20)*MATCH(1,N185:AG185,0)-1,0),"")</f>
      </c>
      <c r="Y187" s="5"/>
      <c r="Z187" s="5"/>
      <c r="AA187" s="5"/>
      <c r="AB187" s="5"/>
      <c r="AC187" s="5"/>
      <c r="AD187" s="5"/>
      <c r="AE187" s="5"/>
      <c r="AF187" s="5"/>
      <c r="AG187" s="11"/>
    </row>
    <row customHeight="true" ht="15" r="188">
      <c r="G188" s="8" t="str">
        <v>点击按钮缩放倍率</v>
      </c>
      <c r="H188" s="2">
        <v>1</v>
      </c>
      <c r="I188" s="22"/>
      <c r="J188" s="8" t="str">
        <v>答对题目示意图(120x120)</v>
      </c>
      <c r="K188" s="2" t="str">
        <v>Graphics/跳舞毯/已答对.png</v>
      </c>
      <c r="N188" s="6" t="str">
        <v>完美点击区域宽度</v>
      </c>
      <c r="O188" s="7"/>
      <c r="P188" s="7"/>
      <c r="Q188" s="7"/>
      <c r="R188" s="7"/>
      <c r="S188" s="7"/>
      <c r="T188" s="7"/>
      <c r="U188" s="7"/>
      <c r="V188" s="7"/>
      <c r="W188" s="9"/>
      <c r="X188" s="10">
        <f>IF(X187="","",ROUND(COUNTIF(N185:AG185,1)*(X186/20),0))</f>
      </c>
      <c r="Y188" s="5"/>
      <c r="Z188" s="5"/>
      <c r="AA188" s="5"/>
      <c r="AB188" s="5"/>
      <c r="AC188" s="5"/>
      <c r="AD188" s="5"/>
      <c r="AE188" s="5"/>
      <c r="AF188" s="5"/>
      <c r="AG188" s="11"/>
    </row>
    <row customHeight="true" ht="15" r="189">
      <c r="G189" s="8" t="str">
        <v>点击按钮的形状</v>
      </c>
      <c r="H189" s="2" t="str">
        <v>圆形</v>
      </c>
      <c r="N189" s="6" t="str">
        <v>良好点击区域起点</v>
      </c>
      <c r="O189" s="7"/>
      <c r="P189" s="7"/>
      <c r="Q189" s="7"/>
      <c r="R189" s="7"/>
      <c r="S189" s="7"/>
      <c r="T189" s="7"/>
      <c r="U189" s="7"/>
      <c r="V189" s="7"/>
      <c r="W189" s="9"/>
      <c r="X189" s="10">
        <f>IFERROR(ROUND((X186/20)*MATCH(2,N185:AG185,0)-1,0),"")</f>
      </c>
      <c r="Y189" s="5"/>
      <c r="Z189" s="5"/>
      <c r="AA189" s="5"/>
      <c r="AB189" s="5"/>
      <c r="AC189" s="5"/>
      <c r="AD189" s="5"/>
      <c r="AE189" s="5"/>
      <c r="AF189" s="5"/>
      <c r="AG189" s="11"/>
    </row>
    <row customHeight="true" ht="15" r="190">
      <c r="G190" s="8" t="str">
        <v>点击按钮的底图片(120x120)</v>
      </c>
      <c r="H190" s="2" t="str">
        <v>Graphics/跳舞毯/交互按钮底图-圆形.png</v>
      </c>
      <c r="N190" s="6" t="str">
        <v>良好点击区域宽度</v>
      </c>
      <c r="O190" s="7"/>
      <c r="P190" s="7"/>
      <c r="Q190" s="7"/>
      <c r="R190" s="7"/>
      <c r="S190" s="7"/>
      <c r="T190" s="7"/>
      <c r="U190" s="7"/>
      <c r="V190" s="7"/>
      <c r="W190" s="9"/>
      <c r="X190" s="10">
        <f>IF(X189="","",ROUND(COUNTIF(N185:AG185,2)*(X186/20),0)+IF(X187="",0,X188))</f>
      </c>
      <c r="Y190" s="5"/>
      <c r="Z190" s="5"/>
      <c r="AA190" s="5"/>
      <c r="AB190" s="5"/>
      <c r="AC190" s="5"/>
      <c r="AD190" s="5"/>
      <c r="AE190" s="5"/>
      <c r="AF190" s="5"/>
      <c r="AG190" s="11"/>
    </row>
    <row customHeight="true" ht="15" r="191">
      <c r="G191" s="8" t="str">
        <v>点击按钮的底色</v>
      </c>
      <c r="H191" s="2"/>
    </row>
    <row customHeight="true" ht="15" r="192">
      <c r="N192" s="27" t="str">
        <v>完美点击区域集合</v>
      </c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</row>
    <row customHeight="true" ht="15" r="193">
      <c r="N193" s="2">
        <f>"["&amp;IF(X179="","","["&amp;X179&amp;","&amp;X180&amp;"]")&amp;IF(X187="","",",["&amp;X187&amp;","&amp;X188&amp;"]")&amp;"]"</f>
      </c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customHeight="true" ht="15" r="194">
      <c r="D194" s="24" t="str">
        <v>题目设置</v>
      </c>
      <c r="E194" s="25"/>
      <c r="F194" s="25"/>
      <c r="G194" s="25"/>
      <c r="H194" s="25"/>
      <c r="I194" s="25"/>
      <c r="J194" s="25"/>
      <c r="K194" s="26"/>
      <c r="N194" s="46" t="str">
        <v>良好点击区域集合</v>
      </c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</row>
    <row customHeight="true" ht="15" r="195">
      <c r="D195" s="3" t="str">
        <v>所属游戏</v>
      </c>
      <c r="E195" s="3" t="str">
        <v>题目序号</v>
      </c>
      <c r="F195" s="29" t="str">
        <v>题目名称(可不填)</v>
      </c>
      <c r="G195" s="29" t="str">
        <v>题目素材(120x120)</v>
      </c>
      <c r="H195" s="44" t="str">
        <v>默认字色</v>
      </c>
      <c r="I195" s="44" t="str">
        <v>选中字色</v>
      </c>
      <c r="J195" s="44" t="str">
        <v>完成字色</v>
      </c>
      <c r="K195" s="8" t="str">
        <v>对应按钮X,Y</v>
      </c>
      <c r="L195" s="8" t="str">
        <v>对应按钮图</v>
      </c>
      <c r="N195" s="2">
        <f>"["&amp;IF(X181="","","["&amp;X181&amp;","&amp;X182&amp;"]")&amp;IF(X189="","",",["&amp;X189&amp;","&amp;X190&amp;"]")&amp;"]"</f>
      </c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customHeight="true" ht="15" r="196">
      <c r="D196" s="1">
        <f>B169</f>
      </c>
      <c r="E196" s="1">
        <f>IF(G196="","",1)</f>
      </c>
      <c r="F196" s="2" t="str">
        <v>碎冰</v>
      </c>
      <c r="G196" s="2">
        <f>IF(F196&lt;&gt;"","Graphics/跳舞毯/题目图/题目-"&amp;F196&amp;".png","")</f>
      </c>
      <c r="H196" s="2" t="str">
        <v>#cccccc</v>
      </c>
      <c r="I196" s="2" t="str">
        <v>#cccccc</v>
      </c>
      <c r="J196" s="2" t="str">
        <v>#cccccc</v>
      </c>
      <c r="K196" s="2">
        <f>IF(COUNTIF(G196:G205,"")=6,"[305,533]",IF(COUNTIF(G196:G205,"")=7,"[397,533]","[490,533]"))</f>
      </c>
      <c r="L196" s="4">
        <f>IF(F196&lt;&gt;"","Graphics/跳舞毯/按钮图/按钮-"&amp;F196&amp;".png","")</f>
      </c>
    </row>
    <row customHeight="true" ht="15" r="197">
      <c r="D197" s="1">
        <f>B169</f>
      </c>
      <c r="E197" s="1">
        <f>IF(G197="","",COUNT(E196)+1)</f>
      </c>
      <c r="F197" s="2" t="str">
        <v>放冰</v>
      </c>
      <c r="G197" s="2">
        <f>IF(F197&lt;&gt;"","Graphics/跳舞毯/题目图/题目-"&amp;F197&amp;".png","")</f>
      </c>
      <c r="H197" s="3">
        <f>H196</f>
      </c>
      <c r="I197" s="3">
        <f>I196</f>
      </c>
      <c r="J197" s="3">
        <f>J196</f>
      </c>
      <c r="K197" s="2">
        <f>IF(COUNTIF(G196:G205,"")=6,"[488,533]",IF(COUNTIF(G196:G205,"")=7,"[581,533]","[673,533]"))</f>
      </c>
      <c r="L197" s="4">
        <f>IF(F197&lt;&gt;"","Graphics/跳舞毯/按钮图/按钮-"&amp;F197&amp;".png","")</f>
      </c>
    </row>
    <row customHeight="true" ht="15" r="198">
      <c r="D198" s="1">
        <f>B169</f>
      </c>
      <c r="E198" s="1">
        <f>IF(G198="","",COUNT(E196:E197)+1)</f>
      </c>
      <c r="F198" s="2"/>
      <c r="G198" s="2">
        <f>IF(F198&lt;&gt;"","Graphics/跳舞毯/题目图/题目-"&amp;F198&amp;".png","")</f>
      </c>
      <c r="H198" s="3">
        <f>H197</f>
      </c>
      <c r="I198" s="3">
        <f>I197</f>
      </c>
      <c r="J198" s="3">
        <f>J197</f>
      </c>
      <c r="K198" s="2">
        <f>IF(COUNTIF(G196:G205,"")=6,"[672,533]",IF(COUNTIF(G196:G205,"")=7,"[764,533]",""))</f>
      </c>
      <c r="L198" s="4">
        <f>IF(F198&lt;&gt;"","Graphics/跳舞毯/按钮图/按钮-"&amp;F198&amp;".png","")</f>
      </c>
    </row>
    <row customHeight="true" ht="15" r="199">
      <c r="D199" s="1">
        <f>B169</f>
      </c>
      <c r="E199" s="1">
        <f>IF(G199="","",COUNT(E196:E198)+1)</f>
      </c>
      <c r="F199" s="2"/>
      <c r="G199" s="2">
        <f>IF(F199&lt;&gt;"","Graphics/跳舞毯/题目图/题目-"&amp;F199&amp;".png","")</f>
      </c>
      <c r="H199" s="3">
        <f>H198</f>
      </c>
      <c r="I199" s="3">
        <f>I198</f>
      </c>
      <c r="J199" s="3">
        <f>J198</f>
      </c>
      <c r="K199" s="2">
        <f>IF(COUNTIF(G196:G205,"")=6,"[855,533]","")</f>
      </c>
      <c r="L199" s="4">
        <f>IF(F199&lt;&gt;"","Graphics/跳舞毯/按钮图/按钮-"&amp;F199&amp;".png","")</f>
      </c>
    </row>
    <row customHeight="true" ht="15" r="200">
      <c r="D200" s="1">
        <f>B169</f>
      </c>
      <c r="E200" s="1">
        <f>IF(G200="","",COUNT(E196:E199)+1)</f>
      </c>
      <c r="F200" s="2"/>
      <c r="G200" s="2">
        <f>IF(F200&lt;&gt;"","Graphics/跳舞毯/题目图/题目-"&amp;F200&amp;".png","")</f>
      </c>
      <c r="H200" s="3">
        <f>H199</f>
      </c>
      <c r="I200" s="3">
        <f>I199</f>
      </c>
      <c r="J200" s="3">
        <f>J199</f>
      </c>
      <c r="K200" s="2"/>
      <c r="L200" s="4">
        <f>IF(F200&lt;&gt;"","Graphics/跳舞毯/按钮图/按钮-"&amp;F200&amp;".png","")</f>
      </c>
    </row>
    <row customHeight="true" ht="15" r="201">
      <c r="D201" s="1">
        <f>B169</f>
      </c>
      <c r="E201" s="1">
        <f>IF(G201="","",COUNT(E196:E200)+1)</f>
      </c>
      <c r="F201" s="2"/>
      <c r="G201" s="2">
        <f>IF(F201&lt;&gt;"","Graphics/跳舞毯/题目图/题目-"&amp;F201&amp;".png","")</f>
      </c>
      <c r="H201" s="3">
        <f>H200</f>
      </c>
      <c r="I201" s="3">
        <f>I200</f>
      </c>
      <c r="J201" s="3">
        <f>J200</f>
      </c>
      <c r="K201" s="2"/>
      <c r="L201" s="4">
        <f>IF(F201&lt;&gt;"","Graphics/跳舞毯/按钮图/按钮-"&amp;F201&amp;".png","")</f>
      </c>
    </row>
    <row customHeight="true" ht="15" r="202">
      <c r="D202" s="1">
        <f>B169</f>
      </c>
      <c r="E202" s="1">
        <f>IF(G202="","",COUNT(E196:E201)+1)</f>
      </c>
      <c r="F202" s="2"/>
      <c r="G202" s="2">
        <f>IF(F202&lt;&gt;"","Graphics/跳舞毯/题目图/题目-"&amp;F202&amp;".png","")</f>
      </c>
      <c r="H202" s="3">
        <f>H201</f>
      </c>
      <c r="I202" s="3">
        <f>I201</f>
      </c>
      <c r="J202" s="3">
        <f>J201</f>
      </c>
      <c r="K202" s="2"/>
      <c r="L202" s="4">
        <f>IF(F202&lt;&gt;"","Graphics/跳舞毯/按钮图/按钮-"&amp;F202&amp;".png","")</f>
      </c>
    </row>
    <row customHeight="true" ht="15" r="203">
      <c r="D203" s="1">
        <f>B169</f>
      </c>
      <c r="E203" s="1">
        <f>IF(G203="","",COUNT(E196:E202)+1)</f>
      </c>
      <c r="F203" s="2"/>
      <c r="G203" s="2">
        <f>IF(F203&lt;&gt;"","Graphics/跳舞毯/题目图/题目-"&amp;F203&amp;".png","")</f>
      </c>
      <c r="H203" s="3">
        <f>H202</f>
      </c>
      <c r="I203" s="3">
        <f>I202</f>
      </c>
      <c r="J203" s="3">
        <f>J202</f>
      </c>
      <c r="K203" s="2"/>
      <c r="L203" s="4">
        <f>IF(F203&lt;&gt;"","Graphics/跳舞毯/按钮图/按钮-"&amp;F203&amp;".png","")</f>
      </c>
    </row>
    <row customHeight="true" ht="15" r="204">
      <c r="D204" s="1">
        <f>B169</f>
      </c>
      <c r="E204" s="1">
        <f>IF(G204="","",COUNT(E196:E203)+1)</f>
      </c>
      <c r="F204" s="2"/>
      <c r="G204" s="2">
        <f>IF(F204&lt;&gt;"","Graphics/跳舞毯/题目图/题目-"&amp;F204&amp;".png","")</f>
      </c>
      <c r="H204" s="3">
        <f>H203</f>
      </c>
      <c r="I204" s="3">
        <f>I203</f>
      </c>
      <c r="J204" s="3">
        <f>J203</f>
      </c>
      <c r="K204" s="2"/>
      <c r="L204" s="4">
        <f>IF(F204&lt;&gt;"","Graphics/跳舞毯/按钮图/按钮-"&amp;F204&amp;".png","")</f>
      </c>
    </row>
    <row customHeight="true" ht="15" r="205">
      <c r="D205" s="1">
        <f>B169</f>
      </c>
      <c r="E205" s="1">
        <f>IF(G205="","",COUNT(E196:E204)+1)</f>
      </c>
      <c r="F205" s="2"/>
      <c r="G205" s="2">
        <f>IF(F205&lt;&gt;"","Graphics/跳舞毯/题目图/题目-"&amp;F205&amp;".png","")</f>
      </c>
      <c r="H205" s="3">
        <f>H204</f>
      </c>
      <c r="I205" s="3">
        <f>I204</f>
      </c>
      <c r="J205" s="3">
        <f>J204</f>
      </c>
      <c r="K205" s="2"/>
      <c r="L205" s="4">
        <f>IF(F205&lt;&gt;"","Graphics/跳舞毯/按钮图/按钮-"&amp;F205&amp;".png","")</f>
      </c>
    </row>
    <row customHeight="true" ht="15" r="206"/>
    <row customHeight="true" ht="15" r="207">
      <c r="D207" s="24" t="str">
        <v>题目组设置（对应上方题目的序号）</v>
      </c>
      <c r="E207" s="25"/>
      <c r="F207" s="25"/>
      <c r="G207" s="25"/>
      <c r="H207" s="25"/>
      <c r="I207" s="25"/>
      <c r="J207" s="25"/>
      <c r="K207" s="26"/>
    </row>
    <row customHeight="true" ht="15" r="208">
      <c r="D208" s="3" t="str">
        <v>所属游戏</v>
      </c>
      <c r="E208" s="3" t="str">
        <v>题目组轮次</v>
      </c>
      <c r="F208" s="29" t="str">
        <v>包含题目1（有的话必填）</v>
      </c>
      <c r="G208" s="29" t="str">
        <v>包含题目2</v>
      </c>
      <c r="H208" s="29" t="str">
        <v>包含题目3</v>
      </c>
      <c r="I208" s="29" t="str">
        <v>包含题目4</v>
      </c>
      <c r="J208" s="29" t="str">
        <v>包含题目5</v>
      </c>
      <c r="K208" s="44" t="str">
        <v>题目组集合</v>
      </c>
      <c r="L208" s="8" t="str">
        <v>题目位置</v>
      </c>
    </row>
    <row customHeight="true" ht="15" r="209">
      <c r="D209" s="1">
        <f>B169</f>
      </c>
      <c r="E209" s="1" t="str">
        <v>第1轮</v>
      </c>
      <c r="F209" s="2">
        <v>1</v>
      </c>
      <c r="G209" s="2">
        <v>2</v>
      </c>
      <c r="H209" s="2">
        <v>2</v>
      </c>
      <c r="I209" s="2"/>
      <c r="J209" s="2"/>
      <c r="K209" s="2">
        <f>IF(COUNT(F209:J209)=0,"","["&amp;F209&amp;IF(G209&gt;0,","&amp;G209,"")&amp;IF(H209&gt;0,","&amp;H209,"")&amp;IF(I209&gt;0,","&amp;I209,"")&amp;IF(J209&gt;0,","&amp;J209,"")&amp;"]")</f>
      </c>
      <c r="L209" s="28">
        <f>IF(COUNT(F209:J209)=0,"",IF(COUNT(F209:J209)=4,"[[313,160],[494,160],[674,160],[855,160]]",IF(COUNT(F209:J209)=3,"[[404,160],[584,160],[765,160]]","[[494,160],[674,160]]")))</f>
      </c>
    </row>
    <row customHeight="true" ht="15" r="210">
      <c r="D210" s="1">
        <f>B169</f>
      </c>
      <c r="E210" s="1" t="str">
        <v>第2轮</v>
      </c>
      <c r="F210" s="2">
        <v>1</v>
      </c>
      <c r="G210" s="2">
        <v>2</v>
      </c>
      <c r="H210" s="2"/>
      <c r="I210" s="2"/>
      <c r="J210" s="2"/>
      <c r="K210" s="2">
        <f>IF(COUNT(F210:J210)=0,"","["&amp;F210&amp;IF(G210&gt;0,","&amp;G210,"")&amp;IF(H210&gt;0,","&amp;H210,"")&amp;IF(I210&gt;0,","&amp;I210,"")&amp;IF(J210&gt;0,","&amp;J210,"")&amp;"]")</f>
      </c>
      <c r="L210" s="28">
        <f>IF(COUNT(F210:J210)=0,"",IF(COUNT(F210:J210)=4,"[[313,160],[494,160],[674,160],[855,160]]",IF(COUNT(F210:J210)=3,"[[404,160],[584,160],[765,160]]","[[494,160],[674,160]]")))</f>
      </c>
    </row>
    <row customHeight="true" ht="15" r="211">
      <c r="D211" s="1">
        <f>B169</f>
      </c>
      <c r="E211" s="1" t="str">
        <v>第3轮</v>
      </c>
      <c r="F211" s="2">
        <v>1</v>
      </c>
      <c r="G211" s="2">
        <v>1</v>
      </c>
      <c r="H211" s="2">
        <v>2</v>
      </c>
      <c r="I211" s="2"/>
      <c r="J211" s="2"/>
      <c r="K211" s="2">
        <f>IF(COUNT(F211:J211)=0,"","["&amp;F211&amp;IF(G211&gt;0,","&amp;G211,"")&amp;IF(H211&gt;0,","&amp;H211,"")&amp;IF(I211&gt;0,","&amp;I211,"")&amp;IF(J211&gt;0,","&amp;J211,"")&amp;"]")</f>
      </c>
      <c r="L211" s="28">
        <f>IF(COUNT(F211:J211)=0,"",IF(COUNT(F211:J211)=4,"[[313,160],[494,160],[674,160],[855,160]]",IF(COUNT(F211:J211)=3,"[[404,160],[584,160],[765,160]]","[[494,160],[674,160]]")))</f>
      </c>
    </row>
    <row customHeight="true" ht="15" r="212">
      <c r="D212" s="1">
        <f>B169</f>
      </c>
      <c r="E212" s="1" t="str">
        <v>第4轮</v>
      </c>
      <c r="F212" s="2"/>
      <c r="G212" s="2"/>
      <c r="H212" s="2"/>
      <c r="I212" s="2"/>
      <c r="J212" s="2"/>
      <c r="K212" s="2">
        <f>IF(COUNT(F212:J212)=0,"","["&amp;F212&amp;IF(G212&gt;0,","&amp;G212,"")&amp;IF(H212&gt;0,","&amp;H212,"")&amp;IF(I212&gt;0,","&amp;I212,"")&amp;IF(J212&gt;0,","&amp;J212,"")&amp;"]")</f>
      </c>
      <c r="L212" s="28">
        <f>IF(COUNT(F212:J212)=0,"",IF(COUNT(F212:J212)=4,"[[313,160],[494,160],[674,160],[855,160]]",IF(COUNT(F212:J212)=3,"[[404,160],[584,160],[765,160]]","[[494,160],[674,160]]")))</f>
      </c>
    </row>
    <row customHeight="true" ht="15" r="213">
      <c r="D213" s="1">
        <f>B169</f>
      </c>
      <c r="E213" s="1" t="str">
        <v>第5轮</v>
      </c>
      <c r="F213" s="2"/>
      <c r="G213" s="2"/>
      <c r="H213" s="2"/>
      <c r="I213" s="2"/>
      <c r="J213" s="2"/>
      <c r="K213" s="2">
        <f>IF(COUNT(F213:J213)=0,"","["&amp;F213&amp;IF(G213&gt;0,","&amp;G213,"")&amp;IF(H213&gt;0,","&amp;H213,"")&amp;IF(I213&gt;0,","&amp;I213,"")&amp;IF(J213&gt;0,","&amp;J213,"")&amp;"]")</f>
      </c>
      <c r="L213" s="28">
        <f>IF(COUNT(F213:J213)=0,"",IF(COUNT(F213:J213)=4,"[[313,160],[494,160],[674,160],[855,160]]",IF(COUNT(F213:J213)=3,"[[404,160],[584,160],[765,160]]","[[494,160],[674,160]]")))</f>
      </c>
    </row>
    <row customHeight="true" ht="15" r="214">
      <c r="D214" s="1">
        <f>B169</f>
      </c>
      <c r="E214" s="1" t="str">
        <v>第6轮</v>
      </c>
      <c r="F214" s="2"/>
      <c r="G214" s="2"/>
      <c r="H214" s="2"/>
      <c r="I214" s="2"/>
      <c r="J214" s="2"/>
      <c r="K214" s="2">
        <f>IF(COUNT(F214:J214)=0,"","["&amp;F214&amp;IF(G214&gt;0,","&amp;G214,"")&amp;IF(H214&gt;0,","&amp;H214,"")&amp;IF(I214&gt;0,","&amp;I214,"")&amp;IF(J214&gt;0,","&amp;J214,"")&amp;"]")</f>
      </c>
      <c r="L214" s="28">
        <f>IF(COUNT(F214:J214)=0,"",IF(COUNT(F214:J214)=4,"[[313,160],[494,160],[674,160],[855,160]]",IF(COUNT(F214:J214)=3,"[[404,160],[584,160],[765,160]]","[[494,160],[674,160]]")))</f>
      </c>
    </row>
    <row customHeight="true" ht="15" r="215">
      <c r="D215" s="1">
        <f>B169</f>
      </c>
      <c r="E215" s="1" t="str">
        <v>第7轮</v>
      </c>
      <c r="F215" s="2"/>
      <c r="G215" s="2"/>
      <c r="H215" s="2"/>
      <c r="I215" s="2"/>
      <c r="J215" s="2"/>
      <c r="K215" s="2">
        <f>IF(COUNT(F215:J215)=0,"","["&amp;F215&amp;IF(G215&gt;0,","&amp;G215,"")&amp;IF(H215&gt;0,","&amp;H215,"")&amp;IF(I215&gt;0,","&amp;I215,"")&amp;IF(J215&gt;0,","&amp;J215,"")&amp;"]")</f>
      </c>
      <c r="L215" s="28">
        <f>IF(COUNT(F215:J215)=0,"",IF(COUNT(F215:J215)=4,"[[313,160],[494,160],[674,160],[855,160]]",IF(COUNT(F215:J215)=3,"[[404,160],[584,160],[765,160]]","[[494,160],[674,160]]")))</f>
      </c>
    </row>
    <row customHeight="true" ht="15" r="216">
      <c r="D216" s="1">
        <f>B169</f>
      </c>
      <c r="E216" s="1" t="str">
        <v>第8轮</v>
      </c>
      <c r="F216" s="2"/>
      <c r="G216" s="2"/>
      <c r="H216" s="2"/>
      <c r="I216" s="2"/>
      <c r="J216" s="2"/>
      <c r="K216" s="2">
        <f>IF(COUNT(F216:J216)=0,"","["&amp;F216&amp;IF(G216&gt;0,","&amp;G216,"")&amp;IF(H216&gt;0,","&amp;H216,"")&amp;IF(I216&gt;0,","&amp;I216,"")&amp;IF(J216&gt;0,","&amp;J216,"")&amp;"]")</f>
      </c>
      <c r="L216" s="28">
        <f>IF(COUNT(F216:J216)=0,"",IF(COUNT(F216:J216)=4,"[[313,160],[494,160],[674,160],[855,160]]",IF(COUNT(F216:J216)=3,"[[404,160],[584,160],[765,160]]","[[494,160],[674,160]]")))</f>
      </c>
    </row>
    <row customHeight="true" ht="15" r="217">
      <c r="D217" s="1">
        <f>B169</f>
      </c>
      <c r="E217" s="1" t="str">
        <v>第9轮</v>
      </c>
      <c r="F217" s="2"/>
      <c r="G217" s="2"/>
      <c r="H217" s="2"/>
      <c r="I217" s="2"/>
      <c r="J217" s="2"/>
      <c r="K217" s="2">
        <f>IF(COUNT(F217:J217)=0,"","["&amp;F217&amp;IF(G217&gt;0,","&amp;G217,"")&amp;IF(H217&gt;0,","&amp;H217,"")&amp;IF(I217&gt;0,","&amp;I217,"")&amp;IF(J217&gt;0,","&amp;J217,"")&amp;"]")</f>
      </c>
      <c r="L217" s="28">
        <f>IF(COUNT(F217:J217)=0,"",IF(COUNT(F217:J217)=4,"[[313,160],[494,160],[674,160],[855,160]]",IF(COUNT(F217:J217)=3,"[[404,160],[584,160],[765,160]]","[[494,160],[674,160]]")))</f>
      </c>
    </row>
    <row customHeight="true" ht="15" r="218">
      <c r="D218" s="1">
        <f>B169</f>
      </c>
      <c r="E218" s="1" t="str">
        <v>第10轮</v>
      </c>
      <c r="F218" s="2"/>
      <c r="G218" s="2"/>
      <c r="H218" s="2"/>
      <c r="I218" s="2"/>
      <c r="J218" s="2"/>
      <c r="K218" s="2">
        <f>IF(COUNT(F218:J218)=0,"","["&amp;F218&amp;IF(G218&gt;0,","&amp;G218,"")&amp;IF(H218&gt;0,","&amp;H218,"")&amp;IF(I218&gt;0,","&amp;I218,"")&amp;IF(J218&gt;0,","&amp;J218,"")&amp;"]")</f>
      </c>
      <c r="L218" s="28">
        <f>IF(COUNT(F218:J218)=0,"",IF(COUNT(F218:J218)=4,"[[313,160],[494,160],[674,160],[855,160]]",IF(COUNT(F218:J218)=3,"[[404,160],[584,160],[765,160]]","[[494,160],[674,160]]")))</f>
      </c>
    </row>
    <row customHeight="true" ht="15" r="219"/>
    <row customHeight="true" ht="15" r="220"/>
    <row customHeight="true" ht="15" r="221"/>
    <row customHeight="true" ht="15" r="222">
      <c r="B222" s="22"/>
      <c r="C222" s="22"/>
      <c r="D222" s="22"/>
      <c r="E222" s="22"/>
      <c r="F222" s="22"/>
      <c r="G222" s="3" t="str">
        <v>步骤表索引数据</v>
      </c>
      <c r="H222" s="3"/>
      <c r="I222" s="3"/>
      <c r="J222" s="3"/>
      <c r="K222" s="3"/>
      <c r="AN222" s="23" t="str">
        <v>辅助填写数据</v>
      </c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0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20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1"/>
    </row>
    <row customHeight="true" ht="15" r="223">
      <c r="B223" s="39" t="str">
        <v>索引值</v>
      </c>
      <c r="D223" s="13" t="str">
        <v>所属人物</v>
      </c>
      <c r="E223" s="29" t="str">
        <v>菜品</v>
      </c>
      <c r="F223" s="37" t="str">
        <v>步骤名</v>
      </c>
      <c r="G223" s="1" t="str">
        <v>关卡倒计时</v>
      </c>
      <c r="H223" s="1" t="str">
        <v>满分值</v>
      </c>
      <c r="I223" s="1" t="str">
        <v>及格分值</v>
      </c>
      <c r="J223" s="1" t="str">
        <v>失败后处理</v>
      </c>
      <c r="K223" s="1" t="str">
        <v>失败处理值</v>
      </c>
      <c r="AN223" s="38" t="str">
        <v>名称</v>
      </c>
      <c r="AO223" s="2" t="str">
        <v>ClickMissFollowUp(1=无反馈仅扣分 2=显示下一题 3=退出并返回失败值 4=qte重开)</v>
      </c>
      <c r="AP223" s="2" t="str">
        <v>PerfectScore完美得分</v>
      </c>
      <c r="AQ223" s="2" t="str">
        <v>GoodScore良好得分</v>
      </c>
      <c r="AR223" s="2" t="str">
        <v>MinComboCount(最小连击数-连续N次点中即可算作处于连击状态（本次也算在内）)</v>
      </c>
      <c r="AS223" s="2" t="str">
        <v>ComboScoreBoost(连击得分增幅:例：1.1) 连击得分 = 基本分数*1.1（无论连击多少次都是此分数）</v>
      </c>
      <c r="AT223" s="2" t="str">
        <v>NoHitScore（失误扣分）</v>
      </c>
      <c r="AU223" s="2" t="str">
        <v>横轴图片高度（一般不用）</v>
      </c>
      <c r="AV223" s="2" t="str">
        <v>横轴目标区块高度</v>
      </c>
      <c r="AW223" s="2" t="str">
        <v>横轴目标区块Y偏移</v>
      </c>
      <c r="AX223" s="2" t="str">
        <v>横轴图片Y偏移</v>
      </c>
      <c r="AY223" s="2" t="str">
        <v>横轴容器高度H</v>
      </c>
      <c r="AZ223" s="2" t="str">
        <v>横轴容器宽度W</v>
      </c>
      <c r="BA223" s="2" t="str">
        <v>HitEffectTimer(特效特效持续时间（秒）)</v>
      </c>
      <c r="BB223" s="2" t="str">
        <v>QuestionGroupLoopMode题目组循环模式"1=顺序1次 2=随机 3=顺序循环"</v>
      </c>
      <c r="BC223" s="2" t="str">
        <v>SettleOnPassingScore(控制游戏到达合格分数是否立即进行结算,0:不立即结束，1:分数一达到合格分就结算)</v>
      </c>
      <c r="BD223" s="2" t="str">
        <v>DancePadId(自己ID)</v>
      </c>
      <c r="BE223" s="2" t="str">
        <v>LoopMode(指针-循环模式:'0'=不循环 '1'=往复循环 '2'=从头循环)</v>
      </c>
      <c r="BF223" s="2" t="str">
        <v>StartDirection(初始方向:’1‘=从左到右/顺时针 ’2‘=从右到左/逆时针)</v>
      </c>
      <c r="BG223" s="2" t="str">
        <v>PointerMoveSpeed(指针移动速度:n 像素/秒)</v>
      </c>
      <c r="BH223" s="2" t="str">
        <v>PointerImg(指针图片) 20*200</v>
      </c>
      <c r="BI223" s="2" t="str">
        <v>QteBgHengZhouImg(qte横轴背景图) 700*100</v>
      </c>
      <c r="BJ223" s="2" t="str">
        <v>QteBgColor(背景颜色，Hex码)</v>
      </c>
      <c r="BK223" s="2" t="str">
        <v>HitSoundEffect(命中音效资源路径)</v>
      </c>
      <c r="BL223" s="2" t="str">
        <v>HitEffectImgPath命中特效资源图片路径 展示区域默认120*120 会随按钮大小变化</v>
      </c>
      <c r="BM223" s="2" t="str">
        <v>CurrQuesImg当前题目”示意标识资源   50*50</v>
      </c>
      <c r="BN223" s="2" t="str">
        <v>CorrectAsset“已答对”对号资源  120*120</v>
      </c>
      <c r="BO223" s="2" t="str">
        <v>ElemBtnScale元素交互按钮的缩放倍率</v>
      </c>
      <c r="BP223" s="2" t="str">
        <v>ElemBtnShape元素交互按钮的形状"1=无底色 2=圆形 3=方形"</v>
      </c>
      <c r="BQ223" s="2" t="str">
        <v>ElemBtnBgColor元素交互按钮的底色</v>
      </c>
      <c r="BR223" s="2" t="str">
        <v>ElemBtnBaseMat元素交互按钮的底素材 120*120 会随按钮大小变化</v>
      </c>
      <c r="BS223" s="2" t="str">
        <v>QuesElemImgAsset1题目元素图片资源1 120*120</v>
      </c>
      <c r="BT223" s="2" t="str">
        <v>QuesElemImgAsset2格式：id;xxx/xxx/xxx.png</v>
      </c>
      <c r="BU223" s="2" t="str">
        <v>QuesElemImgAsset3</v>
      </c>
      <c r="BV223" s="2" t="str">
        <v>QuesElemImgAsset4</v>
      </c>
      <c r="BW223" s="2" t="str">
        <v>QuesElemImgAsset5</v>
      </c>
      <c r="BX223" s="2" t="str">
        <v>QuesElemImgAsset6</v>
      </c>
      <c r="BY223" s="2" t="str">
        <v>QuesElemImgAsset7</v>
      </c>
      <c r="BZ223" s="2" t="str">
        <v>QuesElemImgAsset8</v>
      </c>
      <c r="CA223" s="2" t="str">
        <v>QuesElemImgAsset9</v>
      </c>
      <c r="CB223" s="2" t="str">
        <v>QuesElemImgAsset10</v>
      </c>
      <c r="CC223" s="2" t="str">
        <v>QuesElemImgAsset11</v>
      </c>
      <c r="CD223" s="2" t="str">
        <v>QuesElemImgAsset12</v>
      </c>
      <c r="CE223" s="2" t="str">
        <v>QuestionTextColor题目文本默认颜色</v>
      </c>
      <c r="CF223" s="2" t="str">
        <v>QuestionChooseTextColor题目文本选中颜色</v>
      </c>
      <c r="CG223" s="2" t="str">
        <v>QuestionRightTextColor题目文本答对颜色</v>
      </c>
      <c r="CH223" s="2" t="str">
        <v>完美点击区域颜色</v>
      </c>
      <c r="CI223" s="2" t="str">
        <v>良好点击区域颜色</v>
      </c>
      <c r="CJ223" s="2" t="str">
        <v>PerfectClickArea二维数组，格式为[[起始x，宽度],[起始x，宽度]]。(若良好和完美重叠的部分判断为完美)</v>
      </c>
      <c r="CK223" s="2" t="str">
        <v>GoodClickArea二维数组，格式为[[起始x，宽度],[起始x，宽度]]。</v>
      </c>
      <c r="CL223" s="2" t="str">
        <v>QuestionAssetStrIds题目元素对应的资源str编号</v>
      </c>
      <c r="CM223" s="2" t="str">
        <v>QuestionDisplayTexts题目元素显示文本(可不填)</v>
      </c>
      <c r="CN223" s="2" t="str">
        <v>题目的按钮图
(不填默认使用缩放后的资源图，按钮图必须与list3一一对应)</v>
      </c>
      <c r="CO223" s="2" t="str">
        <v>ElementButtonPosition元素交互按钮的坐标(数量最好与QuestionAssetStrIds一致)</v>
      </c>
      <c r="CP223" s="10" t="str">
        <v>QuestionGroup题目组(数量与QuestionAssetStrIds一致，且指向QuestionAssetStrIds)</v>
      </c>
      <c r="CQ223" s="2" t="str">
        <v>横轴容器的位置[x,y]</v>
      </c>
      <c r="CR223" s="2" t="str">
        <v>题目位置-必须与题目组一一对应</v>
      </c>
      <c r="CS223" s="22" t="str"/>
      <c r="CT223" s="22" t="str"/>
    </row>
    <row customHeight="true" ht="15" r="224">
      <c r="B224" s="2">
        <f>COUNT($B$3:B223)+1</f>
      </c>
      <c r="D224" s="2" t="str">
        <v>吴清吉</v>
      </c>
      <c r="E224" s="2" t="str">
        <v>榴莲炖鸡</v>
      </c>
      <c r="F224" s="2" t="str">
        <v>炖煮</v>
      </c>
      <c r="G224" s="2">
        <f>IF(E238="是",E228,"")</f>
      </c>
      <c r="H224" s="2">
        <f>E233</f>
      </c>
      <c r="I224" s="2">
        <f>E233</f>
      </c>
      <c r="J224" s="2" t="str">
        <v>当前步骤重新开始</v>
      </c>
      <c r="K224" s="3">
        <f>IF(J224="当前步骤重新开始",1,IF(J224="从菜品第一步开始",2,3))</f>
      </c>
      <c r="AN224" s="42">
        <f>D224&amp;"-"&amp;E224&amp;"-"&amp;F224</f>
      </c>
      <c r="AO224" s="40">
        <f>IF(H241="仅扣分",1,IF(H241="显示下一题",2,IF(H241="失败退出",3,4)))</f>
      </c>
      <c r="AP224" s="40">
        <f>E234</f>
      </c>
      <c r="AQ224" s="40">
        <f>E235</f>
      </c>
      <c r="AR224" s="40">
        <f>K238</f>
      </c>
      <c r="AS224" s="40">
        <f>K239</f>
      </c>
      <c r="AT224" s="40">
        <f>H242</f>
      </c>
      <c r="AU224" s="40"/>
      <c r="AV224" s="40">
        <f>AK233</f>
      </c>
      <c r="AW224" s="40">
        <f>AK232</f>
      </c>
      <c r="AX224" s="40">
        <f>AK234</f>
      </c>
      <c r="AY224" s="40">
        <f>AK231</f>
      </c>
      <c r="AZ224" s="40">
        <f>AK230</f>
      </c>
      <c r="BA224" s="40">
        <f>H240</f>
      </c>
      <c r="BB224" s="40">
        <f>IF(E236="顺序(循环1次)",1,IF(E236="顺序循环",3,2))</f>
      </c>
      <c r="BC224" s="40">
        <f>IF(E237="不结束",0,1)</f>
      </c>
      <c r="BD224" s="40">
        <f>AN224</f>
      </c>
      <c r="BE224" s="40">
        <f>IF(K228="不循环",0,IF(K228="往复循环",1,2))</f>
      </c>
      <c r="BF224" s="40">
        <f>IF(K229="左→右/顺时针",1,2)</f>
      </c>
      <c r="BG224" s="40">
        <f>K230</f>
      </c>
      <c r="BH224" s="40">
        <f>K231</f>
      </c>
      <c r="BI224" s="40">
        <f>X228</f>
      </c>
      <c r="BJ224" s="40">
        <f>X229</f>
      </c>
      <c r="BK224" s="40">
        <f>H238</f>
      </c>
      <c r="BL224" s="40">
        <f>H239</f>
      </c>
      <c r="BM224" s="40">
        <f>K242</f>
      </c>
      <c r="BN224" s="40">
        <f>K243</f>
      </c>
      <c r="BO224" s="40">
        <f>H243</f>
      </c>
      <c r="BP224" s="40">
        <f>IF(H244="无底色",1,IF(H244="圆形",2,3))</f>
      </c>
      <c r="BQ224" s="40">
        <f>H246</f>
      </c>
      <c r="BR224" s="40">
        <f>H245</f>
      </c>
      <c r="BS224" s="40">
        <f>IF(E251="","",E251&amp;";"&amp;G251)</f>
      </c>
      <c r="BT224" s="40">
        <f>IF(E252="","",E252&amp;";"&amp;G252)</f>
      </c>
      <c r="BU224" s="40">
        <f>IF(E253="","",E253&amp;";"&amp;G253)</f>
      </c>
      <c r="BV224" s="40">
        <f>IF(E254="","",E254&amp;";"&amp;G254)</f>
      </c>
      <c r="BW224" s="40">
        <f>IF(E255="","",E255&amp;";"&amp;G255)</f>
      </c>
      <c r="BX224" s="40">
        <f>IF(E256="","",E256&amp;";"&amp;G256)</f>
      </c>
      <c r="BY224" s="40">
        <f>IF(E257="","",E257&amp;";"&amp;G257)</f>
      </c>
      <c r="BZ224" s="40">
        <f>IF(E258="","",E258&amp;";"&amp;G258)</f>
      </c>
      <c r="CA224" s="40">
        <f>IF(E259="","",E259&amp;";"&amp;G259)</f>
      </c>
      <c r="CB224" s="40">
        <f>IF(E260="","",E260&amp;";"&amp;G260)</f>
      </c>
      <c r="CC224" s="40">
        <f>""</f>
      </c>
      <c r="CD224" s="40">
        <f>""</f>
      </c>
      <c r="CE224" s="40">
        <f>H251</f>
      </c>
      <c r="CF224" s="40">
        <f>I251</f>
      </c>
      <c r="CG224" s="40">
        <f>J251</f>
      </c>
      <c r="CH224" s="43">
        <f>K234</f>
      </c>
      <c r="CI224" s="40">
        <f>K233</f>
      </c>
      <c r="CJ224" s="40">
        <f>N248</f>
      </c>
      <c r="CK224" s="40">
        <f>N250</f>
      </c>
      <c r="CL224" s="40">
        <f>"["&amp;TEXTJOIN(",",TRUE,E251:E260)&amp;"]"</f>
      </c>
      <c r="CM224" s="40">
        <f t="array" ref="CM224:CM224">"["&amp;TEXTJOIN(",",TRUE,IF(E251:E260&lt;&gt;"",CHAR(34)&amp;F251:F260&amp;CHAR(34),""))&amp;"]"</f>
      </c>
      <c r="CN224" s="40">
        <f t="array" ref="CN224:CN224">"["&amp;TEXTJOIN(",",TRUE,IF(L251:L260&lt;&gt;"",CHAR(34)&amp;L251:L260&amp;CHAR(34),""))&amp;"]"</f>
      </c>
      <c r="CO224" s="40">
        <f t="array" ref="CO224:CO224">"["&amp;TEXTJOIN(",",TRUE,IF((D251:D260=B224)*(E251:E260&lt;&gt;""),K251:K260,""))&amp;"]"</f>
      </c>
      <c r="CP224" s="41">
        <f t="array" ref="CP224:CP224">"["&amp;TEXTJOIN(",",TRUE,IF((D264:D273=B224)*(K264:K273&lt;&gt;""),K264:K273,""))&amp;"]"</f>
      </c>
      <c r="CQ224" s="2">
        <f>"["&amp;H228&amp;","&amp;H229&amp;"]"</f>
      </c>
      <c r="CR224" s="28">
        <f>"["&amp;TEXTJOIN(",",TRUE,L264:L273)&amp;"]"</f>
      </c>
    </row>
    <row customHeight="true" ht="15" r="225"/>
    <row customHeight="true" ht="15" r="226"/>
    <row customHeight="true" ht="15" r="227">
      <c r="D227" s="31" t="str">
        <v>设计相关</v>
      </c>
      <c r="E227" s="31"/>
      <c r="G227" s="33" t="str">
        <v>条整体</v>
      </c>
      <c r="H227" s="33"/>
      <c r="J227" s="32" t="str">
        <v>指针相关</v>
      </c>
      <c r="K227" s="32"/>
      <c r="N227" s="16" t="str">
        <v>条相关</v>
      </c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I227" s="30" t="str">
        <v>QTE数据（根据美术资源而来）</v>
      </c>
      <c r="AJ227" s="30"/>
      <c r="AK227" s="30"/>
    </row>
    <row customHeight="true" ht="15" r="228">
      <c r="D228" s="13" t="str">
        <v>关卡预期时间(s)</v>
      </c>
      <c r="E228" s="2">
        <v>15</v>
      </c>
      <c r="F228" s="22"/>
      <c r="G228" s="12" t="str">
        <v>容器的X</v>
      </c>
      <c r="H228" s="2">
        <f>AK228</f>
      </c>
      <c r="J228" s="12" t="str">
        <v>指针循环</v>
      </c>
      <c r="K228" s="2" t="str">
        <v>从头循环</v>
      </c>
      <c r="N228" s="8" t="str">
        <v>条图片</v>
      </c>
      <c r="O228" s="8"/>
      <c r="P228" s="8"/>
      <c r="Q228" s="8"/>
      <c r="R228" s="8"/>
      <c r="S228" s="8"/>
      <c r="T228" s="8"/>
      <c r="U228" s="8"/>
      <c r="V228" s="8"/>
      <c r="W228" s="8"/>
      <c r="X228" s="2">
        <f>H231</f>
      </c>
      <c r="Y228" s="2"/>
      <c r="Z228" s="2"/>
      <c r="AA228" s="2"/>
      <c r="AB228" s="2"/>
      <c r="AC228" s="2"/>
      <c r="AD228" s="2"/>
      <c r="AE228" s="2"/>
      <c r="AF228" s="2"/>
      <c r="AG228" s="2"/>
      <c r="AI228" s="2" t="str">
        <v>横轴</v>
      </c>
      <c r="AJ228" s="2" t="str">
        <v>容器X</v>
      </c>
      <c r="AK228" s="2">
        <v>259</v>
      </c>
    </row>
    <row customHeight="true" ht="15" r="229">
      <c r="D229" s="3" t="str">
        <v>题目数量</v>
      </c>
      <c r="E229" s="2">
        <f>COUNT(F264:J273)</f>
      </c>
      <c r="G229" s="12" t="str">
        <v>容器的Y</v>
      </c>
      <c r="H229" s="2">
        <f>AK229</f>
      </c>
      <c r="J229" s="12" t="str">
        <v>初始方向</v>
      </c>
      <c r="K229" s="2" t="str">
        <v>左→右/顺时针</v>
      </c>
      <c r="N229" s="8" t="str">
        <v>条颜色（优先图片）</v>
      </c>
      <c r="O229" s="8"/>
      <c r="P229" s="8"/>
      <c r="Q229" s="8"/>
      <c r="R229" s="8"/>
      <c r="S229" s="8"/>
      <c r="T229" s="8"/>
      <c r="U229" s="8"/>
      <c r="V229" s="8"/>
      <c r="W229" s="8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I229" s="2" t="str">
        <v>横轴</v>
      </c>
      <c r="AJ229" s="2" t="str">
        <v>容器Y</v>
      </c>
      <c r="AK229" s="2">
        <v>376</v>
      </c>
    </row>
    <row customHeight="true" ht="15" r="230">
      <c r="D230" s="13" t="str">
        <v>预计最少对几题才通关（完美点击）</v>
      </c>
      <c r="E230" s="2">
        <v>4</v>
      </c>
      <c r="G230" s="14" t="str">
        <v>类型</v>
      </c>
      <c r="H230" s="14" t="str">
        <v>横轴</v>
      </c>
      <c r="J230" s="12" t="str">
        <v>指针移速</v>
      </c>
      <c r="K230" s="2">
        <f>E232</f>
      </c>
      <c r="AI230" s="2" t="str">
        <v>横轴</v>
      </c>
      <c r="AJ230" s="2" t="str">
        <v>容器W</v>
      </c>
      <c r="AK230" s="2">
        <v>762</v>
      </c>
    </row>
    <row customHeight="true" ht="15" r="231">
      <c r="D231" s="13" t="str">
        <v>预计最少对几题才通关（良好点击）</v>
      </c>
      <c r="E231" s="2">
        <v>6</v>
      </c>
      <c r="G231" s="8" t="str">
        <v>横轴图片</v>
      </c>
      <c r="H231" s="2" t="str">
        <v>Graphics/跳舞毯/跳舞毯qte横轴背景图.png</v>
      </c>
      <c r="J231" s="8" t="str">
        <v>指针图片</v>
      </c>
      <c r="K231" s="2" t="str">
        <v>Graphics/跳舞毯/指针图片.png</v>
      </c>
      <c r="N231" s="15" t="str">
        <v>预览（点击区域1）-必填</v>
      </c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I231" s="2" t="str">
        <v>横轴</v>
      </c>
      <c r="AJ231" s="2" t="str">
        <v>容器H</v>
      </c>
      <c r="AK231" s="2">
        <v>54</v>
      </c>
    </row>
    <row customHeight="true" ht="15" r="232">
      <c r="D232" s="3" t="str">
        <v>默认指针移速</v>
      </c>
      <c r="E232" s="2">
        <f>ROUND((E229*X233)/E228,0)</f>
      </c>
      <c r="G232" s="8" t="str">
        <v>圆盘图片</v>
      </c>
      <c r="H232" s="2" t="str">
        <v>测试圆盘图</v>
      </c>
      <c r="J232" s="16" t="str">
        <v>点击区域</v>
      </c>
      <c r="K232" s="16"/>
      <c r="N232" s="18"/>
      <c r="O232" s="17"/>
      <c r="P232" s="17"/>
      <c r="Q232" s="17">
        <v>2</v>
      </c>
      <c r="R232" s="17">
        <v>2</v>
      </c>
      <c r="S232" s="17">
        <v>1</v>
      </c>
      <c r="T232" s="17">
        <v>2</v>
      </c>
      <c r="U232" s="17">
        <v>2</v>
      </c>
      <c r="V232" s="17">
        <v>2</v>
      </c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9"/>
      <c r="AI232" s="2" t="str">
        <v>横轴</v>
      </c>
      <c r="AJ232" s="2" t="str">
        <v>目标点击区域Y</v>
      </c>
      <c r="AK232" s="2">
        <v>14</v>
      </c>
    </row>
    <row customHeight="true" ht="15" r="233">
      <c r="D233" s="13" t="str">
        <v>通关总分</v>
      </c>
      <c r="E233" s="2">
        <v>100</v>
      </c>
      <c r="G233" s="8" t="str">
        <v>背景色(HeX码)</v>
      </c>
      <c r="H233" s="2"/>
      <c r="J233" s="8" t="str">
        <v>良好区域颜色</v>
      </c>
      <c r="K233" s="2" t="str">
        <v>#88cc66</v>
      </c>
      <c r="N233" s="29" t="str">
        <v>条整体宽度</v>
      </c>
      <c r="O233" s="29"/>
      <c r="P233" s="29"/>
      <c r="Q233" s="29"/>
      <c r="R233" s="29"/>
      <c r="S233" s="29"/>
      <c r="T233" s="29"/>
      <c r="U233" s="29"/>
      <c r="V233" s="29"/>
      <c r="W233" s="29"/>
      <c r="X233" s="2">
        <v>762</v>
      </c>
      <c r="Y233" s="2"/>
      <c r="Z233" s="2"/>
      <c r="AA233" s="2"/>
      <c r="AB233" s="2"/>
      <c r="AC233" s="2"/>
      <c r="AD233" s="2"/>
      <c r="AE233" s="2"/>
      <c r="AF233" s="2"/>
      <c r="AG233" s="2"/>
      <c r="AI233" s="2" t="str">
        <v>横轴</v>
      </c>
      <c r="AJ233" s="2" t="str">
        <v>目标点击区域H</v>
      </c>
      <c r="AK233" s="2">
        <v>27</v>
      </c>
    </row>
    <row customHeight="true" ht="15" r="234">
      <c r="D234" s="3" t="str">
        <v>完美点击得分</v>
      </c>
      <c r="E234" s="2">
        <f>ROUND(E233/E230,0)</f>
      </c>
      <c r="G234" s="22"/>
      <c r="H234" s="22"/>
      <c r="J234" s="8" t="str">
        <v>完美区域颜色</v>
      </c>
      <c r="K234" s="45" t="str">
        <v>#8673e6</v>
      </c>
      <c r="N234" s="6" t="str">
        <v>完美点击区域起点</v>
      </c>
      <c r="O234" s="7"/>
      <c r="P234" s="7"/>
      <c r="Q234" s="7"/>
      <c r="R234" s="7"/>
      <c r="S234" s="7"/>
      <c r="T234" s="7"/>
      <c r="U234" s="7"/>
      <c r="V234" s="7"/>
      <c r="W234" s="9"/>
      <c r="X234" s="10">
        <f>IFERROR(ROUND((X233/20)*MATCH(1,N232:AG232,0)-1,0),"")</f>
      </c>
      <c r="Y234" s="5"/>
      <c r="Z234" s="5"/>
      <c r="AA234" s="5"/>
      <c r="AB234" s="5"/>
      <c r="AC234" s="5"/>
      <c r="AD234" s="5"/>
      <c r="AE234" s="5"/>
      <c r="AF234" s="5"/>
      <c r="AG234" s="11"/>
      <c r="AI234" s="2" t="str">
        <v>横轴</v>
      </c>
      <c r="AJ234" s="2" t="str">
        <v>进度条图Y偏移</v>
      </c>
      <c r="AK234" s="2">
        <v>6</v>
      </c>
    </row>
    <row customHeight="true" ht="15" r="235">
      <c r="D235" s="3" t="str">
        <v>良好点击得分</v>
      </c>
      <c r="E235" s="2">
        <f>ROUND(E233/E231,0)</f>
      </c>
      <c r="G235" s="48" t="str">
        <v>点击相关</v>
      </c>
      <c r="H235" s="48"/>
      <c r="N235" s="6" t="str">
        <v>完美点击区域宽度</v>
      </c>
      <c r="O235" s="7"/>
      <c r="P235" s="7"/>
      <c r="Q235" s="7"/>
      <c r="R235" s="7"/>
      <c r="S235" s="7"/>
      <c r="T235" s="7"/>
      <c r="U235" s="7"/>
      <c r="V235" s="7"/>
      <c r="W235" s="9"/>
      <c r="X235" s="10">
        <f>IF(X234="","",ROUND(COUNTIF(N232:AG232,1)*(X233/20),0))</f>
      </c>
      <c r="Y235" s="5"/>
      <c r="Z235" s="5"/>
      <c r="AA235" s="5"/>
      <c r="AB235" s="5"/>
      <c r="AC235" s="5"/>
      <c r="AD235" s="5"/>
      <c r="AE235" s="5"/>
      <c r="AF235" s="5"/>
      <c r="AG235" s="11"/>
      <c r="AI235" s="2" t="str">
        <v>横轴</v>
      </c>
      <c r="AJ235" s="47" t="str">
        <v>进度条图H</v>
      </c>
      <c r="AK235" s="47" t="str">
        <v>-</v>
      </c>
    </row>
    <row customHeight="true" ht="15" r="236">
      <c r="D236" s="13" t="str">
        <v>题目组循环模式</v>
      </c>
      <c r="E236" s="2" t="str">
        <v>顺序循环</v>
      </c>
      <c r="G236" s="29" t="str">
        <v>点击区域出现顺序</v>
      </c>
      <c r="H236" s="2" t="str">
        <v>有序</v>
      </c>
      <c r="J236" s="34" t="str">
        <v>连击相关</v>
      </c>
      <c r="K236" s="34"/>
      <c r="N236" s="6" t="str">
        <v>良好点击区域起点</v>
      </c>
      <c r="O236" s="7"/>
      <c r="P236" s="7"/>
      <c r="Q236" s="7"/>
      <c r="R236" s="7"/>
      <c r="S236" s="7"/>
      <c r="T236" s="7"/>
      <c r="U236" s="7"/>
      <c r="V236" s="7"/>
      <c r="W236" s="9"/>
      <c r="X236" s="10">
        <f>IFERROR(ROUND((X233/20)*MATCH(2,N232:AG232,0)-1,0),"")</f>
      </c>
      <c r="Y236" s="5"/>
      <c r="Z236" s="5"/>
      <c r="AA236" s="5"/>
      <c r="AB236" s="5"/>
      <c r="AC236" s="5"/>
      <c r="AD236" s="5"/>
      <c r="AE236" s="5"/>
      <c r="AF236" s="5"/>
      <c r="AG236" s="11"/>
    </row>
    <row customHeight="true" ht="15" r="237">
      <c r="D237" s="13" t="str">
        <v>到达总分是否立即结束游戏</v>
      </c>
      <c r="E237" s="2" t="str">
        <v>立即结束</v>
      </c>
      <c r="G237" s="29" t="str">
        <v>击中后区域是否消失</v>
      </c>
      <c r="H237" s="2" t="str">
        <v>消失</v>
      </c>
      <c r="J237" s="35" t="str">
        <v>是否显示连击数</v>
      </c>
      <c r="K237" s="35" t="str">
        <v>显示</v>
      </c>
      <c r="N237" s="6" t="str">
        <v>良好点击区域宽度</v>
      </c>
      <c r="O237" s="7"/>
      <c r="P237" s="7"/>
      <c r="Q237" s="7"/>
      <c r="R237" s="7"/>
      <c r="S237" s="7"/>
      <c r="T237" s="7"/>
      <c r="U237" s="7"/>
      <c r="V237" s="7"/>
      <c r="W237" s="9"/>
      <c r="X237" s="10">
        <f>IF(X236="","",ROUND(COUNTIF(N232:AG232,2)*(X233/20),0)+IF(X234="",0,X235))</f>
      </c>
      <c r="Y237" s="5"/>
      <c r="Z237" s="5"/>
      <c r="AA237" s="5"/>
      <c r="AB237" s="5"/>
      <c r="AC237" s="5"/>
      <c r="AD237" s="5"/>
      <c r="AE237" s="5"/>
      <c r="AF237" s="5"/>
      <c r="AG237" s="11"/>
    </row>
    <row customHeight="true" ht="15" r="238">
      <c r="D238" s="13" t="str">
        <v>是否限时</v>
      </c>
      <c r="E238" s="2" t="str">
        <v>否</v>
      </c>
      <c r="G238" s="8" t="str">
        <v>命中音效</v>
      </c>
      <c r="H238" s="36" t="str">
        <v>Audio/小按钮.mp3</v>
      </c>
      <c r="I238" s="22"/>
      <c r="J238" s="29" t="str">
        <v>最小连击数</v>
      </c>
      <c r="K238" s="2">
        <v>2</v>
      </c>
    </row>
    <row customHeight="true" ht="15" r="239">
      <c r="G239" s="8" t="str">
        <v>命中特效(120x120)</v>
      </c>
      <c r="H239" s="2"/>
      <c r="I239" s="22"/>
      <c r="J239" s="29" t="str">
        <v>连击积分增幅（不累加）</v>
      </c>
      <c r="K239" s="2">
        <v>1.1</v>
      </c>
      <c r="N239" s="15" t="str">
        <v>预览（点击区域2）-选填</v>
      </c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</row>
    <row customHeight="true" ht="15" r="240">
      <c r="G240" s="8" t="str">
        <v>特效持续时间</v>
      </c>
      <c r="H240" s="2" t="str">
        <v>测试特效持续时间</v>
      </c>
      <c r="I240" s="22"/>
      <c r="N240" s="18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>
        <v>1</v>
      </c>
      <c r="AB240" s="17">
        <v>2</v>
      </c>
      <c r="AC240" s="17"/>
      <c r="AD240" s="17"/>
      <c r="AE240" s="17"/>
      <c r="AF240" s="17"/>
      <c r="AG240" s="19"/>
    </row>
    <row customHeight="true" ht="15" r="241">
      <c r="G241" s="29" t="str">
        <v>点错处理</v>
      </c>
      <c r="H241" s="2" t="str">
        <v>仅扣分</v>
      </c>
      <c r="I241" s="22"/>
      <c r="J241" s="30" t="str">
        <v>提示相关</v>
      </c>
      <c r="K241" s="30"/>
      <c r="N241" s="29" t="str">
        <v>条整体宽度</v>
      </c>
      <c r="O241" s="29"/>
      <c r="P241" s="29"/>
      <c r="Q241" s="29"/>
      <c r="R241" s="29"/>
      <c r="S241" s="29"/>
      <c r="T241" s="29"/>
      <c r="U241" s="29"/>
      <c r="V241" s="29"/>
      <c r="W241" s="29"/>
      <c r="X241" s="2">
        <f>X233</f>
      </c>
      <c r="Y241" s="2"/>
      <c r="Z241" s="2"/>
      <c r="AA241" s="2"/>
      <c r="AB241" s="2"/>
      <c r="AC241" s="2"/>
      <c r="AD241" s="2"/>
      <c r="AE241" s="2"/>
      <c r="AF241" s="2"/>
      <c r="AG241" s="2"/>
    </row>
    <row customHeight="true" ht="15" r="242">
      <c r="G242" s="29" t="str">
        <v>点错扣分</v>
      </c>
      <c r="H242" s="2">
        <v>0</v>
      </c>
      <c r="I242" s="22"/>
      <c r="J242" s="8" t="str">
        <v>当前题目示意图(50x50)</v>
      </c>
      <c r="K242" s="2" t="str">
        <v>Graphics/跳舞毯/当前题目.png</v>
      </c>
      <c r="N242" s="6" t="str">
        <v>完美点击区域起点</v>
      </c>
      <c r="O242" s="7"/>
      <c r="P242" s="7"/>
      <c r="Q242" s="7"/>
      <c r="R242" s="7"/>
      <c r="S242" s="7"/>
      <c r="T242" s="7"/>
      <c r="U242" s="7"/>
      <c r="V242" s="7"/>
      <c r="W242" s="9"/>
      <c r="X242" s="10">
        <f>IFERROR(ROUND((X241/20)*MATCH(1,N240:AG240,0)-1,0),"")</f>
      </c>
      <c r="Y242" s="5"/>
      <c r="Z242" s="5"/>
      <c r="AA242" s="5"/>
      <c r="AB242" s="5"/>
      <c r="AC242" s="5"/>
      <c r="AD242" s="5"/>
      <c r="AE242" s="5"/>
      <c r="AF242" s="5"/>
      <c r="AG242" s="11"/>
    </row>
    <row customHeight="true" ht="15" r="243">
      <c r="G243" s="8" t="str">
        <v>点击按钮缩放倍率</v>
      </c>
      <c r="H243" s="2">
        <v>1</v>
      </c>
      <c r="I243" s="22"/>
      <c r="J243" s="8" t="str">
        <v>答对题目示意图(120x120)</v>
      </c>
      <c r="K243" s="2" t="str">
        <v>Graphics/跳舞毯/已答对.png</v>
      </c>
      <c r="N243" s="6" t="str">
        <v>完美点击区域宽度</v>
      </c>
      <c r="O243" s="7"/>
      <c r="P243" s="7"/>
      <c r="Q243" s="7"/>
      <c r="R243" s="7"/>
      <c r="S243" s="7"/>
      <c r="T243" s="7"/>
      <c r="U243" s="7"/>
      <c r="V243" s="7"/>
      <c r="W243" s="9"/>
      <c r="X243" s="10">
        <f>IF(X242="","",ROUND(COUNTIF(N240:AG240,1)*(X241/20),0))</f>
      </c>
      <c r="Y243" s="5"/>
      <c r="Z243" s="5"/>
      <c r="AA243" s="5"/>
      <c r="AB243" s="5"/>
      <c r="AC243" s="5"/>
      <c r="AD243" s="5"/>
      <c r="AE243" s="5"/>
      <c r="AF243" s="5"/>
      <c r="AG243" s="11"/>
    </row>
    <row customHeight="true" ht="15" r="244">
      <c r="G244" s="8" t="str">
        <v>点击按钮的形状</v>
      </c>
      <c r="H244" s="2" t="str">
        <v>圆形</v>
      </c>
      <c r="N244" s="6" t="str">
        <v>良好点击区域起点</v>
      </c>
      <c r="O244" s="7"/>
      <c r="P244" s="7"/>
      <c r="Q244" s="7"/>
      <c r="R244" s="7"/>
      <c r="S244" s="7"/>
      <c r="T244" s="7"/>
      <c r="U244" s="7"/>
      <c r="V244" s="7"/>
      <c r="W244" s="9"/>
      <c r="X244" s="10">
        <f>IFERROR(ROUND((X241/20)*MATCH(2,N240:AG240,0)-1,0),"")</f>
      </c>
      <c r="Y244" s="5"/>
      <c r="Z244" s="5"/>
      <c r="AA244" s="5"/>
      <c r="AB244" s="5"/>
      <c r="AC244" s="5"/>
      <c r="AD244" s="5"/>
      <c r="AE244" s="5"/>
      <c r="AF244" s="5"/>
      <c r="AG244" s="11"/>
    </row>
    <row customHeight="true" ht="15" r="245">
      <c r="G245" s="8" t="str">
        <v>点击按钮的底图片(120x120)</v>
      </c>
      <c r="H245" s="2" t="str">
        <v>Graphics/跳舞毯/交互按钮底图-圆形.png</v>
      </c>
      <c r="N245" s="6" t="str">
        <v>良好点击区域宽度</v>
      </c>
      <c r="O245" s="7"/>
      <c r="P245" s="7"/>
      <c r="Q245" s="7"/>
      <c r="R245" s="7"/>
      <c r="S245" s="7"/>
      <c r="T245" s="7"/>
      <c r="U245" s="7"/>
      <c r="V245" s="7"/>
      <c r="W245" s="9"/>
      <c r="X245" s="10">
        <f>IF(X244="","",ROUND(COUNTIF(N240:AG240,2)*(X241/20),0)+IF(X242="",0,X243))</f>
      </c>
      <c r="Y245" s="5"/>
      <c r="Z245" s="5"/>
      <c r="AA245" s="5"/>
      <c r="AB245" s="5"/>
      <c r="AC245" s="5"/>
      <c r="AD245" s="5"/>
      <c r="AE245" s="5"/>
      <c r="AF245" s="5"/>
      <c r="AG245" s="11"/>
    </row>
    <row customHeight="true" ht="15" r="246">
      <c r="G246" s="8" t="str">
        <v>点击按钮的底色</v>
      </c>
      <c r="H246" s="2"/>
    </row>
    <row customHeight="true" ht="15" r="247">
      <c r="N247" s="27" t="str">
        <v>完美点击区域集合</v>
      </c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</row>
    <row customHeight="true" ht="15" r="248">
      <c r="N248" s="2">
        <f>"["&amp;IF(X234="","","["&amp;X234&amp;","&amp;X235&amp;"]")&amp;IF(X242="","",",["&amp;X242&amp;","&amp;X243&amp;"]")&amp;"]"</f>
      </c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customHeight="true" ht="15" r="249">
      <c r="D249" s="24" t="str">
        <v>题目设置</v>
      </c>
      <c r="E249" s="25"/>
      <c r="F249" s="25"/>
      <c r="G249" s="25"/>
      <c r="H249" s="25"/>
      <c r="I249" s="25"/>
      <c r="J249" s="25"/>
      <c r="K249" s="26"/>
      <c r="N249" s="46" t="str">
        <v>良好点击区域集合</v>
      </c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</row>
    <row customHeight="true" ht="15" r="250">
      <c r="D250" s="3" t="str">
        <v>所属游戏</v>
      </c>
      <c r="E250" s="3" t="str">
        <v>题目序号</v>
      </c>
      <c r="F250" s="29" t="str">
        <v>题目名称(可不填)</v>
      </c>
      <c r="G250" s="29" t="str">
        <v>题目素材(120x120)</v>
      </c>
      <c r="H250" s="44" t="str">
        <v>默认字色</v>
      </c>
      <c r="I250" s="44" t="str">
        <v>选中字色</v>
      </c>
      <c r="J250" s="44" t="str">
        <v>完成字色</v>
      </c>
      <c r="K250" s="8" t="str">
        <v>对应按钮X,Y</v>
      </c>
      <c r="L250" s="8" t="str">
        <v>对应按钮图</v>
      </c>
      <c r="N250" s="2">
        <f>"["&amp;IF(X236="","","["&amp;X236&amp;","&amp;X237&amp;"]")&amp;IF(X244="","",",["&amp;X244&amp;","&amp;X245&amp;"]")&amp;"]"</f>
      </c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customHeight="true" ht="15" r="251">
      <c r="D251" s="1">
        <f>B224</f>
      </c>
      <c r="E251" s="1">
        <f>IF(G251="","",1)</f>
      </c>
      <c r="F251" s="2" t="str">
        <v>大火</v>
      </c>
      <c r="G251" s="2">
        <f>IF(F251&lt;&gt;"","Graphics/跳舞毯/题目图/题目-"&amp;F251&amp;".png","")</f>
      </c>
      <c r="H251" s="2" t="str">
        <v>#cccccc</v>
      </c>
      <c r="I251" s="2" t="str">
        <v>#cccccc</v>
      </c>
      <c r="J251" s="2" t="str">
        <v>#cccccc</v>
      </c>
      <c r="K251" s="2">
        <f>IF(COUNTIF(G251:G260,"")=6,"[305,533]",IF(COUNTIF(G251:G260,"")=7,"[397,533]","[490,533]"))</f>
      </c>
      <c r="L251" s="4">
        <f>IF(F251&lt;&gt;"","Graphics/跳舞毯/按钮图/按钮-"&amp;F251&amp;".png","")</f>
      </c>
    </row>
    <row customHeight="true" ht="15" r="252">
      <c r="D252" s="1">
        <f>B224</f>
      </c>
      <c r="E252" s="1">
        <f>IF(G252="","",COUNT(E251)+1)</f>
      </c>
      <c r="F252" s="2" t="str">
        <v>小火</v>
      </c>
      <c r="G252" s="2">
        <f>IF(F252&lt;&gt;"","Graphics/跳舞毯/题目图/题目-"&amp;F252&amp;".png","")</f>
      </c>
      <c r="H252" s="3">
        <f>H251</f>
      </c>
      <c r="I252" s="3">
        <f>I251</f>
      </c>
      <c r="J252" s="3">
        <f>J251</f>
      </c>
      <c r="K252" s="2">
        <f>IF(COUNTIF(G251:G260,"")=6,"[488,533]",IF(COUNTIF(G251:G260,"")=7,"[581,533]","[673,533]"))</f>
      </c>
      <c r="L252" s="4">
        <f>IF(F252&lt;&gt;"","Graphics/跳舞毯/按钮图/按钮-"&amp;F252&amp;".png","")</f>
      </c>
    </row>
    <row customHeight="true" ht="15" r="253">
      <c r="D253" s="1">
        <f>B224</f>
      </c>
      <c r="E253" s="1">
        <f>IF(G253="","",COUNT(E251:E252)+1)</f>
      </c>
      <c r="F253" s="2" t="str">
        <v>加榴莲</v>
      </c>
      <c r="G253" s="2">
        <f>IF(F253&lt;&gt;"","Graphics/跳舞毯/题目图/题目-"&amp;F253&amp;".png","")</f>
      </c>
      <c r="H253" s="3">
        <f>H252</f>
      </c>
      <c r="I253" s="3">
        <f>I252</f>
      </c>
      <c r="J253" s="3">
        <f>J252</f>
      </c>
      <c r="K253" s="2">
        <f>IF(COUNTIF(G251:G260,"")=6,"[672,533]",IF(COUNTIF(G251:G260,"")=7,"[764,533]",""))</f>
      </c>
      <c r="L253" s="4">
        <f>IF(F253&lt;&gt;"","Graphics/跳舞毯/按钮图/按钮-"&amp;F253&amp;".png","")</f>
      </c>
    </row>
    <row customHeight="true" ht="15" r="254">
      <c r="D254" s="1">
        <f>B224</f>
      </c>
      <c r="E254" s="1">
        <f>IF(G254="","",COUNT(E251:E253)+1)</f>
      </c>
      <c r="F254" s="2"/>
      <c r="G254" s="2">
        <f>IF(F254&lt;&gt;"","Graphics/跳舞毯/题目图/题目-"&amp;F254&amp;".png","")</f>
      </c>
      <c r="H254" s="3">
        <f>H253</f>
      </c>
      <c r="I254" s="3">
        <f>I253</f>
      </c>
      <c r="J254" s="3">
        <f>J253</f>
      </c>
      <c r="K254" s="2">
        <f>IF(COUNTIF(G251:G260,"")=6,"[855,533]","")</f>
      </c>
      <c r="L254" s="4">
        <f>IF(F254&lt;&gt;"","Graphics/跳舞毯/按钮图/按钮-"&amp;F254&amp;".png","")</f>
      </c>
    </row>
    <row customHeight="true" ht="15" r="255">
      <c r="D255" s="1">
        <f>B224</f>
      </c>
      <c r="E255" s="1">
        <f>IF(G255="","",COUNT(E251:E254)+1)</f>
      </c>
      <c r="F255" s="2"/>
      <c r="G255" s="2">
        <f>IF(F255&lt;&gt;"","Graphics/跳舞毯/题目图/题目-"&amp;F255&amp;".png","")</f>
      </c>
      <c r="H255" s="3">
        <f>H254</f>
      </c>
      <c r="I255" s="3">
        <f>I254</f>
      </c>
      <c r="J255" s="3">
        <f>J254</f>
      </c>
      <c r="K255" s="2"/>
      <c r="L255" s="4">
        <f>IF(F255&lt;&gt;"","Graphics/跳舞毯/按钮图/按钮-"&amp;F255&amp;".png","")</f>
      </c>
    </row>
    <row customHeight="true" ht="15" r="256">
      <c r="D256" s="1">
        <f>B224</f>
      </c>
      <c r="E256" s="1">
        <f>IF(G256="","",COUNT(E251:E255)+1)</f>
      </c>
      <c r="F256" s="2"/>
      <c r="G256" s="2">
        <f>IF(F256&lt;&gt;"","Graphics/跳舞毯/题目图/题目-"&amp;F256&amp;".png","")</f>
      </c>
      <c r="H256" s="3">
        <f>H255</f>
      </c>
      <c r="I256" s="3">
        <f>I255</f>
      </c>
      <c r="J256" s="3">
        <f>J255</f>
      </c>
      <c r="K256" s="2"/>
      <c r="L256" s="4">
        <f>IF(F256&lt;&gt;"","Graphics/跳舞毯/按钮图/按钮-"&amp;F256&amp;".png","")</f>
      </c>
    </row>
    <row customHeight="true" ht="15" r="257">
      <c r="D257" s="1">
        <f>B224</f>
      </c>
      <c r="E257" s="1">
        <f>IF(G257="","",COUNT(E251:E256)+1)</f>
      </c>
      <c r="F257" s="2"/>
      <c r="G257" s="2">
        <f>IF(F257&lt;&gt;"","Graphics/跳舞毯/题目图/题目-"&amp;F257&amp;".png","")</f>
      </c>
      <c r="H257" s="3">
        <f>H256</f>
      </c>
      <c r="I257" s="3">
        <f>I256</f>
      </c>
      <c r="J257" s="3">
        <f>J256</f>
      </c>
      <c r="K257" s="2"/>
      <c r="L257" s="4">
        <f>IF(F257&lt;&gt;"","Graphics/跳舞毯/按钮图/按钮-"&amp;F257&amp;".png","")</f>
      </c>
    </row>
    <row customHeight="true" ht="15" r="258">
      <c r="D258" s="1">
        <f>B224</f>
      </c>
      <c r="E258" s="1">
        <f>IF(G258="","",COUNT(E251:E257)+1)</f>
      </c>
      <c r="F258" s="2"/>
      <c r="G258" s="2">
        <f>IF(F258&lt;&gt;"","Graphics/跳舞毯/题目图/题目-"&amp;F258&amp;".png","")</f>
      </c>
      <c r="H258" s="3">
        <f>H257</f>
      </c>
      <c r="I258" s="3">
        <f>I257</f>
      </c>
      <c r="J258" s="3">
        <f>J257</f>
      </c>
      <c r="K258" s="2"/>
      <c r="L258" s="4">
        <f>IF(F258&lt;&gt;"","Graphics/跳舞毯/按钮图/按钮-"&amp;F258&amp;".png","")</f>
      </c>
    </row>
    <row customHeight="true" ht="15" r="259">
      <c r="D259" s="1">
        <f>B224</f>
      </c>
      <c r="E259" s="1">
        <f>IF(G259="","",COUNT(E251:E258)+1)</f>
      </c>
      <c r="F259" s="2"/>
      <c r="G259" s="2">
        <f>IF(F259&lt;&gt;"","Graphics/跳舞毯/题目图/题目-"&amp;F259&amp;".png","")</f>
      </c>
      <c r="H259" s="3">
        <f>H258</f>
      </c>
      <c r="I259" s="3">
        <f>I258</f>
      </c>
      <c r="J259" s="3">
        <f>J258</f>
      </c>
      <c r="K259" s="2"/>
      <c r="L259" s="4">
        <f>IF(F259&lt;&gt;"","Graphics/跳舞毯/按钮图/按钮-"&amp;F259&amp;".png","")</f>
      </c>
    </row>
    <row customHeight="true" ht="15" r="260">
      <c r="D260" s="1">
        <f>B224</f>
      </c>
      <c r="E260" s="1">
        <f>IF(G260="","",COUNT(E251:E259)+1)</f>
      </c>
      <c r="F260" s="2"/>
      <c r="G260" s="2">
        <f>IF(F260&lt;&gt;"","Graphics/跳舞毯/题目图/题目-"&amp;F260&amp;".png","")</f>
      </c>
      <c r="H260" s="3">
        <f>H259</f>
      </c>
      <c r="I260" s="3">
        <f>I259</f>
      </c>
      <c r="J260" s="3">
        <f>J259</f>
      </c>
      <c r="K260" s="2"/>
      <c r="L260" s="4">
        <f>IF(F260&lt;&gt;"","Graphics/跳舞毯/按钮图/按钮-"&amp;F260&amp;".png","")</f>
      </c>
    </row>
    <row customHeight="true" ht="15" r="261"/>
    <row customHeight="true" ht="15" r="262">
      <c r="D262" s="24" t="str">
        <v>题目组设置（对应上方题目的序号）</v>
      </c>
      <c r="E262" s="25"/>
      <c r="F262" s="25"/>
      <c r="G262" s="25"/>
      <c r="H262" s="25"/>
      <c r="I262" s="25"/>
      <c r="J262" s="25"/>
      <c r="K262" s="26"/>
    </row>
    <row customHeight="true" ht="15" r="263">
      <c r="D263" s="3" t="str">
        <v>所属游戏</v>
      </c>
      <c r="E263" s="3" t="str">
        <v>题目组轮次</v>
      </c>
      <c r="F263" s="29" t="str">
        <v>包含题目1（有的话必填）</v>
      </c>
      <c r="G263" s="29" t="str">
        <v>包含题目2</v>
      </c>
      <c r="H263" s="29" t="str">
        <v>包含题目3</v>
      </c>
      <c r="I263" s="29" t="str">
        <v>包含题目4</v>
      </c>
      <c r="J263" s="29" t="str">
        <v>包含题目5</v>
      </c>
      <c r="K263" s="44" t="str">
        <v>题目组集合</v>
      </c>
      <c r="L263" s="8" t="str">
        <v>题目位置</v>
      </c>
    </row>
    <row customHeight="true" ht="15" r="264">
      <c r="D264" s="1">
        <f>B224</f>
      </c>
      <c r="E264" s="1" t="str">
        <v>第1轮</v>
      </c>
      <c r="F264" s="2">
        <v>1</v>
      </c>
      <c r="G264" s="2">
        <v>1</v>
      </c>
      <c r="H264" s="2">
        <v>2</v>
      </c>
      <c r="I264" s="2"/>
      <c r="J264" s="2"/>
      <c r="K264" s="2">
        <f>IF(COUNT(F264:J264)=0,"","["&amp;F264&amp;IF(G264&gt;0,","&amp;G264,"")&amp;IF(H264&gt;0,","&amp;H264,"")&amp;IF(I264&gt;0,","&amp;I264,"")&amp;IF(J264&gt;0,","&amp;J264,"")&amp;"]")</f>
      </c>
      <c r="L264" s="28">
        <f>IF(COUNT(F264:J264)=0,"",IF(COUNT(F264:J264)=4,"[[313,160],[494,160],[674,160],[855,160]]",IF(COUNT(F264:J264)=3,"[[404,160],[584,160],[765,160]]","[[494,160],[674,160]]")))</f>
      </c>
    </row>
    <row customHeight="true" ht="15" r="265">
      <c r="D265" s="1">
        <f>B224</f>
      </c>
      <c r="E265" s="1" t="str">
        <v>第2轮</v>
      </c>
      <c r="F265" s="2">
        <v>2</v>
      </c>
      <c r="G265" s="2">
        <v>3</v>
      </c>
      <c r="H265" s="2">
        <v>1</v>
      </c>
      <c r="I265" s="2"/>
      <c r="J265" s="2"/>
      <c r="K265" s="2">
        <f>IF(COUNT(F265:J265)=0,"","["&amp;F265&amp;IF(G265&gt;0,","&amp;G265,"")&amp;IF(H265&gt;0,","&amp;H265,"")&amp;IF(I265&gt;0,","&amp;I265,"")&amp;IF(J265&gt;0,","&amp;J265,"")&amp;"]")</f>
      </c>
      <c r="L265" s="28">
        <f>IF(COUNT(F265:J265)=0,"",IF(COUNT(F265:J265)=4,"[[313,160],[494,160],[674,160],[855,160]]",IF(COUNT(F265:J265)=3,"[[404,160],[584,160],[765,160]]","[[494,160],[674,160]]")))</f>
      </c>
    </row>
    <row customHeight="true" ht="15" r="266">
      <c r="D266" s="1">
        <f>B224</f>
      </c>
      <c r="E266" s="1" t="str">
        <v>第3轮</v>
      </c>
      <c r="F266" s="2">
        <v>3</v>
      </c>
      <c r="G266" s="2">
        <v>1</v>
      </c>
      <c r="H266" s="2">
        <v>2</v>
      </c>
      <c r="I266" s="2"/>
      <c r="J266" s="2"/>
      <c r="K266" s="2">
        <f>IF(COUNT(F266:J266)=0,"","["&amp;F266&amp;IF(G266&gt;0,","&amp;G266,"")&amp;IF(H266&gt;0,","&amp;H266,"")&amp;IF(I266&gt;0,","&amp;I266,"")&amp;IF(J266&gt;0,","&amp;J266,"")&amp;"]")</f>
      </c>
      <c r="L266" s="28">
        <f>IF(COUNT(F266:J266)=0,"",IF(COUNT(F266:J266)=4,"[[313,160],[494,160],[674,160],[855,160]]",IF(COUNT(F266:J266)=3,"[[404,160],[584,160],[765,160]]","[[494,160],[674,160]]")))</f>
      </c>
    </row>
    <row customHeight="true" ht="15" r="267">
      <c r="D267" s="1">
        <f>B224</f>
      </c>
      <c r="E267" s="1" t="str">
        <v>第4轮</v>
      </c>
      <c r="F267" s="2">
        <v>1</v>
      </c>
      <c r="G267" s="2">
        <v>2</v>
      </c>
      <c r="H267" s="2"/>
      <c r="I267" s="2"/>
      <c r="J267" s="2"/>
      <c r="K267" s="2">
        <f>IF(COUNT(F267:J267)=0,"","["&amp;F267&amp;IF(G267&gt;0,","&amp;G267,"")&amp;IF(H267&gt;0,","&amp;H267,"")&amp;IF(I267&gt;0,","&amp;I267,"")&amp;IF(J267&gt;0,","&amp;J267,"")&amp;"]")</f>
      </c>
      <c r="L267" s="28">
        <f>IF(COUNT(F267:J267)=0,"",IF(COUNT(F267:J267)=4,"[[313,160],[494,160],[674,160],[855,160]]",IF(COUNT(F267:J267)=3,"[[404,160],[584,160],[765,160]]","[[494,160],[674,160]]")))</f>
      </c>
    </row>
    <row customHeight="true" ht="15" r="268">
      <c r="D268" s="1">
        <f>B224</f>
      </c>
      <c r="E268" s="1" t="str">
        <v>第5轮</v>
      </c>
      <c r="F268" s="2"/>
      <c r="G268" s="2"/>
      <c r="H268" s="2"/>
      <c r="I268" s="2"/>
      <c r="J268" s="2"/>
      <c r="K268" s="2">
        <f>IF(COUNT(F268:J268)=0,"","["&amp;F268&amp;IF(G268&gt;0,","&amp;G268,"")&amp;IF(H268&gt;0,","&amp;H268,"")&amp;IF(I268&gt;0,","&amp;I268,"")&amp;IF(J268&gt;0,","&amp;J268,"")&amp;"]")</f>
      </c>
      <c r="L268" s="28">
        <f>IF(COUNT(F268:J268)=0,"",IF(COUNT(F268:J268)=4,"[[313,160],[494,160],[674,160],[855,160]]",IF(COUNT(F268:J268)=3,"[[404,160],[584,160],[765,160]]","[[494,160],[674,160]]")))</f>
      </c>
    </row>
    <row customHeight="true" ht="15" r="269">
      <c r="D269" s="1">
        <f>B224</f>
      </c>
      <c r="E269" s="1" t="str">
        <v>第6轮</v>
      </c>
      <c r="F269" s="2"/>
      <c r="G269" s="2"/>
      <c r="H269" s="2"/>
      <c r="I269" s="2"/>
      <c r="J269" s="2"/>
      <c r="K269" s="2">
        <f>IF(COUNT(F269:J269)=0,"","["&amp;F269&amp;IF(G269&gt;0,","&amp;G269,"")&amp;IF(H269&gt;0,","&amp;H269,"")&amp;IF(I269&gt;0,","&amp;I269,"")&amp;IF(J269&gt;0,","&amp;J269,"")&amp;"]")</f>
      </c>
      <c r="L269" s="28">
        <f>IF(COUNT(F269:J269)=0,"",IF(COUNT(F269:J269)=4,"[[313,160],[494,160],[674,160],[855,160]]",IF(COUNT(F269:J269)=3,"[[404,160],[584,160],[765,160]]","[[494,160],[674,160]]")))</f>
      </c>
    </row>
    <row customHeight="true" ht="15" r="270">
      <c r="D270" s="1">
        <f>B224</f>
      </c>
      <c r="E270" s="1" t="str">
        <v>第7轮</v>
      </c>
      <c r="F270" s="2"/>
      <c r="G270" s="2"/>
      <c r="H270" s="2"/>
      <c r="I270" s="2"/>
      <c r="J270" s="2"/>
      <c r="K270" s="2">
        <f>IF(COUNT(F270:J270)=0,"","["&amp;F270&amp;IF(G270&gt;0,","&amp;G270,"")&amp;IF(H270&gt;0,","&amp;H270,"")&amp;IF(I270&gt;0,","&amp;I270,"")&amp;IF(J270&gt;0,","&amp;J270,"")&amp;"]")</f>
      </c>
      <c r="L270" s="28">
        <f>IF(COUNT(F270:J270)=0,"",IF(COUNT(F270:J270)=4,"[[313,160],[494,160],[674,160],[855,160]]",IF(COUNT(F270:J270)=3,"[[404,160],[584,160],[765,160]]","[[494,160],[674,160]]")))</f>
      </c>
    </row>
    <row customHeight="true" ht="15" r="271">
      <c r="D271" s="1">
        <f>B224</f>
      </c>
      <c r="E271" s="1" t="str">
        <v>第8轮</v>
      </c>
      <c r="F271" s="2"/>
      <c r="G271" s="2"/>
      <c r="H271" s="2"/>
      <c r="I271" s="2"/>
      <c r="J271" s="2"/>
      <c r="K271" s="2">
        <f>IF(COUNT(F271:J271)=0,"","["&amp;F271&amp;IF(G271&gt;0,","&amp;G271,"")&amp;IF(H271&gt;0,","&amp;H271,"")&amp;IF(I271&gt;0,","&amp;I271,"")&amp;IF(J271&gt;0,","&amp;J271,"")&amp;"]")</f>
      </c>
      <c r="L271" s="28">
        <f>IF(COUNT(F271:J271)=0,"",IF(COUNT(F271:J271)=4,"[[313,160],[494,160],[674,160],[855,160]]",IF(COUNT(F271:J271)=3,"[[404,160],[584,160],[765,160]]","[[494,160],[674,160]]")))</f>
      </c>
    </row>
    <row customHeight="true" ht="15" r="272">
      <c r="D272" s="1">
        <f>B224</f>
      </c>
      <c r="E272" s="1" t="str">
        <v>第9轮</v>
      </c>
      <c r="F272" s="2"/>
      <c r="G272" s="2"/>
      <c r="H272" s="2"/>
      <c r="I272" s="2"/>
      <c r="J272" s="2"/>
      <c r="K272" s="2">
        <f>IF(COUNT(F272:J272)=0,"","["&amp;F272&amp;IF(G272&gt;0,","&amp;G272,"")&amp;IF(H272&gt;0,","&amp;H272,"")&amp;IF(I272&gt;0,","&amp;I272,"")&amp;IF(J272&gt;0,","&amp;J272,"")&amp;"]")</f>
      </c>
      <c r="L272" s="28">
        <f>IF(COUNT(F272:J272)=0,"",IF(COUNT(F272:J272)=4,"[[313,160],[494,160],[674,160],[855,160]]",IF(COUNT(F272:J272)=3,"[[404,160],[584,160],[765,160]]","[[494,160],[674,160]]")))</f>
      </c>
    </row>
    <row customHeight="true" ht="15" r="273">
      <c r="D273" s="1">
        <f>B224</f>
      </c>
      <c r="E273" s="1" t="str">
        <v>第10轮</v>
      </c>
      <c r="F273" s="2"/>
      <c r="G273" s="2"/>
      <c r="H273" s="2"/>
      <c r="I273" s="2"/>
      <c r="J273" s="2"/>
      <c r="K273" s="2">
        <f>IF(COUNT(F273:J273)=0,"","["&amp;F273&amp;IF(G273&gt;0,","&amp;G273,"")&amp;IF(H273&gt;0,","&amp;H273,"")&amp;IF(I273&gt;0,","&amp;I273,"")&amp;IF(J273&gt;0,","&amp;J273,"")&amp;"]")</f>
      </c>
      <c r="L273" s="28">
        <f>IF(COUNT(F273:J273)=0,"",IF(COUNT(F273:J273)=4,"[[313,160],[494,160],[674,160],[855,160]]",IF(COUNT(F273:J273)=3,"[[404,160],[584,160],[765,160]]","[[494,160],[674,160]]")))</f>
      </c>
    </row>
    <row customHeight="true" ht="15" r="274"/>
    <row customHeight="true" ht="15" r="275"/>
    <row customHeight="true" ht="15" r="276"/>
    <row customHeight="true" ht="15" r="277">
      <c r="B277" s="22"/>
      <c r="C277" s="22"/>
      <c r="D277" s="22"/>
      <c r="E277" s="22"/>
      <c r="F277" s="22"/>
      <c r="G277" s="3" t="str">
        <v>步骤表索引数据</v>
      </c>
      <c r="H277" s="3"/>
      <c r="I277" s="3"/>
      <c r="J277" s="3"/>
      <c r="K277" s="3"/>
      <c r="AN277" s="23" t="str">
        <v>辅助填写数据</v>
      </c>
      <c r="AO277" s="20"/>
      <c r="AP277" s="20"/>
      <c r="AQ277" s="20"/>
      <c r="AR277" s="20"/>
      <c r="AS277" s="20"/>
      <c r="AT277" s="20"/>
      <c r="AU277" s="20"/>
      <c r="AV277" s="20"/>
      <c r="AW277" s="2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0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1"/>
    </row>
    <row customHeight="true" ht="15" r="278">
      <c r="B278" s="39" t="str">
        <v>索引值</v>
      </c>
      <c r="D278" s="13" t="str">
        <v>所属人物</v>
      </c>
      <c r="E278" s="29" t="str">
        <v>菜品</v>
      </c>
      <c r="F278" s="37" t="str">
        <v>步骤名</v>
      </c>
      <c r="G278" s="1" t="str">
        <v>关卡倒计时</v>
      </c>
      <c r="H278" s="1" t="str">
        <v>满分值</v>
      </c>
      <c r="I278" s="1" t="str">
        <v>及格分值</v>
      </c>
      <c r="J278" s="1" t="str">
        <v>失败后处理</v>
      </c>
      <c r="K278" s="1" t="str">
        <v>失败处理值</v>
      </c>
      <c r="AN278" s="38" t="str">
        <v>名称</v>
      </c>
      <c r="AO278" s="2" t="str">
        <v>ClickMissFollowUp(1=无反馈仅扣分 2=显示下一题 3=退出并返回失败值 4=qte重开)</v>
      </c>
      <c r="AP278" s="2" t="str">
        <v>PerfectScore完美得分</v>
      </c>
      <c r="AQ278" s="2" t="str">
        <v>GoodScore良好得分</v>
      </c>
      <c r="AR278" s="2" t="str">
        <v>MinComboCount(最小连击数-连续N次点中即可算作处于连击状态（本次也算在内）)</v>
      </c>
      <c r="AS278" s="2" t="str">
        <v>ComboScoreBoost(连击得分增幅:例：1.1) 连击得分 = 基本分数*1.1（无论连击多少次都是此分数）</v>
      </c>
      <c r="AT278" s="2" t="str">
        <v>NoHitScore（失误扣分）</v>
      </c>
      <c r="AU278" s="2" t="str">
        <v>横轴图片高度（一般不用）</v>
      </c>
      <c r="AV278" s="2" t="str">
        <v>横轴目标区块高度</v>
      </c>
      <c r="AW278" s="2" t="str">
        <v>横轴目标区块Y偏移</v>
      </c>
      <c r="AX278" s="2" t="str">
        <v>横轴图片Y偏移</v>
      </c>
      <c r="AY278" s="2" t="str">
        <v>横轴容器高度H</v>
      </c>
      <c r="AZ278" s="2" t="str">
        <v>横轴容器宽度W</v>
      </c>
      <c r="BA278" s="2" t="str">
        <v>HitEffectTimer(特效特效持续时间（秒）)</v>
      </c>
      <c r="BB278" s="2" t="str">
        <v>QuestionGroupLoopMode题目组循环模式"1=顺序1次 2=随机 3=顺序循环"</v>
      </c>
      <c r="BC278" s="2" t="str">
        <v>SettleOnPassingScore(控制游戏到达合格分数是否立即进行结算,0:不立即结束，1:分数一达到合格分就结算)</v>
      </c>
      <c r="BD278" s="2" t="str">
        <v>DancePadId(自己ID)</v>
      </c>
      <c r="BE278" s="2" t="str">
        <v>LoopMode(指针-循环模式:'0'=不循环 '1'=往复循环 '2'=从头循环)</v>
      </c>
      <c r="BF278" s="2" t="str">
        <v>StartDirection(初始方向:’1‘=从左到右/顺时针 ’2‘=从右到左/逆时针)</v>
      </c>
      <c r="BG278" s="2" t="str">
        <v>PointerMoveSpeed(指针移动速度:n 像素/秒)</v>
      </c>
      <c r="BH278" s="2" t="str">
        <v>PointerImg(指针图片) 20*200</v>
      </c>
      <c r="BI278" s="2" t="str">
        <v>QteBgHengZhouImg(qte横轴背景图) 700*100</v>
      </c>
      <c r="BJ278" s="2" t="str">
        <v>QteBgColor(背景颜色，Hex码)</v>
      </c>
      <c r="BK278" s="2" t="str">
        <v>HitSoundEffect(命中音效资源路径)</v>
      </c>
      <c r="BL278" s="2" t="str">
        <v>HitEffectImgPath命中特效资源图片路径 展示区域默认120*120 会随按钮大小变化</v>
      </c>
      <c r="BM278" s="2" t="str">
        <v>CurrQuesImg当前题目”示意标识资源   50*50</v>
      </c>
      <c r="BN278" s="2" t="str">
        <v>CorrectAsset“已答对”对号资源  120*120</v>
      </c>
      <c r="BO278" s="2" t="str">
        <v>ElemBtnScale元素交互按钮的缩放倍率</v>
      </c>
      <c r="BP278" s="2" t="str">
        <v>ElemBtnShape元素交互按钮的形状"1=无底色 2=圆形 3=方形"</v>
      </c>
      <c r="BQ278" s="2" t="str">
        <v>ElemBtnBgColor元素交互按钮的底色</v>
      </c>
      <c r="BR278" s="2" t="str">
        <v>ElemBtnBaseMat元素交互按钮的底素材 120*120 会随按钮大小变化</v>
      </c>
      <c r="BS278" s="2" t="str">
        <v>QuesElemImgAsset1题目元素图片资源1 120*120</v>
      </c>
      <c r="BT278" s="2" t="str">
        <v>QuesElemImgAsset2格式：id;xxx/xxx/xxx.png</v>
      </c>
      <c r="BU278" s="2" t="str">
        <v>QuesElemImgAsset3</v>
      </c>
      <c r="BV278" s="2" t="str">
        <v>QuesElemImgAsset4</v>
      </c>
      <c r="BW278" s="2" t="str">
        <v>QuesElemImgAsset5</v>
      </c>
      <c r="BX278" s="2" t="str">
        <v>QuesElemImgAsset6</v>
      </c>
      <c r="BY278" s="2" t="str">
        <v>QuesElemImgAsset7</v>
      </c>
      <c r="BZ278" s="2" t="str">
        <v>QuesElemImgAsset8</v>
      </c>
      <c r="CA278" s="2" t="str">
        <v>QuesElemImgAsset9</v>
      </c>
      <c r="CB278" s="2" t="str">
        <v>QuesElemImgAsset10</v>
      </c>
      <c r="CC278" s="2" t="str">
        <v>QuesElemImgAsset11</v>
      </c>
      <c r="CD278" s="2" t="str">
        <v>QuesElemImgAsset12</v>
      </c>
      <c r="CE278" s="2" t="str">
        <v>QuestionTextColor题目文本默认颜色</v>
      </c>
      <c r="CF278" s="2" t="str">
        <v>QuestionChooseTextColor题目文本选中颜色</v>
      </c>
      <c r="CG278" s="2" t="str">
        <v>QuestionRightTextColor题目文本答对颜色</v>
      </c>
      <c r="CH278" s="2" t="str">
        <v>完美点击区域颜色</v>
      </c>
      <c r="CI278" s="2" t="str">
        <v>良好点击区域颜色</v>
      </c>
      <c r="CJ278" s="2" t="str">
        <v>PerfectClickArea二维数组，格式为[[起始x，宽度],[起始x，宽度]]。(若良好和完美重叠的部分判断为完美)</v>
      </c>
      <c r="CK278" s="2" t="str">
        <v>GoodClickArea二维数组，格式为[[起始x，宽度],[起始x，宽度]]。</v>
      </c>
      <c r="CL278" s="2" t="str">
        <v>QuestionAssetStrIds题目元素对应的资源str编号</v>
      </c>
      <c r="CM278" s="2" t="str">
        <v>QuestionDisplayTexts题目元素显示文本(可不填)</v>
      </c>
      <c r="CN278" s="2" t="str">
        <v>题目的按钮图
(不填默认使用缩放后的资源图，按钮图必须与list3一一对应)</v>
      </c>
      <c r="CO278" s="2" t="str">
        <v>ElementButtonPosition元素交互按钮的坐标(数量最好与QuestionAssetStrIds一致)</v>
      </c>
      <c r="CP278" s="10" t="str">
        <v>QuestionGroup题目组(数量与QuestionAssetStrIds一致，且指向QuestionAssetStrIds)</v>
      </c>
      <c r="CQ278" s="2" t="str">
        <v>横轴容器的位置[x,y]</v>
      </c>
      <c r="CR278" s="2" t="str">
        <v>题目位置-必须与题目组一一对应</v>
      </c>
      <c r="CS278" s="22" t="str"/>
      <c r="CT278" s="22" t="str"/>
    </row>
    <row customHeight="true" ht="15" r="279">
      <c r="B279" s="2">
        <f>COUNT($B$3:B278)+1</f>
      </c>
      <c r="D279" s="2" t="str">
        <v>吴清吉</v>
      </c>
      <c r="E279" s="2" t="str">
        <v>兰香子玫瑰饮</v>
      </c>
      <c r="F279" s="2" t="str">
        <v>糖渍萃取</v>
      </c>
      <c r="G279" s="2">
        <f>IF(E293="是",E283,"")</f>
      </c>
      <c r="H279" s="2">
        <f>E288</f>
      </c>
      <c r="I279" s="2">
        <f>E288</f>
      </c>
      <c r="J279" s="2" t="str">
        <v>当前步骤重新开始</v>
      </c>
      <c r="K279" s="3">
        <f>IF(J279="当前步骤重新开始",1,IF(J279="从菜品第一步开始",2,3))</f>
      </c>
      <c r="AN279" s="42">
        <f>D279&amp;"-"&amp;E279&amp;"-"&amp;F279</f>
      </c>
      <c r="AO279" s="40">
        <f>IF(H296="仅扣分",1,IF(H296="显示下一题",2,IF(H296="失败退出",3,4)))</f>
      </c>
      <c r="AP279" s="40">
        <f>E289</f>
      </c>
      <c r="AQ279" s="40">
        <f>E290</f>
      </c>
      <c r="AR279" s="40">
        <f>K293</f>
      </c>
      <c r="AS279" s="40">
        <f>K294</f>
      </c>
      <c r="AT279" s="40">
        <f>H297</f>
      </c>
      <c r="AU279" s="40"/>
      <c r="AV279" s="40">
        <f>AK288</f>
      </c>
      <c r="AW279" s="40">
        <f>AK287</f>
      </c>
      <c r="AX279" s="40">
        <f>AK289</f>
      </c>
      <c r="AY279" s="40">
        <f>AK286</f>
      </c>
      <c r="AZ279" s="40">
        <f>AK285</f>
      </c>
      <c r="BA279" s="40">
        <f>H295</f>
      </c>
      <c r="BB279" s="40">
        <f>IF(E291="顺序(循环1次)",1,IF(E291="顺序循环",3,2))</f>
      </c>
      <c r="BC279" s="40">
        <f>IF(E292="不结束",0,1)</f>
      </c>
      <c r="BD279" s="40">
        <f>AN279</f>
      </c>
      <c r="BE279" s="40">
        <f>IF(K283="不循环",0,IF(K283="往复循环",1,2))</f>
      </c>
      <c r="BF279" s="40">
        <f>IF(K284="左→右/顺时针",1,2)</f>
      </c>
      <c r="BG279" s="40">
        <f>K285</f>
      </c>
      <c r="BH279" s="40">
        <f>K286</f>
      </c>
      <c r="BI279" s="40">
        <f>X283</f>
      </c>
      <c r="BJ279" s="40">
        <f>X284</f>
      </c>
      <c r="BK279" s="40">
        <f>H293</f>
      </c>
      <c r="BL279" s="40">
        <f>H294</f>
      </c>
      <c r="BM279" s="40">
        <f>K297</f>
      </c>
      <c r="BN279" s="40">
        <f>K298</f>
      </c>
      <c r="BO279" s="40">
        <f>H298</f>
      </c>
      <c r="BP279" s="40">
        <f>IF(H299="无底色",1,IF(H299="圆形",2,3))</f>
      </c>
      <c r="BQ279" s="40">
        <f>H301</f>
      </c>
      <c r="BR279" s="40">
        <f>H300</f>
      </c>
      <c r="BS279" s="40">
        <f>IF(E306="","",E306&amp;";"&amp;G306)</f>
      </c>
      <c r="BT279" s="40">
        <f>IF(E307="","",E307&amp;";"&amp;G307)</f>
      </c>
      <c r="BU279" s="40">
        <f>IF(E308="","",E308&amp;";"&amp;G308)</f>
      </c>
      <c r="BV279" s="40">
        <f>IF(E309="","",E309&amp;";"&amp;G309)</f>
      </c>
      <c r="BW279" s="40">
        <f>IF(E310="","",E310&amp;";"&amp;G310)</f>
      </c>
      <c r="BX279" s="40">
        <f>IF(E311="","",E311&amp;";"&amp;G311)</f>
      </c>
      <c r="BY279" s="40">
        <f>IF(E312="","",E312&amp;";"&amp;G312)</f>
      </c>
      <c r="BZ279" s="40">
        <f>IF(E313="","",E313&amp;";"&amp;G313)</f>
      </c>
      <c r="CA279" s="40">
        <f>IF(E314="","",E314&amp;";"&amp;G314)</f>
      </c>
      <c r="CB279" s="40">
        <f>IF(E315="","",E315&amp;";"&amp;G315)</f>
      </c>
      <c r="CC279" s="40">
        <f>""</f>
      </c>
      <c r="CD279" s="40">
        <f>""</f>
      </c>
      <c r="CE279" s="40">
        <f>H306</f>
      </c>
      <c r="CF279" s="40">
        <f>I306</f>
      </c>
      <c r="CG279" s="40">
        <f>J306</f>
      </c>
      <c r="CH279" s="43">
        <f>K289</f>
      </c>
      <c r="CI279" s="40">
        <f>K288</f>
      </c>
      <c r="CJ279" s="40">
        <f>N303</f>
      </c>
      <c r="CK279" s="40">
        <f>N305</f>
      </c>
      <c r="CL279" s="40">
        <f>"["&amp;TEXTJOIN(",",TRUE,E306:E315)&amp;"]"</f>
      </c>
      <c r="CM279" s="40">
        <f t="array" ref="CM279:CM279">"["&amp;TEXTJOIN(",",TRUE,IF(E306:E315&lt;&gt;"",CHAR(34)&amp;F306:F315&amp;CHAR(34),""))&amp;"]"</f>
      </c>
      <c r="CN279" s="40">
        <f t="array" ref="CN279:CN279">"["&amp;TEXTJOIN(",",TRUE,IF(L306:L315&lt;&gt;"",CHAR(34)&amp;L306:L315&amp;CHAR(34),""))&amp;"]"</f>
      </c>
      <c r="CO279" s="40">
        <f t="array" ref="CO279:CO279">"["&amp;TEXTJOIN(",",TRUE,IF((D306:D315=B279)*(E306:E315&lt;&gt;""),K306:K315,""))&amp;"]"</f>
      </c>
      <c r="CP279" s="41">
        <f t="array" ref="CP279:CP279">"["&amp;TEXTJOIN(",",TRUE,IF((D319:D328=B279)*(K319:K328&lt;&gt;""),K319:K328,""))&amp;"]"</f>
      </c>
      <c r="CQ279" s="2">
        <f>"["&amp;H283&amp;","&amp;H284&amp;"]"</f>
      </c>
      <c r="CR279" s="28">
        <f>"["&amp;TEXTJOIN(",",TRUE,L319:L328)&amp;"]"</f>
      </c>
    </row>
    <row customHeight="true" ht="15" r="280"/>
    <row customHeight="true" ht="15" r="281"/>
    <row customHeight="true" ht="15" r="282">
      <c r="D282" s="31" t="str">
        <v>设计相关</v>
      </c>
      <c r="E282" s="31"/>
      <c r="G282" s="33" t="str">
        <v>条整体</v>
      </c>
      <c r="H282" s="33"/>
      <c r="J282" s="32" t="str">
        <v>指针相关</v>
      </c>
      <c r="K282" s="32"/>
      <c r="N282" s="16" t="str">
        <v>条相关</v>
      </c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I282" s="30" t="str">
        <v>QTE数据（根据美术资源而来）</v>
      </c>
      <c r="AJ282" s="30"/>
      <c r="AK282" s="30"/>
    </row>
    <row customHeight="true" ht="15" r="283">
      <c r="D283" s="13" t="str">
        <v>关卡预期时间(s)</v>
      </c>
      <c r="E283" s="2">
        <v>15</v>
      </c>
      <c r="F283" s="22"/>
      <c r="G283" s="12" t="str">
        <v>容器的X</v>
      </c>
      <c r="H283" s="2">
        <f>AK283</f>
      </c>
      <c r="J283" s="12" t="str">
        <v>指针循环</v>
      </c>
      <c r="K283" s="2" t="str">
        <v>从头循环</v>
      </c>
      <c r="N283" s="8" t="str">
        <v>条图片</v>
      </c>
      <c r="O283" s="8"/>
      <c r="P283" s="8"/>
      <c r="Q283" s="8"/>
      <c r="R283" s="8"/>
      <c r="S283" s="8"/>
      <c r="T283" s="8"/>
      <c r="U283" s="8"/>
      <c r="V283" s="8"/>
      <c r="W283" s="8"/>
      <c r="X283" s="2">
        <f>H286</f>
      </c>
      <c r="Y283" s="2"/>
      <c r="Z283" s="2"/>
      <c r="AA283" s="2"/>
      <c r="AB283" s="2"/>
      <c r="AC283" s="2"/>
      <c r="AD283" s="2"/>
      <c r="AE283" s="2"/>
      <c r="AF283" s="2"/>
      <c r="AG283" s="2"/>
      <c r="AI283" s="2" t="str">
        <v>横轴</v>
      </c>
      <c r="AJ283" s="2" t="str">
        <v>容器X</v>
      </c>
      <c r="AK283" s="2">
        <v>259</v>
      </c>
    </row>
    <row customHeight="true" ht="15" r="284">
      <c r="D284" s="3" t="str">
        <v>题目数量</v>
      </c>
      <c r="E284" s="2">
        <f>COUNT(F319:J328)</f>
      </c>
      <c r="G284" s="12" t="str">
        <v>容器的Y</v>
      </c>
      <c r="H284" s="2">
        <f>AK284</f>
      </c>
      <c r="J284" s="12" t="str">
        <v>初始方向</v>
      </c>
      <c r="K284" s="2" t="str">
        <v>左→右/顺时针</v>
      </c>
      <c r="N284" s="8" t="str">
        <v>条颜色（优先图片）</v>
      </c>
      <c r="O284" s="8"/>
      <c r="P284" s="8"/>
      <c r="Q284" s="8"/>
      <c r="R284" s="8"/>
      <c r="S284" s="8"/>
      <c r="T284" s="8"/>
      <c r="U284" s="8"/>
      <c r="V284" s="8"/>
      <c r="W284" s="8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I284" s="2" t="str">
        <v>横轴</v>
      </c>
      <c r="AJ284" s="2" t="str">
        <v>容器Y</v>
      </c>
      <c r="AK284" s="2">
        <v>376</v>
      </c>
    </row>
    <row customHeight="true" ht="15" r="285">
      <c r="D285" s="13" t="str">
        <v>预计最少对几题才通关（完美点击）</v>
      </c>
      <c r="E285" s="2">
        <v>5</v>
      </c>
      <c r="G285" s="14" t="str">
        <v>类型</v>
      </c>
      <c r="H285" s="14" t="str">
        <v>横轴</v>
      </c>
      <c r="J285" s="12" t="str">
        <v>指针移速</v>
      </c>
      <c r="K285" s="2">
        <f>E287</f>
      </c>
      <c r="AI285" s="2" t="str">
        <v>横轴</v>
      </c>
      <c r="AJ285" s="2" t="str">
        <v>容器W</v>
      </c>
      <c r="AK285" s="2">
        <v>762</v>
      </c>
    </row>
    <row customHeight="true" ht="15" r="286">
      <c r="D286" s="13" t="str">
        <v>预计最少对几题才通关（良好点击）</v>
      </c>
      <c r="E286" s="2">
        <v>8</v>
      </c>
      <c r="G286" s="8" t="str">
        <v>横轴图片</v>
      </c>
      <c r="H286" s="2" t="str">
        <v>Graphics/跳舞毯/跳舞毯qte横轴背景图.png</v>
      </c>
      <c r="J286" s="8" t="str">
        <v>指针图片</v>
      </c>
      <c r="K286" s="2" t="str">
        <v>Graphics/跳舞毯/指针图片.png</v>
      </c>
      <c r="N286" s="15" t="str">
        <v>预览（点击区域1）-必填</v>
      </c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I286" s="2" t="str">
        <v>横轴</v>
      </c>
      <c r="AJ286" s="2" t="str">
        <v>容器H</v>
      </c>
      <c r="AK286" s="2">
        <v>54</v>
      </c>
    </row>
    <row customHeight="true" ht="15" r="287">
      <c r="D287" s="3" t="str">
        <v>默认指针移速</v>
      </c>
      <c r="E287" s="2">
        <f>ROUND((E284*X288)/E283,0)</f>
      </c>
      <c r="G287" s="8" t="str">
        <v>圆盘图片</v>
      </c>
      <c r="H287" s="2" t="str">
        <v>测试圆盘图</v>
      </c>
      <c r="J287" s="16" t="str">
        <v>点击区域</v>
      </c>
      <c r="K287" s="16"/>
      <c r="N287" s="18"/>
      <c r="O287" s="17"/>
      <c r="P287" s="17"/>
      <c r="Q287" s="17"/>
      <c r="R287" s="17"/>
      <c r="S287" s="17">
        <v>1</v>
      </c>
      <c r="T287" s="17">
        <v>1</v>
      </c>
      <c r="U287" s="17">
        <v>2</v>
      </c>
      <c r="V287" s="17">
        <v>2</v>
      </c>
      <c r="W287" s="17">
        <v>2</v>
      </c>
      <c r="X287" s="17">
        <v>2</v>
      </c>
      <c r="Y287" s="17"/>
      <c r="Z287" s="17"/>
      <c r="AA287" s="17"/>
      <c r="AB287" s="17"/>
      <c r="AC287" s="17"/>
      <c r="AD287" s="17"/>
      <c r="AE287" s="17"/>
      <c r="AF287" s="17"/>
      <c r="AG287" s="19"/>
      <c r="AI287" s="2" t="str">
        <v>横轴</v>
      </c>
      <c r="AJ287" s="2" t="str">
        <v>目标点击区域Y</v>
      </c>
      <c r="AK287" s="2">
        <v>14</v>
      </c>
    </row>
    <row customHeight="true" ht="15" r="288">
      <c r="D288" s="13" t="str">
        <v>通关总分</v>
      </c>
      <c r="E288" s="2">
        <v>100</v>
      </c>
      <c r="G288" s="8" t="str">
        <v>背景色(HeX码)</v>
      </c>
      <c r="H288" s="2"/>
      <c r="J288" s="8" t="str">
        <v>良好区域颜色</v>
      </c>
      <c r="K288" s="2" t="str">
        <v>#88cc66</v>
      </c>
      <c r="N288" s="29" t="str">
        <v>条整体宽度</v>
      </c>
      <c r="O288" s="29"/>
      <c r="P288" s="29"/>
      <c r="Q288" s="29"/>
      <c r="R288" s="29"/>
      <c r="S288" s="29"/>
      <c r="T288" s="29"/>
      <c r="U288" s="29"/>
      <c r="V288" s="29"/>
      <c r="W288" s="29"/>
      <c r="X288" s="2">
        <v>762</v>
      </c>
      <c r="Y288" s="2"/>
      <c r="Z288" s="2"/>
      <c r="AA288" s="2"/>
      <c r="AB288" s="2"/>
      <c r="AC288" s="2"/>
      <c r="AD288" s="2"/>
      <c r="AE288" s="2"/>
      <c r="AF288" s="2"/>
      <c r="AG288" s="2"/>
      <c r="AI288" s="2" t="str">
        <v>横轴</v>
      </c>
      <c r="AJ288" s="2" t="str">
        <v>目标点击区域H</v>
      </c>
      <c r="AK288" s="2">
        <v>27</v>
      </c>
    </row>
    <row customHeight="true" ht="15" r="289">
      <c r="D289" s="3" t="str">
        <v>完美点击得分</v>
      </c>
      <c r="E289" s="2">
        <f>ROUND(E288/E285,0)</f>
      </c>
      <c r="G289" s="22"/>
      <c r="H289" s="22"/>
      <c r="J289" s="8" t="str">
        <v>完美区域颜色</v>
      </c>
      <c r="K289" s="45" t="str">
        <v>#8673e6</v>
      </c>
      <c r="N289" s="6" t="str">
        <v>完美点击区域起点</v>
      </c>
      <c r="O289" s="7"/>
      <c r="P289" s="7"/>
      <c r="Q289" s="7"/>
      <c r="R289" s="7"/>
      <c r="S289" s="7"/>
      <c r="T289" s="7"/>
      <c r="U289" s="7"/>
      <c r="V289" s="7"/>
      <c r="W289" s="9"/>
      <c r="X289" s="10">
        <f>IFERROR(ROUND((X288/20)*MATCH(1,N287:AG287,0)-1,0),"")</f>
      </c>
      <c r="Y289" s="5"/>
      <c r="Z289" s="5"/>
      <c r="AA289" s="5"/>
      <c r="AB289" s="5"/>
      <c r="AC289" s="5"/>
      <c r="AD289" s="5"/>
      <c r="AE289" s="5"/>
      <c r="AF289" s="5"/>
      <c r="AG289" s="11"/>
      <c r="AI289" s="2" t="str">
        <v>横轴</v>
      </c>
      <c r="AJ289" s="2" t="str">
        <v>进度条图Y偏移</v>
      </c>
      <c r="AK289" s="2">
        <v>6</v>
      </c>
    </row>
    <row customHeight="true" ht="15" r="290">
      <c r="D290" s="3" t="str">
        <v>良好点击得分</v>
      </c>
      <c r="E290" s="2">
        <f>ROUND(E288/E286,0)</f>
      </c>
      <c r="G290" s="48" t="str">
        <v>点击相关</v>
      </c>
      <c r="H290" s="48"/>
      <c r="N290" s="6" t="str">
        <v>完美点击区域宽度</v>
      </c>
      <c r="O290" s="7"/>
      <c r="P290" s="7"/>
      <c r="Q290" s="7"/>
      <c r="R290" s="7"/>
      <c r="S290" s="7"/>
      <c r="T290" s="7"/>
      <c r="U290" s="7"/>
      <c r="V290" s="7"/>
      <c r="W290" s="9"/>
      <c r="X290" s="10">
        <f>IF(X289="","",ROUND(COUNTIF(N287:AG287,1)*(X288/20),0))</f>
      </c>
      <c r="Y290" s="5"/>
      <c r="Z290" s="5"/>
      <c r="AA290" s="5"/>
      <c r="AB290" s="5"/>
      <c r="AC290" s="5"/>
      <c r="AD290" s="5"/>
      <c r="AE290" s="5"/>
      <c r="AF290" s="5"/>
      <c r="AG290" s="11"/>
      <c r="AI290" s="2" t="str">
        <v>横轴</v>
      </c>
      <c r="AJ290" s="47" t="str">
        <v>进度条图H</v>
      </c>
      <c r="AK290" s="47" t="str">
        <v>-</v>
      </c>
    </row>
    <row customHeight="true" ht="15" r="291">
      <c r="D291" s="13" t="str">
        <v>题目组循环模式</v>
      </c>
      <c r="E291" s="2" t="str">
        <v>顺序循环</v>
      </c>
      <c r="G291" s="29" t="str">
        <v>点击区域出现顺序</v>
      </c>
      <c r="H291" s="2" t="str">
        <v>有序</v>
      </c>
      <c r="J291" s="34" t="str">
        <v>连击相关</v>
      </c>
      <c r="K291" s="34"/>
      <c r="N291" s="6" t="str">
        <v>良好点击区域起点</v>
      </c>
      <c r="O291" s="7"/>
      <c r="P291" s="7"/>
      <c r="Q291" s="7"/>
      <c r="R291" s="7"/>
      <c r="S291" s="7"/>
      <c r="T291" s="7"/>
      <c r="U291" s="7"/>
      <c r="V291" s="7"/>
      <c r="W291" s="9"/>
      <c r="X291" s="10">
        <f>IFERROR(ROUND((X288/20)*MATCH(2,N287:AG287,0)-1,0),"")</f>
      </c>
      <c r="Y291" s="5"/>
      <c r="Z291" s="5"/>
      <c r="AA291" s="5"/>
      <c r="AB291" s="5"/>
      <c r="AC291" s="5"/>
      <c r="AD291" s="5"/>
      <c r="AE291" s="5"/>
      <c r="AF291" s="5"/>
      <c r="AG291" s="11"/>
    </row>
    <row customHeight="true" ht="15" r="292">
      <c r="D292" s="13" t="str">
        <v>到达总分是否立即结束游戏</v>
      </c>
      <c r="E292" s="2" t="str">
        <v>立即结束</v>
      </c>
      <c r="G292" s="29" t="str">
        <v>击中后区域是否消失</v>
      </c>
      <c r="H292" s="2" t="str">
        <v>消失</v>
      </c>
      <c r="J292" s="35" t="str">
        <v>是否显示连击数</v>
      </c>
      <c r="K292" s="35" t="str">
        <v>显示</v>
      </c>
      <c r="N292" s="6" t="str">
        <v>良好点击区域宽度</v>
      </c>
      <c r="O292" s="7"/>
      <c r="P292" s="7"/>
      <c r="Q292" s="7"/>
      <c r="R292" s="7"/>
      <c r="S292" s="7"/>
      <c r="T292" s="7"/>
      <c r="U292" s="7"/>
      <c r="V292" s="7"/>
      <c r="W292" s="9"/>
      <c r="X292" s="10">
        <f>IF(X291="","",ROUND(COUNTIF(N287:AG287,2)*(X288/20),0)+IF(X289="",0,X290))</f>
      </c>
      <c r="Y292" s="5"/>
      <c r="Z292" s="5"/>
      <c r="AA292" s="5"/>
      <c r="AB292" s="5"/>
      <c r="AC292" s="5"/>
      <c r="AD292" s="5"/>
      <c r="AE292" s="5"/>
      <c r="AF292" s="5"/>
      <c r="AG292" s="11"/>
    </row>
    <row customHeight="true" ht="15" r="293">
      <c r="D293" s="13" t="str">
        <v>是否限时</v>
      </c>
      <c r="E293" s="2" t="str">
        <v>否</v>
      </c>
      <c r="G293" s="8" t="str">
        <v>命中音效</v>
      </c>
      <c r="H293" s="36" t="str">
        <v>Audio/小按钮.mp3</v>
      </c>
      <c r="I293" s="22"/>
      <c r="J293" s="29" t="str">
        <v>最小连击数</v>
      </c>
      <c r="K293" s="2">
        <v>2</v>
      </c>
    </row>
    <row customHeight="true" ht="15" r="294">
      <c r="G294" s="8" t="str">
        <v>命中特效(120x120)</v>
      </c>
      <c r="H294" s="2"/>
      <c r="I294" s="22"/>
      <c r="J294" s="29" t="str">
        <v>连击积分增幅（不累加）</v>
      </c>
      <c r="K294" s="2">
        <v>1.1</v>
      </c>
      <c r="N294" s="15" t="str">
        <v>预览（点击区域2）-选填</v>
      </c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</row>
    <row customHeight="true" ht="15" r="295">
      <c r="G295" s="8" t="str">
        <v>特效持续时间</v>
      </c>
      <c r="H295" s="2" t="str">
        <v>测试特效持续时间</v>
      </c>
      <c r="I295" s="22"/>
      <c r="N295" s="18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>
        <v>2</v>
      </c>
      <c r="AE295" s="17">
        <v>1</v>
      </c>
      <c r="AF295" s="17"/>
      <c r="AG295" s="19"/>
    </row>
    <row customHeight="true" ht="15" r="296">
      <c r="G296" s="29" t="str">
        <v>点错处理</v>
      </c>
      <c r="H296" s="2" t="str">
        <v>仅扣分</v>
      </c>
      <c r="I296" s="22"/>
      <c r="J296" s="30" t="str">
        <v>提示相关</v>
      </c>
      <c r="K296" s="30"/>
      <c r="N296" s="29" t="str">
        <v>条整体宽度</v>
      </c>
      <c r="O296" s="29"/>
      <c r="P296" s="29"/>
      <c r="Q296" s="29"/>
      <c r="R296" s="29"/>
      <c r="S296" s="29"/>
      <c r="T296" s="29"/>
      <c r="U296" s="29"/>
      <c r="V296" s="29"/>
      <c r="W296" s="29"/>
      <c r="X296" s="2">
        <f>X288</f>
      </c>
      <c r="Y296" s="2"/>
      <c r="Z296" s="2"/>
      <c r="AA296" s="2"/>
      <c r="AB296" s="2"/>
      <c r="AC296" s="2"/>
      <c r="AD296" s="2"/>
      <c r="AE296" s="2"/>
      <c r="AF296" s="2"/>
      <c r="AG296" s="2"/>
    </row>
    <row customHeight="true" ht="15" r="297">
      <c r="G297" s="29" t="str">
        <v>点错扣分</v>
      </c>
      <c r="H297" s="2">
        <v>0</v>
      </c>
      <c r="I297" s="22"/>
      <c r="J297" s="8" t="str">
        <v>当前题目示意图(50x50)</v>
      </c>
      <c r="K297" s="2" t="str">
        <v>Graphics/跳舞毯/当前题目.png</v>
      </c>
      <c r="N297" s="6" t="str">
        <v>完美点击区域起点</v>
      </c>
      <c r="O297" s="7"/>
      <c r="P297" s="7"/>
      <c r="Q297" s="7"/>
      <c r="R297" s="7"/>
      <c r="S297" s="7"/>
      <c r="T297" s="7"/>
      <c r="U297" s="7"/>
      <c r="V297" s="7"/>
      <c r="W297" s="9"/>
      <c r="X297" s="10">
        <f>IFERROR(ROUND((X296/20)*MATCH(1,N295:AG295,0)-1,0),"")</f>
      </c>
      <c r="Y297" s="5"/>
      <c r="Z297" s="5"/>
      <c r="AA297" s="5"/>
      <c r="AB297" s="5"/>
      <c r="AC297" s="5"/>
      <c r="AD297" s="5"/>
      <c r="AE297" s="5"/>
      <c r="AF297" s="5"/>
      <c r="AG297" s="11"/>
    </row>
    <row customHeight="true" ht="15" r="298">
      <c r="G298" s="8" t="str">
        <v>点击按钮缩放倍率</v>
      </c>
      <c r="H298" s="2">
        <v>1</v>
      </c>
      <c r="I298" s="22"/>
      <c r="J298" s="8" t="str">
        <v>答对题目示意图(120x120)</v>
      </c>
      <c r="K298" s="2" t="str">
        <v>Graphics/跳舞毯/已答对.png</v>
      </c>
      <c r="N298" s="6" t="str">
        <v>完美点击区域宽度</v>
      </c>
      <c r="O298" s="7"/>
      <c r="P298" s="7"/>
      <c r="Q298" s="7"/>
      <c r="R298" s="7"/>
      <c r="S298" s="7"/>
      <c r="T298" s="7"/>
      <c r="U298" s="7"/>
      <c r="V298" s="7"/>
      <c r="W298" s="9"/>
      <c r="X298" s="10">
        <f>IF(X297="","",ROUND(COUNTIF(N295:AG295,1)*(X296/20),0))</f>
      </c>
      <c r="Y298" s="5"/>
      <c r="Z298" s="5"/>
      <c r="AA298" s="5"/>
      <c r="AB298" s="5"/>
      <c r="AC298" s="5"/>
      <c r="AD298" s="5"/>
      <c r="AE298" s="5"/>
      <c r="AF298" s="5"/>
      <c r="AG298" s="11"/>
    </row>
    <row customHeight="true" ht="15" r="299">
      <c r="G299" s="8" t="str">
        <v>点击按钮的形状</v>
      </c>
      <c r="H299" s="2" t="str">
        <v>圆形</v>
      </c>
      <c r="N299" s="6" t="str">
        <v>良好点击区域起点</v>
      </c>
      <c r="O299" s="7"/>
      <c r="P299" s="7"/>
      <c r="Q299" s="7"/>
      <c r="R299" s="7"/>
      <c r="S299" s="7"/>
      <c r="T299" s="7"/>
      <c r="U299" s="7"/>
      <c r="V299" s="7"/>
      <c r="W299" s="9"/>
      <c r="X299" s="10">
        <f>IFERROR(ROUND((X296/20)*MATCH(2,N295:AG295,0)-1,0),"")</f>
      </c>
      <c r="Y299" s="5"/>
      <c r="Z299" s="5"/>
      <c r="AA299" s="5"/>
      <c r="AB299" s="5"/>
      <c r="AC299" s="5"/>
      <c r="AD299" s="5"/>
      <c r="AE299" s="5"/>
      <c r="AF299" s="5"/>
      <c r="AG299" s="11"/>
    </row>
    <row customHeight="true" ht="15" r="300">
      <c r="G300" s="8" t="str">
        <v>点击按钮的底图片(120x120)</v>
      </c>
      <c r="H300" s="2" t="str">
        <v>Graphics/跳舞毯/交互按钮底图-圆形.png</v>
      </c>
      <c r="N300" s="6" t="str">
        <v>良好点击区域宽度</v>
      </c>
      <c r="O300" s="7"/>
      <c r="P300" s="7"/>
      <c r="Q300" s="7"/>
      <c r="R300" s="7"/>
      <c r="S300" s="7"/>
      <c r="T300" s="7"/>
      <c r="U300" s="7"/>
      <c r="V300" s="7"/>
      <c r="W300" s="9"/>
      <c r="X300" s="10">
        <f>IF(X299="","",ROUND(COUNTIF(N295:AG295,2)*(X296/20),0)+IF(X297="",0,X298))</f>
      </c>
      <c r="Y300" s="5"/>
      <c r="Z300" s="5"/>
      <c r="AA300" s="5"/>
      <c r="AB300" s="5"/>
      <c r="AC300" s="5"/>
      <c r="AD300" s="5"/>
      <c r="AE300" s="5"/>
      <c r="AF300" s="5"/>
      <c r="AG300" s="11"/>
    </row>
    <row customHeight="true" ht="15" r="301">
      <c r="G301" s="8" t="str">
        <v>点击按钮的底色</v>
      </c>
      <c r="H301" s="2"/>
    </row>
    <row customHeight="true" ht="15" r="302">
      <c r="N302" s="27" t="str">
        <v>完美点击区域集合</v>
      </c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</row>
    <row customHeight="true" ht="15" r="303">
      <c r="N303" s="2">
        <f>"["&amp;IF(X289="","","["&amp;X289&amp;","&amp;X290&amp;"]")&amp;IF(X297="","",",["&amp;X297&amp;","&amp;X298&amp;"]")&amp;"]"</f>
      </c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customHeight="true" ht="15" r="304">
      <c r="D304" s="24" t="str">
        <v>题目设置</v>
      </c>
      <c r="E304" s="25"/>
      <c r="F304" s="25"/>
      <c r="G304" s="25"/>
      <c r="H304" s="25"/>
      <c r="I304" s="25"/>
      <c r="J304" s="25"/>
      <c r="K304" s="26"/>
      <c r="N304" s="46" t="str">
        <v>良好点击区域集合</v>
      </c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</row>
    <row customHeight="true" ht="15" r="305">
      <c r="D305" s="3" t="str">
        <v>所属游戏</v>
      </c>
      <c r="E305" s="3" t="str">
        <v>题目序号</v>
      </c>
      <c r="F305" s="29" t="str">
        <v>题目名称(可不填)</v>
      </c>
      <c r="G305" s="29" t="str">
        <v>题目素材(120x120)</v>
      </c>
      <c r="H305" s="44" t="str">
        <v>默认字色</v>
      </c>
      <c r="I305" s="44" t="str">
        <v>选中字色</v>
      </c>
      <c r="J305" s="44" t="str">
        <v>完成字色</v>
      </c>
      <c r="K305" s="8" t="str">
        <v>对应按钮X,Y</v>
      </c>
      <c r="L305" s="8" t="str">
        <v>对应按钮图</v>
      </c>
      <c r="N305" s="2">
        <f>"["&amp;IF(X291="","","["&amp;X291&amp;","&amp;X292&amp;"]")&amp;IF(X299="","",",["&amp;X299&amp;","&amp;X300&amp;"]")&amp;"]"</f>
      </c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customHeight="true" ht="15" r="306">
      <c r="D306" s="1">
        <f>B279</f>
      </c>
      <c r="E306" s="1">
        <f>IF(G306="","",1)</f>
      </c>
      <c r="F306" s="2" t="str">
        <v>玫瑰花苞</v>
      </c>
      <c r="G306" s="2">
        <f>IF(F306&lt;&gt;"","Graphics/跳舞毯/题目图/题目-"&amp;F306&amp;".png","")</f>
      </c>
      <c r="H306" s="2" t="str">
        <v>#cccccc</v>
      </c>
      <c r="I306" s="2" t="str">
        <v>#cccccc</v>
      </c>
      <c r="J306" s="2" t="str">
        <v>#cccccc</v>
      </c>
      <c r="K306" s="2">
        <f>IF(COUNTIF(G306:G315,"")=6,"[305,533]",IF(COUNTIF(G306:G315,"")=7,"[397,533]","[490,533]"))</f>
      </c>
      <c r="L306" s="4">
        <f>IF(F306&lt;&gt;"","Graphics/跳舞毯/按钮图/按钮-"&amp;F306&amp;".png","")</f>
      </c>
    </row>
    <row customHeight="true" ht="15" r="307">
      <c r="D307" s="1">
        <f>B279</f>
      </c>
      <c r="E307" s="1">
        <f>IF(G307="","",COUNT(E306)+1)</f>
      </c>
      <c r="F307" s="2" t="str">
        <v>琥珀冰糖</v>
      </c>
      <c r="G307" s="2">
        <f>IF(F307&lt;&gt;"","Graphics/跳舞毯/题目图/题目-"&amp;F307&amp;".png","")</f>
      </c>
      <c r="H307" s="3">
        <f>H306</f>
      </c>
      <c r="I307" s="3">
        <f>I306</f>
      </c>
      <c r="J307" s="3">
        <f>J306</f>
      </c>
      <c r="K307" s="2">
        <f>IF(COUNTIF(G306:G315,"")=6,"[488,533]",IF(COUNTIF(G306:G315,"")=7,"[581,533]","[673,533]"))</f>
      </c>
      <c r="L307" s="4">
        <f>IF(F307&lt;&gt;"","Graphics/跳舞毯/按钮图/按钮-"&amp;F307&amp;".png","")</f>
      </c>
    </row>
    <row customHeight="true" ht="15" r="308">
      <c r="D308" s="1">
        <f>B279</f>
      </c>
      <c r="E308" s="1">
        <f>IF(G308="","",COUNT(E306:E307)+1)</f>
      </c>
      <c r="F308" s="2" t="str">
        <v>柠檬汁</v>
      </c>
      <c r="G308" s="2">
        <f>IF(F308&lt;&gt;"","Graphics/跳舞毯/题目图/题目-"&amp;F308&amp;".png","")</f>
      </c>
      <c r="H308" s="3">
        <f>H307</f>
      </c>
      <c r="I308" s="3">
        <f>I307</f>
      </c>
      <c r="J308" s="3">
        <f>J307</f>
      </c>
      <c r="K308" s="2">
        <f>IF(COUNTIF(G306:G315,"")=6,"[672,533]",IF(COUNTIF(G306:G315,"")=7,"[764,533]",""))</f>
      </c>
      <c r="L308" s="4">
        <f>IF(F308&lt;&gt;"","Graphics/跳舞毯/按钮图/按钮-"&amp;F308&amp;".png","")</f>
      </c>
    </row>
    <row customHeight="true" ht="15" r="309">
      <c r="D309" s="1">
        <f>B279</f>
      </c>
      <c r="E309" s="1">
        <f>IF(G309="","",COUNT(E306:E308)+1)</f>
      </c>
      <c r="F309" s="2"/>
      <c r="G309" s="2">
        <f>IF(F309&lt;&gt;"","Graphics/跳舞毯/题目图/题目-"&amp;F309&amp;".png","")</f>
      </c>
      <c r="H309" s="3">
        <f>H308</f>
      </c>
      <c r="I309" s="3">
        <f>I308</f>
      </c>
      <c r="J309" s="3">
        <f>J308</f>
      </c>
      <c r="K309" s="2">
        <f>IF(COUNTIF(G306:G315,"")=6,"[855,533]","")</f>
      </c>
      <c r="L309" s="4">
        <f>IF(F309&lt;&gt;"","Graphics/跳舞毯/按钮图/按钮-"&amp;F309&amp;".png","")</f>
      </c>
    </row>
    <row customHeight="true" ht="15" r="310">
      <c r="D310" s="1">
        <f>B279</f>
      </c>
      <c r="E310" s="1">
        <f>IF(G310="","",COUNT(E306:E309)+1)</f>
      </c>
      <c r="F310" s="2"/>
      <c r="G310" s="2">
        <f>IF(F310&lt;&gt;"","Graphics/跳舞毯/题目图/题目-"&amp;F310&amp;".png","")</f>
      </c>
      <c r="H310" s="3">
        <f>H309</f>
      </c>
      <c r="I310" s="3">
        <f>I309</f>
      </c>
      <c r="J310" s="3">
        <f>J309</f>
      </c>
      <c r="K310" s="2"/>
      <c r="L310" s="4">
        <f>IF(F310&lt;&gt;"","Graphics/跳舞毯/按钮图/按钮-"&amp;F310&amp;".png","")</f>
      </c>
    </row>
    <row customHeight="true" ht="15" r="311">
      <c r="D311" s="1">
        <f>B279</f>
      </c>
      <c r="E311" s="1">
        <f>IF(G311="","",COUNT(E306:E310)+1)</f>
      </c>
      <c r="F311" s="2"/>
      <c r="G311" s="2">
        <f>IF(F311&lt;&gt;"","Graphics/跳舞毯/题目图/题目-"&amp;F311&amp;".png","")</f>
      </c>
      <c r="H311" s="3">
        <f>H310</f>
      </c>
      <c r="I311" s="3">
        <f>I310</f>
      </c>
      <c r="J311" s="3">
        <f>J310</f>
      </c>
      <c r="K311" s="2"/>
      <c r="L311" s="4">
        <f>IF(F311&lt;&gt;"","Graphics/跳舞毯/按钮图/按钮-"&amp;F311&amp;".png","")</f>
      </c>
    </row>
    <row customHeight="true" ht="15" r="312">
      <c r="D312" s="1">
        <f>B279</f>
      </c>
      <c r="E312" s="1">
        <f>IF(G312="","",COUNT(E306:E311)+1)</f>
      </c>
      <c r="F312" s="2"/>
      <c r="G312" s="2">
        <f>IF(F312&lt;&gt;"","Graphics/跳舞毯/题目图/题目-"&amp;F312&amp;".png","")</f>
      </c>
      <c r="H312" s="3">
        <f>H311</f>
      </c>
      <c r="I312" s="3">
        <f>I311</f>
      </c>
      <c r="J312" s="3">
        <f>J311</f>
      </c>
      <c r="K312" s="2"/>
      <c r="L312" s="4">
        <f>IF(F312&lt;&gt;"","Graphics/跳舞毯/按钮图/按钮-"&amp;F312&amp;".png","")</f>
      </c>
    </row>
    <row customHeight="true" ht="15" r="313">
      <c r="D313" s="1">
        <f>B279</f>
      </c>
      <c r="E313" s="1">
        <f>IF(G313="","",COUNT(E306:E312)+1)</f>
      </c>
      <c r="F313" s="2"/>
      <c r="G313" s="2">
        <f>IF(F313&lt;&gt;"","Graphics/跳舞毯/题目图/题目-"&amp;F313&amp;".png","")</f>
      </c>
      <c r="H313" s="3">
        <f>H312</f>
      </c>
      <c r="I313" s="3">
        <f>I312</f>
      </c>
      <c r="J313" s="3">
        <f>J312</f>
      </c>
      <c r="K313" s="2"/>
      <c r="L313" s="4">
        <f>IF(F313&lt;&gt;"","Graphics/跳舞毯/按钮图/按钮-"&amp;F313&amp;".png","")</f>
      </c>
    </row>
    <row customHeight="true" ht="15" r="314">
      <c r="D314" s="1">
        <f>B279</f>
      </c>
      <c r="E314" s="1">
        <f>IF(G314="","",COUNT(E306:E313)+1)</f>
      </c>
      <c r="F314" s="2"/>
      <c r="G314" s="2">
        <f>IF(F314&lt;&gt;"","Graphics/跳舞毯/题目图/题目-"&amp;F314&amp;".png","")</f>
      </c>
      <c r="H314" s="3">
        <f>H313</f>
      </c>
      <c r="I314" s="3">
        <f>I313</f>
      </c>
      <c r="J314" s="3">
        <f>J313</f>
      </c>
      <c r="K314" s="2"/>
      <c r="L314" s="4">
        <f>IF(F314&lt;&gt;"","Graphics/跳舞毯/按钮图/按钮-"&amp;F314&amp;".png","")</f>
      </c>
    </row>
    <row customHeight="true" ht="15" r="315">
      <c r="D315" s="1">
        <f>B279</f>
      </c>
      <c r="E315" s="1">
        <f>IF(G315="","",COUNT(E306:E314)+1)</f>
      </c>
      <c r="F315" s="2"/>
      <c r="G315" s="2">
        <f>IF(F315&lt;&gt;"","Graphics/跳舞毯/题目图/题目-"&amp;F315&amp;".png","")</f>
      </c>
      <c r="H315" s="3">
        <f>H314</f>
      </c>
      <c r="I315" s="3">
        <f>I314</f>
      </c>
      <c r="J315" s="3">
        <f>J314</f>
      </c>
      <c r="K315" s="2"/>
      <c r="L315" s="4">
        <f>IF(F315&lt;&gt;"","Graphics/跳舞毯/按钮图/按钮-"&amp;F315&amp;".png","")</f>
      </c>
    </row>
    <row customHeight="true" ht="15" r="316"/>
    <row customHeight="true" ht="15" r="317">
      <c r="D317" s="24" t="str">
        <v>题目组设置（对应上方题目的序号）</v>
      </c>
      <c r="E317" s="25"/>
      <c r="F317" s="25"/>
      <c r="G317" s="25"/>
      <c r="H317" s="25"/>
      <c r="I317" s="25"/>
      <c r="J317" s="25"/>
      <c r="K317" s="26"/>
    </row>
    <row customHeight="true" ht="15" r="318">
      <c r="D318" s="3" t="str">
        <v>所属游戏</v>
      </c>
      <c r="E318" s="3" t="str">
        <v>题目组轮次</v>
      </c>
      <c r="F318" s="29" t="str">
        <v>包含题目1（有的话必填）</v>
      </c>
      <c r="G318" s="29" t="str">
        <v>包含题目2</v>
      </c>
      <c r="H318" s="29" t="str">
        <v>包含题目3</v>
      </c>
      <c r="I318" s="29" t="str">
        <v>包含题目4</v>
      </c>
      <c r="J318" s="29" t="str">
        <v>包含题目5</v>
      </c>
      <c r="K318" s="44" t="str">
        <v>题目组集合</v>
      </c>
      <c r="L318" s="8" t="str">
        <v>题目位置</v>
      </c>
    </row>
    <row customHeight="true" ht="15" r="319">
      <c r="D319" s="1">
        <f>B279</f>
      </c>
      <c r="E319" s="1" t="str">
        <v>第1轮</v>
      </c>
      <c r="F319" s="2">
        <v>1</v>
      </c>
      <c r="G319" s="2">
        <v>2</v>
      </c>
      <c r="H319" s="2">
        <v>2</v>
      </c>
      <c r="I319" s="2">
        <v>3</v>
      </c>
      <c r="J319" s="2"/>
      <c r="K319" s="2">
        <f>IF(COUNT(F319:J319)=0,"","["&amp;F319&amp;IF(G319&gt;0,","&amp;G319,"")&amp;IF(H319&gt;0,","&amp;H319,"")&amp;IF(I319&gt;0,","&amp;I319,"")&amp;IF(J319&gt;0,","&amp;J319,"")&amp;"]")</f>
      </c>
      <c r="L319" s="28">
        <f>IF(COUNT(F319:J319)=0,"",IF(COUNT(F319:J319)=4,"[[313,160],[494,160],[674,160],[855,160]]",IF(COUNT(F319:J319)=3,"[[404,160],[584,160],[765,160]]","[[494,160],[674,160]]")))</f>
      </c>
    </row>
    <row customHeight="true" ht="15" r="320">
      <c r="D320" s="1">
        <f>B279</f>
      </c>
      <c r="E320" s="1" t="str">
        <v>第2轮</v>
      </c>
      <c r="F320" s="2">
        <v>2</v>
      </c>
      <c r="G320" s="2">
        <v>3</v>
      </c>
      <c r="H320" s="2">
        <v>2</v>
      </c>
      <c r="I320" s="2"/>
      <c r="J320" s="2"/>
      <c r="K320" s="2">
        <f>IF(COUNT(F320:J320)=0,"","["&amp;F320&amp;IF(G320&gt;0,","&amp;G320,"")&amp;IF(H320&gt;0,","&amp;H320,"")&amp;IF(I320&gt;0,","&amp;I320,"")&amp;IF(J320&gt;0,","&amp;J320,"")&amp;"]")</f>
      </c>
      <c r="L320" s="28">
        <f>IF(COUNT(F320:J320)=0,"",IF(COUNT(F320:J320)=4,"[[313,160],[494,160],[674,160],[855,160]]",IF(COUNT(F320:J320)=3,"[[404,160],[584,160],[765,160]]","[[494,160],[674,160]]")))</f>
      </c>
    </row>
    <row customHeight="true" ht="15" r="321">
      <c r="D321" s="1">
        <f>B279</f>
      </c>
      <c r="E321" s="1" t="str">
        <v>第3轮</v>
      </c>
      <c r="F321" s="2">
        <v>1</v>
      </c>
      <c r="G321" s="2">
        <v>3</v>
      </c>
      <c r="H321" s="2">
        <v>2</v>
      </c>
      <c r="I321" s="2">
        <v>1</v>
      </c>
      <c r="J321" s="2"/>
      <c r="K321" s="2">
        <f>IF(COUNT(F321:J321)=0,"","["&amp;F321&amp;IF(G321&gt;0,","&amp;G321,"")&amp;IF(H321&gt;0,","&amp;H321,"")&amp;IF(I321&gt;0,","&amp;I321,"")&amp;IF(J321&gt;0,","&amp;J321,"")&amp;"]")</f>
      </c>
      <c r="L321" s="28">
        <f>IF(COUNT(F321:J321)=0,"",IF(COUNT(F321:J321)=4,"[[313,160],[494,160],[674,160],[855,160]]",IF(COUNT(F321:J321)=3,"[[404,160],[584,160],[765,160]]","[[494,160],[674,160]]")))</f>
      </c>
    </row>
    <row customHeight="true" ht="15" r="322">
      <c r="D322" s="1">
        <f>B279</f>
      </c>
      <c r="E322" s="1" t="str">
        <v>第4轮</v>
      </c>
      <c r="F322" s="2">
        <v>3</v>
      </c>
      <c r="G322" s="2">
        <v>2</v>
      </c>
      <c r="H322" s="2">
        <v>1</v>
      </c>
      <c r="I322" s="2"/>
      <c r="J322" s="2"/>
      <c r="K322" s="2">
        <f>IF(COUNT(F322:J322)=0,"","["&amp;F322&amp;IF(G322&gt;0,","&amp;G322,"")&amp;IF(H322&gt;0,","&amp;H322,"")&amp;IF(I322&gt;0,","&amp;I322,"")&amp;IF(J322&gt;0,","&amp;J322,"")&amp;"]")</f>
      </c>
      <c r="L322" s="28">
        <f>IF(COUNT(F322:J322)=0,"",IF(COUNT(F322:J322)=4,"[[313,160],[494,160],[674,160],[855,160]]",IF(COUNT(F322:J322)=3,"[[404,160],[584,160],[765,160]]","[[494,160],[674,160]]")))</f>
      </c>
    </row>
    <row customHeight="true" ht="15" r="323">
      <c r="D323" s="1">
        <f>B279</f>
      </c>
      <c r="E323" s="1" t="str">
        <v>第5轮</v>
      </c>
      <c r="F323" s="2"/>
      <c r="G323" s="2"/>
      <c r="H323" s="2"/>
      <c r="I323" s="2"/>
      <c r="J323" s="2"/>
      <c r="K323" s="2">
        <f>IF(COUNT(F323:J323)=0,"","["&amp;F323&amp;IF(G323&gt;0,","&amp;G323,"")&amp;IF(H323&gt;0,","&amp;H323,"")&amp;IF(I323&gt;0,","&amp;I323,"")&amp;IF(J323&gt;0,","&amp;J323,"")&amp;"]")</f>
      </c>
      <c r="L323" s="28">
        <f>IF(COUNT(F323:J323)=0,"",IF(COUNT(F323:J323)=4,"[[313,160],[494,160],[674,160],[855,160]]",IF(COUNT(F323:J323)=3,"[[404,160],[584,160],[765,160]]","[[494,160],[674,160]]")))</f>
      </c>
    </row>
    <row customHeight="true" ht="15" r="324">
      <c r="D324" s="1">
        <f>B279</f>
      </c>
      <c r="E324" s="1" t="str">
        <v>第6轮</v>
      </c>
      <c r="F324" s="2"/>
      <c r="G324" s="2"/>
      <c r="H324" s="2"/>
      <c r="I324" s="2"/>
      <c r="J324" s="2"/>
      <c r="K324" s="2">
        <f>IF(COUNT(F324:J324)=0,"","["&amp;F324&amp;IF(G324&gt;0,","&amp;G324,"")&amp;IF(H324&gt;0,","&amp;H324,"")&amp;IF(I324&gt;0,","&amp;I324,"")&amp;IF(J324&gt;0,","&amp;J324,"")&amp;"]")</f>
      </c>
      <c r="L324" s="28">
        <f>IF(COUNT(F324:J324)=0,"",IF(COUNT(F324:J324)=4,"[[313,160],[494,160],[674,160],[855,160]]",IF(COUNT(F324:J324)=3,"[[404,160],[584,160],[765,160]]","[[494,160],[674,160]]")))</f>
      </c>
    </row>
    <row customHeight="true" ht="15" r="325">
      <c r="D325" s="1">
        <f>B279</f>
      </c>
      <c r="E325" s="1" t="str">
        <v>第7轮</v>
      </c>
      <c r="F325" s="2"/>
      <c r="G325" s="2"/>
      <c r="H325" s="2"/>
      <c r="I325" s="2"/>
      <c r="J325" s="2"/>
      <c r="K325" s="2">
        <f>IF(COUNT(F325:J325)=0,"","["&amp;F325&amp;IF(G325&gt;0,","&amp;G325,"")&amp;IF(H325&gt;0,","&amp;H325,"")&amp;IF(I325&gt;0,","&amp;I325,"")&amp;IF(J325&gt;0,","&amp;J325,"")&amp;"]")</f>
      </c>
      <c r="L325" s="28">
        <f>IF(COUNT(F325:J325)=0,"",IF(COUNT(F325:J325)=4,"[[313,160],[494,160],[674,160],[855,160]]",IF(COUNT(F325:J325)=3,"[[404,160],[584,160],[765,160]]","[[494,160],[674,160]]")))</f>
      </c>
    </row>
    <row customHeight="true" ht="15" r="326">
      <c r="D326" s="1">
        <f>B279</f>
      </c>
      <c r="E326" s="1" t="str">
        <v>第8轮</v>
      </c>
      <c r="F326" s="2"/>
      <c r="G326" s="2"/>
      <c r="H326" s="2"/>
      <c r="I326" s="2"/>
      <c r="J326" s="2"/>
      <c r="K326" s="2">
        <f>IF(COUNT(F326:J326)=0,"","["&amp;F326&amp;IF(G326&gt;0,","&amp;G326,"")&amp;IF(H326&gt;0,","&amp;H326,"")&amp;IF(I326&gt;0,","&amp;I326,"")&amp;IF(J326&gt;0,","&amp;J326,"")&amp;"]")</f>
      </c>
      <c r="L326" s="28">
        <f>IF(COUNT(F326:J326)=0,"",IF(COUNT(F326:J326)=4,"[[313,160],[494,160],[674,160],[855,160]]",IF(COUNT(F326:J326)=3,"[[404,160],[584,160],[765,160]]","[[494,160],[674,160]]")))</f>
      </c>
    </row>
    <row customHeight="true" ht="15" r="327">
      <c r="D327" s="1">
        <f>B279</f>
      </c>
      <c r="E327" s="1" t="str">
        <v>第9轮</v>
      </c>
      <c r="F327" s="2"/>
      <c r="G327" s="2"/>
      <c r="H327" s="2"/>
      <c r="I327" s="2"/>
      <c r="J327" s="2"/>
      <c r="K327" s="2">
        <f>IF(COUNT(F327:J327)=0,"","["&amp;F327&amp;IF(G327&gt;0,","&amp;G327,"")&amp;IF(H327&gt;0,","&amp;H327,"")&amp;IF(I327&gt;0,","&amp;I327,"")&amp;IF(J327&gt;0,","&amp;J327,"")&amp;"]")</f>
      </c>
      <c r="L327" s="28">
        <f>IF(COUNT(F327:J327)=0,"",IF(COUNT(F327:J327)=4,"[[313,160],[494,160],[674,160],[855,160]]",IF(COUNT(F327:J327)=3,"[[404,160],[584,160],[765,160]]","[[494,160],[674,160]]")))</f>
      </c>
    </row>
    <row customHeight="true" ht="15" r="328">
      <c r="D328" s="1">
        <f>B279</f>
      </c>
      <c r="E328" s="1" t="str">
        <v>第10轮</v>
      </c>
      <c r="F328" s="2"/>
      <c r="G328" s="2"/>
      <c r="H328" s="2"/>
      <c r="I328" s="2"/>
      <c r="J328" s="2"/>
      <c r="K328" s="2">
        <f>IF(COUNT(F328:J328)=0,"","["&amp;F328&amp;IF(G328&gt;0,","&amp;G328,"")&amp;IF(H328&gt;0,","&amp;H328,"")&amp;IF(I328&gt;0,","&amp;I328,"")&amp;IF(J328&gt;0,","&amp;J328,"")&amp;"]")</f>
      </c>
      <c r="L328" s="28">
        <f>IF(COUNT(F328:J328)=0,"",IF(COUNT(F328:J328)=4,"[[313,160],[494,160],[674,160],[855,160]]",IF(COUNT(F328:J328)=3,"[[404,160],[584,160],[765,160]]","[[494,160],[674,160]]")))</f>
      </c>
    </row>
    <row customHeight="true" ht="15" r="329"/>
    <row customHeight="true" ht="15" r="330"/>
    <row customHeight="true" ht="15" r="331"/>
    <row customHeight="true" ht="15" r="332">
      <c r="B332" s="22"/>
      <c r="C332" s="22"/>
      <c r="D332" s="22"/>
      <c r="E332" s="22"/>
      <c r="F332" s="22"/>
      <c r="G332" s="3" t="str">
        <v>步骤表索引数据</v>
      </c>
      <c r="H332" s="3"/>
      <c r="I332" s="3"/>
      <c r="J332" s="3"/>
      <c r="K332" s="3"/>
      <c r="AN332" s="23" t="str">
        <v>辅助填写数据</v>
      </c>
      <c r="AO332" s="20"/>
      <c r="AP332" s="20"/>
      <c r="AQ332" s="20"/>
      <c r="AR332" s="20"/>
      <c r="AS332" s="20"/>
      <c r="AT332" s="20"/>
      <c r="AU332" s="20"/>
      <c r="AV332" s="20"/>
      <c r="AW332" s="20"/>
      <c r="AX332" s="20"/>
      <c r="AY332" s="20"/>
      <c r="AZ332" s="20"/>
      <c r="BA332" s="20"/>
      <c r="BB332" s="20"/>
      <c r="BC332" s="20"/>
      <c r="BD332" s="20"/>
      <c r="BE332" s="20"/>
      <c r="BF332" s="20"/>
      <c r="BG332" s="20"/>
      <c r="BH332" s="20"/>
      <c r="BI332" s="20"/>
      <c r="BJ332" s="20"/>
      <c r="BK332" s="20"/>
      <c r="BL332" s="20"/>
      <c r="BM332" s="20"/>
      <c r="BN332" s="20"/>
      <c r="BO332" s="20"/>
      <c r="BP332" s="20"/>
      <c r="BQ332" s="20"/>
      <c r="BR332" s="20"/>
      <c r="BS332" s="20"/>
      <c r="BT332" s="20"/>
      <c r="BU332" s="20"/>
      <c r="BV332" s="20"/>
      <c r="BW332" s="20"/>
      <c r="BX332" s="20"/>
      <c r="BY332" s="20"/>
      <c r="BZ332" s="20"/>
      <c r="CA332" s="20"/>
      <c r="CB332" s="20"/>
      <c r="CC332" s="20"/>
      <c r="CD332" s="20"/>
      <c r="CE332" s="20"/>
      <c r="CF332" s="20"/>
      <c r="CG332" s="20"/>
      <c r="CH332" s="20"/>
      <c r="CI332" s="20"/>
      <c r="CJ332" s="20"/>
      <c r="CK332" s="20"/>
      <c r="CL332" s="20"/>
      <c r="CM332" s="20"/>
      <c r="CN332" s="20"/>
      <c r="CO332" s="20"/>
      <c r="CP332" s="21"/>
    </row>
    <row customHeight="true" ht="15" r="333">
      <c r="B333" s="39" t="str">
        <v>索引值</v>
      </c>
      <c r="D333" s="13" t="str">
        <v>所属人物</v>
      </c>
      <c r="E333" s="29" t="str">
        <v>菜品</v>
      </c>
      <c r="F333" s="37" t="str">
        <v>步骤名</v>
      </c>
      <c r="G333" s="1" t="str">
        <v>关卡倒计时</v>
      </c>
      <c r="H333" s="1" t="str">
        <v>满分值</v>
      </c>
      <c r="I333" s="1" t="str">
        <v>及格分值</v>
      </c>
      <c r="J333" s="1" t="str">
        <v>失败后处理</v>
      </c>
      <c r="K333" s="1" t="str">
        <v>失败处理值</v>
      </c>
      <c r="AN333" s="38" t="str">
        <v>名称</v>
      </c>
      <c r="AO333" s="2" t="str">
        <v>ClickMissFollowUp(1=无反馈仅扣分 2=显示下一题 3=退出并返回失败值 4=qte重开)</v>
      </c>
      <c r="AP333" s="2" t="str">
        <v>PerfectScore完美得分</v>
      </c>
      <c r="AQ333" s="2" t="str">
        <v>GoodScore良好得分</v>
      </c>
      <c r="AR333" s="2" t="str">
        <v>MinComboCount(最小连击数-连续N次点中即可算作处于连击状态（本次也算在内）)</v>
      </c>
      <c r="AS333" s="2" t="str">
        <v>ComboScoreBoost(连击得分增幅:例：1.1) 连击得分 = 基本分数*1.1（无论连击多少次都是此分数）</v>
      </c>
      <c r="AT333" s="2" t="str">
        <v>NoHitScore（失误扣分）</v>
      </c>
      <c r="AU333" s="2" t="str">
        <v>横轴图片高度（一般不用）</v>
      </c>
      <c r="AV333" s="2" t="str">
        <v>横轴目标区块高度</v>
      </c>
      <c r="AW333" s="2" t="str">
        <v>横轴目标区块Y偏移</v>
      </c>
      <c r="AX333" s="2" t="str">
        <v>横轴图片Y偏移</v>
      </c>
      <c r="AY333" s="2" t="str">
        <v>横轴容器高度H</v>
      </c>
      <c r="AZ333" s="2" t="str">
        <v>横轴容器宽度W</v>
      </c>
      <c r="BA333" s="2" t="str">
        <v>HitEffectTimer(特效特效持续时间（秒）)</v>
      </c>
      <c r="BB333" s="2" t="str">
        <v>QuestionGroupLoopMode题目组循环模式"1=顺序1次 2=随机 3=顺序循环"</v>
      </c>
      <c r="BC333" s="2" t="str">
        <v>SettleOnPassingScore(控制游戏到达合格分数是否立即进行结算,0:不立即结束，1:分数一达到合格分就结算)</v>
      </c>
      <c r="BD333" s="2" t="str">
        <v>DancePadId(自己ID)</v>
      </c>
      <c r="BE333" s="2" t="str">
        <v>LoopMode(指针-循环模式:'0'=不循环 '1'=往复循环 '2'=从头循环)</v>
      </c>
      <c r="BF333" s="2" t="str">
        <v>StartDirection(初始方向:’1‘=从左到右/顺时针 ’2‘=从右到左/逆时针)</v>
      </c>
      <c r="BG333" s="2" t="str">
        <v>PointerMoveSpeed(指针移动速度:n 像素/秒)</v>
      </c>
      <c r="BH333" s="2" t="str">
        <v>PointerImg(指针图片) 20*200</v>
      </c>
      <c r="BI333" s="2" t="str">
        <v>QteBgHengZhouImg(qte横轴背景图) 700*100</v>
      </c>
      <c r="BJ333" s="2" t="str">
        <v>QteBgColor(背景颜色，Hex码)</v>
      </c>
      <c r="BK333" s="2" t="str">
        <v>HitSoundEffect(命中音效资源路径)</v>
      </c>
      <c r="BL333" s="2" t="str">
        <v>HitEffectImgPath命中特效资源图片路径 展示区域默认120*120 会随按钮大小变化</v>
      </c>
      <c r="BM333" s="2" t="str">
        <v>CurrQuesImg当前题目”示意标识资源   50*50</v>
      </c>
      <c r="BN333" s="2" t="str">
        <v>CorrectAsset“已答对”对号资源  120*120</v>
      </c>
      <c r="BO333" s="2" t="str">
        <v>ElemBtnScale元素交互按钮的缩放倍率</v>
      </c>
      <c r="BP333" s="2" t="str">
        <v>ElemBtnShape元素交互按钮的形状"1=无底色 2=圆形 3=方形"</v>
      </c>
      <c r="BQ333" s="2" t="str">
        <v>ElemBtnBgColor元素交互按钮的底色</v>
      </c>
      <c r="BR333" s="2" t="str">
        <v>ElemBtnBaseMat元素交互按钮的底素材 120*120 会随按钮大小变化</v>
      </c>
      <c r="BS333" s="2" t="str">
        <v>QuesElemImgAsset1题目元素图片资源1 120*120</v>
      </c>
      <c r="BT333" s="2" t="str">
        <v>QuesElemImgAsset2格式：id;xxx/xxx/xxx.png</v>
      </c>
      <c r="BU333" s="2" t="str">
        <v>QuesElemImgAsset3</v>
      </c>
      <c r="BV333" s="2" t="str">
        <v>QuesElemImgAsset4</v>
      </c>
      <c r="BW333" s="2" t="str">
        <v>QuesElemImgAsset5</v>
      </c>
      <c r="BX333" s="2" t="str">
        <v>QuesElemImgAsset6</v>
      </c>
      <c r="BY333" s="2" t="str">
        <v>QuesElemImgAsset7</v>
      </c>
      <c r="BZ333" s="2" t="str">
        <v>QuesElemImgAsset8</v>
      </c>
      <c r="CA333" s="2" t="str">
        <v>QuesElemImgAsset9</v>
      </c>
      <c r="CB333" s="2" t="str">
        <v>QuesElemImgAsset10</v>
      </c>
      <c r="CC333" s="2" t="str">
        <v>QuesElemImgAsset11</v>
      </c>
      <c r="CD333" s="2" t="str">
        <v>QuesElemImgAsset12</v>
      </c>
      <c r="CE333" s="2" t="str">
        <v>QuestionTextColor题目文本默认颜色</v>
      </c>
      <c r="CF333" s="2" t="str">
        <v>QuestionChooseTextColor题目文本选中颜色</v>
      </c>
      <c r="CG333" s="2" t="str">
        <v>QuestionRightTextColor题目文本答对颜色</v>
      </c>
      <c r="CH333" s="2" t="str">
        <v>完美点击区域颜色</v>
      </c>
      <c r="CI333" s="2" t="str">
        <v>良好点击区域颜色</v>
      </c>
      <c r="CJ333" s="2" t="str">
        <v>PerfectClickArea二维数组，格式为[[起始x，宽度],[起始x，宽度]]。(若良好和完美重叠的部分判断为完美)</v>
      </c>
      <c r="CK333" s="2" t="str">
        <v>GoodClickArea二维数组，格式为[[起始x，宽度],[起始x，宽度]]。</v>
      </c>
      <c r="CL333" s="2" t="str">
        <v>QuestionAssetStrIds题目元素对应的资源str编号</v>
      </c>
      <c r="CM333" s="2" t="str">
        <v>QuestionDisplayTexts题目元素显示文本(可不填)</v>
      </c>
      <c r="CN333" s="2" t="str">
        <v>题目的按钮图
(不填默认使用缩放后的资源图，按钮图必须与list3一一对应)</v>
      </c>
      <c r="CO333" s="2" t="str">
        <v>ElementButtonPosition元素交互按钮的坐标(数量最好与QuestionAssetStrIds一致)</v>
      </c>
      <c r="CP333" s="10" t="str">
        <v>QuestionGroup题目组(数量与QuestionAssetStrIds一致，且指向QuestionAssetStrIds)</v>
      </c>
      <c r="CQ333" s="2" t="str">
        <v>横轴容器的位置[x,y]</v>
      </c>
      <c r="CR333" s="2" t="str">
        <v>题目位置-必须与题目组一一对应</v>
      </c>
      <c r="CS333" s="22" t="str"/>
      <c r="CT333" s="22" t="str"/>
    </row>
    <row customHeight="true" ht="15" r="334">
      <c r="B334" s="2">
        <f>COUNT($B$3:B333)+1</f>
      </c>
      <c r="D334" s="2" t="str">
        <v>陈茜</v>
      </c>
      <c r="E334" s="2" t="str">
        <v>牛奶鸡蛋醪糟</v>
      </c>
      <c r="F334" s="2" t="str">
        <v>处理奶沫</v>
      </c>
      <c r="G334" s="2">
        <f>IF(E348="是",E338,"")</f>
      </c>
      <c r="H334" s="2">
        <f>E343</f>
      </c>
      <c r="I334" s="2">
        <f>E343</f>
      </c>
      <c r="J334" s="2" t="str">
        <v>当前步骤重新开始</v>
      </c>
      <c r="K334" s="3">
        <f>IF(J334="当前步骤重新开始",1,IF(J334="从菜品第一步开始",2,3))</f>
      </c>
      <c r="AN334" s="42">
        <f>D334&amp;"-"&amp;E334&amp;"-"&amp;F334</f>
      </c>
      <c r="AO334" s="40">
        <f>IF(H351="仅扣分",1,IF(H351="显示下一题",2,IF(H351="失败退出",3,4)))</f>
      </c>
      <c r="AP334" s="40">
        <f>E344</f>
      </c>
      <c r="AQ334" s="40">
        <f>E345</f>
      </c>
      <c r="AR334" s="40">
        <f>K348</f>
      </c>
      <c r="AS334" s="40">
        <f>K349</f>
      </c>
      <c r="AT334" s="40">
        <f>H352</f>
      </c>
      <c r="AU334" s="40"/>
      <c r="AV334" s="40">
        <f>AK343</f>
      </c>
      <c r="AW334" s="40">
        <f>AK342</f>
      </c>
      <c r="AX334" s="40">
        <f>AK344</f>
      </c>
      <c r="AY334" s="40">
        <f>AK341</f>
      </c>
      <c r="AZ334" s="40">
        <f>AK340</f>
      </c>
      <c r="BA334" s="40">
        <f>H350</f>
      </c>
      <c r="BB334" s="40">
        <f>IF(E346="顺序(循环1次)",1,IF(E346="顺序循环",3,2))</f>
      </c>
      <c r="BC334" s="40">
        <f>IF(E347="不结束",0,1)</f>
      </c>
      <c r="BD334" s="40">
        <f>AN334</f>
      </c>
      <c r="BE334" s="40">
        <f>IF(K338="不循环",0,IF(K338="往复循环",1,2))</f>
      </c>
      <c r="BF334" s="40">
        <f>IF(K339="左→右/顺时针",1,2)</f>
      </c>
      <c r="BG334" s="40">
        <f>K340</f>
      </c>
      <c r="BH334" s="40">
        <f>K341</f>
      </c>
      <c r="BI334" s="40">
        <f>X338</f>
      </c>
      <c r="BJ334" s="40">
        <f>X339</f>
      </c>
      <c r="BK334" s="40">
        <f>H348</f>
      </c>
      <c r="BL334" s="40">
        <f>H349</f>
      </c>
      <c r="BM334" s="40">
        <f>K352</f>
      </c>
      <c r="BN334" s="40">
        <f>K353</f>
      </c>
      <c r="BO334" s="40">
        <f>H353</f>
      </c>
      <c r="BP334" s="40">
        <f>IF(H354="无底色",1,IF(H354="圆形",2,3))</f>
      </c>
      <c r="BQ334" s="40">
        <f>H356</f>
      </c>
      <c r="BR334" s="40">
        <f>H355</f>
      </c>
      <c r="BS334" s="40">
        <f>IF(E361="","",E361&amp;";"&amp;G361)</f>
      </c>
      <c r="BT334" s="40">
        <f>IF(E362="","",E362&amp;";"&amp;G362)</f>
      </c>
      <c r="BU334" s="40">
        <f>IF(E363="","",E363&amp;";"&amp;G363)</f>
      </c>
      <c r="BV334" s="40">
        <f>IF(E364="","",E364&amp;";"&amp;G364)</f>
      </c>
      <c r="BW334" s="40">
        <f>IF(E365="","",E365&amp;";"&amp;G365)</f>
      </c>
      <c r="BX334" s="40">
        <f>IF(E366="","",E366&amp;";"&amp;G366)</f>
      </c>
      <c r="BY334" s="40">
        <f>IF(E367="","",E367&amp;";"&amp;G367)</f>
      </c>
      <c r="BZ334" s="40">
        <f>IF(E368="","",E368&amp;";"&amp;G368)</f>
      </c>
      <c r="CA334" s="40">
        <f>IF(E369="","",E369&amp;";"&amp;G369)</f>
      </c>
      <c r="CB334" s="40">
        <f>IF(E370="","",E370&amp;";"&amp;G370)</f>
      </c>
      <c r="CC334" s="40">
        <f>""</f>
      </c>
      <c r="CD334" s="40">
        <f>""</f>
      </c>
      <c r="CE334" s="40">
        <f>H361</f>
      </c>
      <c r="CF334" s="40">
        <f>I361</f>
      </c>
      <c r="CG334" s="40">
        <f>J361</f>
      </c>
      <c r="CH334" s="43">
        <f>K344</f>
      </c>
      <c r="CI334" s="40">
        <f>K343</f>
      </c>
      <c r="CJ334" s="40">
        <f>N358</f>
      </c>
      <c r="CK334" s="40">
        <f>N360</f>
      </c>
      <c r="CL334" s="40">
        <f>"["&amp;TEXTJOIN(",",TRUE,E361:E370)&amp;"]"</f>
      </c>
      <c r="CM334" s="40">
        <f t="array" ref="CM334:CM334">"["&amp;TEXTJOIN(",",TRUE,IF(E361:E370&lt;&gt;"",CHAR(34)&amp;F361:F370&amp;CHAR(34),""))&amp;"]"</f>
      </c>
      <c r="CN334" s="40">
        <f t="array" ref="CN334:CN334">"["&amp;TEXTJOIN(",",TRUE,IF(L361:L370&lt;&gt;"",CHAR(34)&amp;L361:L370&amp;CHAR(34),""))&amp;"]"</f>
      </c>
      <c r="CO334" s="40">
        <f t="array" ref="CO334:CO334">"["&amp;TEXTJOIN(",",TRUE,IF((D361:D370=B334)*(E361:E370&lt;&gt;""),K361:K370,""))&amp;"]"</f>
      </c>
      <c r="CP334" s="41">
        <f t="array" ref="CP334:CP334">"["&amp;TEXTJOIN(",",TRUE,IF((D374:D383=B334)*(K374:K383&lt;&gt;""),K374:K383,""))&amp;"]"</f>
      </c>
      <c r="CQ334" s="2">
        <f>"["&amp;H338&amp;","&amp;H339&amp;"]"</f>
      </c>
      <c r="CR334" s="28">
        <f>"["&amp;TEXTJOIN(",",TRUE,L374:L383)&amp;"]"</f>
      </c>
    </row>
    <row customHeight="true" ht="15" r="335"/>
    <row customHeight="true" ht="15" r="336"/>
    <row customHeight="true" ht="15" r="337">
      <c r="D337" s="31" t="str">
        <v>设计相关</v>
      </c>
      <c r="E337" s="31"/>
      <c r="G337" s="33" t="str">
        <v>条整体</v>
      </c>
      <c r="H337" s="33"/>
      <c r="J337" s="32" t="str">
        <v>指针相关</v>
      </c>
      <c r="K337" s="32"/>
      <c r="N337" s="16" t="str">
        <v>条相关</v>
      </c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I337" s="30" t="str">
        <v>QTE数据（根据美术资源而来）</v>
      </c>
      <c r="AJ337" s="30"/>
      <c r="AK337" s="30"/>
    </row>
    <row customHeight="true" ht="15" r="338">
      <c r="D338" s="13" t="str">
        <v>关卡预期时间(s)</v>
      </c>
      <c r="E338" s="2">
        <v>15</v>
      </c>
      <c r="F338" s="22"/>
      <c r="G338" s="12" t="str">
        <v>容器的X</v>
      </c>
      <c r="H338" s="2">
        <f>AK338</f>
      </c>
      <c r="J338" s="12" t="str">
        <v>指针循环</v>
      </c>
      <c r="K338" s="2" t="str">
        <v>从头循环</v>
      </c>
      <c r="N338" s="8" t="str">
        <v>条图片</v>
      </c>
      <c r="O338" s="8"/>
      <c r="P338" s="8"/>
      <c r="Q338" s="8"/>
      <c r="R338" s="8"/>
      <c r="S338" s="8"/>
      <c r="T338" s="8"/>
      <c r="U338" s="8"/>
      <c r="V338" s="8"/>
      <c r="W338" s="8"/>
      <c r="X338" s="2">
        <f>H341</f>
      </c>
      <c r="Y338" s="2"/>
      <c r="Z338" s="2"/>
      <c r="AA338" s="2"/>
      <c r="AB338" s="2"/>
      <c r="AC338" s="2"/>
      <c r="AD338" s="2"/>
      <c r="AE338" s="2"/>
      <c r="AF338" s="2"/>
      <c r="AG338" s="2"/>
      <c r="AI338" s="2" t="str">
        <v>横轴</v>
      </c>
      <c r="AJ338" s="2" t="str">
        <v>容器X</v>
      </c>
      <c r="AK338" s="2">
        <v>259</v>
      </c>
    </row>
    <row customHeight="true" ht="15" r="339">
      <c r="D339" s="3" t="str">
        <v>题目数量</v>
      </c>
      <c r="E339" s="2">
        <f>COUNT(F374:J383)</f>
      </c>
      <c r="G339" s="12" t="str">
        <v>容器的Y</v>
      </c>
      <c r="H339" s="2">
        <f>AK339</f>
      </c>
      <c r="J339" s="12" t="str">
        <v>初始方向</v>
      </c>
      <c r="K339" s="2" t="str">
        <v>左→右/顺时针</v>
      </c>
      <c r="N339" s="8" t="str">
        <v>条颜色（优先图片）</v>
      </c>
      <c r="O339" s="8"/>
      <c r="P339" s="8"/>
      <c r="Q339" s="8"/>
      <c r="R339" s="8"/>
      <c r="S339" s="8"/>
      <c r="T339" s="8"/>
      <c r="U339" s="8"/>
      <c r="V339" s="8"/>
      <c r="W339" s="8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I339" s="2" t="str">
        <v>横轴</v>
      </c>
      <c r="AJ339" s="2" t="str">
        <v>容器Y</v>
      </c>
      <c r="AK339" s="2">
        <v>376</v>
      </c>
    </row>
    <row customHeight="true" ht="15" r="340">
      <c r="D340" s="13" t="str">
        <v>预计最少对几题才通关（完美点击）</v>
      </c>
      <c r="E340" s="2">
        <v>4</v>
      </c>
      <c r="G340" s="14" t="str">
        <v>类型</v>
      </c>
      <c r="H340" s="14" t="str">
        <v>横轴</v>
      </c>
      <c r="J340" s="12" t="str">
        <v>指针移速</v>
      </c>
      <c r="K340" s="2">
        <f>E342</f>
      </c>
      <c r="AI340" s="2" t="str">
        <v>横轴</v>
      </c>
      <c r="AJ340" s="2" t="str">
        <v>容器W</v>
      </c>
      <c r="AK340" s="2">
        <v>762</v>
      </c>
    </row>
    <row customHeight="true" ht="15" r="341">
      <c r="D341" s="13" t="str">
        <v>预计最少对几题才通关（良好点击）</v>
      </c>
      <c r="E341" s="2">
        <v>8</v>
      </c>
      <c r="G341" s="8" t="str">
        <v>横轴图片</v>
      </c>
      <c r="H341" s="2" t="str">
        <v>Graphics/跳舞毯/跳舞毯qte横轴背景图.png</v>
      </c>
      <c r="J341" s="8" t="str">
        <v>指针图片</v>
      </c>
      <c r="K341" s="2" t="str">
        <v>Graphics/跳舞毯/指针图片.png</v>
      </c>
      <c r="N341" s="15" t="str">
        <v>预览（点击区域1）-必填</v>
      </c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I341" s="2" t="str">
        <v>横轴</v>
      </c>
      <c r="AJ341" s="2" t="str">
        <v>容器H</v>
      </c>
      <c r="AK341" s="2">
        <v>54</v>
      </c>
    </row>
    <row customHeight="true" ht="15" r="342">
      <c r="D342" s="3" t="str">
        <v>默认指针移速</v>
      </c>
      <c r="E342" s="2">
        <f>ROUND((E339*X343)/E338,0)</f>
      </c>
      <c r="G342" s="8" t="str">
        <v>圆盘图片</v>
      </c>
      <c r="H342" s="2" t="str">
        <v>测试圆盘图</v>
      </c>
      <c r="J342" s="16" t="str">
        <v>点击区域</v>
      </c>
      <c r="K342" s="16"/>
      <c r="N342" s="18"/>
      <c r="O342" s="17"/>
      <c r="P342" s="17">
        <v>2</v>
      </c>
      <c r="Q342" s="17">
        <v>1</v>
      </c>
      <c r="R342" s="17">
        <v>2</v>
      </c>
      <c r="S342" s="17">
        <v>2</v>
      </c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9"/>
      <c r="AI342" s="2" t="str">
        <v>横轴</v>
      </c>
      <c r="AJ342" s="2" t="str">
        <v>目标点击区域Y</v>
      </c>
      <c r="AK342" s="2">
        <v>14</v>
      </c>
    </row>
    <row customHeight="true" ht="15" r="343">
      <c r="D343" s="13" t="str">
        <v>通关总分</v>
      </c>
      <c r="E343" s="2">
        <v>100</v>
      </c>
      <c r="G343" s="8" t="str">
        <v>背景色(HeX码)</v>
      </c>
      <c r="H343" s="2"/>
      <c r="J343" s="8" t="str">
        <v>良好区域颜色</v>
      </c>
      <c r="K343" s="2" t="str">
        <v>#88cc66</v>
      </c>
      <c r="N343" s="29" t="str">
        <v>条整体宽度</v>
      </c>
      <c r="O343" s="29"/>
      <c r="P343" s="29"/>
      <c r="Q343" s="29"/>
      <c r="R343" s="29"/>
      <c r="S343" s="29"/>
      <c r="T343" s="29"/>
      <c r="U343" s="29"/>
      <c r="V343" s="29"/>
      <c r="W343" s="29"/>
      <c r="X343" s="2">
        <v>762</v>
      </c>
      <c r="Y343" s="2"/>
      <c r="Z343" s="2"/>
      <c r="AA343" s="2"/>
      <c r="AB343" s="2"/>
      <c r="AC343" s="2"/>
      <c r="AD343" s="2"/>
      <c r="AE343" s="2"/>
      <c r="AF343" s="2"/>
      <c r="AG343" s="2"/>
      <c r="AI343" s="2" t="str">
        <v>横轴</v>
      </c>
      <c r="AJ343" s="2" t="str">
        <v>目标点击区域H</v>
      </c>
      <c r="AK343" s="2">
        <v>27</v>
      </c>
    </row>
    <row customHeight="true" ht="15" r="344">
      <c r="D344" s="3" t="str">
        <v>完美点击得分</v>
      </c>
      <c r="E344" s="2">
        <f>ROUND(E343/E340,0)</f>
      </c>
      <c r="G344" s="22"/>
      <c r="H344" s="22"/>
      <c r="J344" s="8" t="str">
        <v>完美区域颜色</v>
      </c>
      <c r="K344" s="45" t="str">
        <v>#8673e6</v>
      </c>
      <c r="N344" s="6" t="str">
        <v>完美点击区域起点</v>
      </c>
      <c r="O344" s="7"/>
      <c r="P344" s="7"/>
      <c r="Q344" s="7"/>
      <c r="R344" s="7"/>
      <c r="S344" s="7"/>
      <c r="T344" s="7"/>
      <c r="U344" s="7"/>
      <c r="V344" s="7"/>
      <c r="W344" s="9"/>
      <c r="X344" s="10">
        <f>IFERROR(ROUND((X343/20)*MATCH(1,N342:AG342,0)-1,0),"")</f>
      </c>
      <c r="Y344" s="5"/>
      <c r="Z344" s="5"/>
      <c r="AA344" s="5"/>
      <c r="AB344" s="5"/>
      <c r="AC344" s="5"/>
      <c r="AD344" s="5"/>
      <c r="AE344" s="5"/>
      <c r="AF344" s="5"/>
      <c r="AG344" s="11"/>
      <c r="AI344" s="2" t="str">
        <v>横轴</v>
      </c>
      <c r="AJ344" s="2" t="str">
        <v>进度条图Y偏移</v>
      </c>
      <c r="AK344" s="2">
        <v>6</v>
      </c>
    </row>
    <row customHeight="true" ht="15" r="345">
      <c r="D345" s="3" t="str">
        <v>良好点击得分</v>
      </c>
      <c r="E345" s="2">
        <f>ROUND(E343/E341,0)</f>
      </c>
      <c r="G345" s="48" t="str">
        <v>点击相关</v>
      </c>
      <c r="H345" s="48"/>
      <c r="N345" s="6" t="str">
        <v>完美点击区域宽度</v>
      </c>
      <c r="O345" s="7"/>
      <c r="P345" s="7"/>
      <c r="Q345" s="7"/>
      <c r="R345" s="7"/>
      <c r="S345" s="7"/>
      <c r="T345" s="7"/>
      <c r="U345" s="7"/>
      <c r="V345" s="7"/>
      <c r="W345" s="9"/>
      <c r="X345" s="10">
        <f>IF(X344="","",ROUND(COUNTIF(N342:AG342,1)*(X343/20),0))</f>
      </c>
      <c r="Y345" s="5"/>
      <c r="Z345" s="5"/>
      <c r="AA345" s="5"/>
      <c r="AB345" s="5"/>
      <c r="AC345" s="5"/>
      <c r="AD345" s="5"/>
      <c r="AE345" s="5"/>
      <c r="AF345" s="5"/>
      <c r="AG345" s="11"/>
      <c r="AI345" s="2" t="str">
        <v>横轴</v>
      </c>
      <c r="AJ345" s="47" t="str">
        <v>进度条图H</v>
      </c>
      <c r="AK345" s="47" t="str">
        <v>-</v>
      </c>
    </row>
    <row customHeight="true" ht="15" r="346">
      <c r="D346" s="13" t="str">
        <v>题目组循环模式</v>
      </c>
      <c r="E346" s="2" t="str">
        <v>顺序循环</v>
      </c>
      <c r="G346" s="29" t="str">
        <v>点击区域出现顺序</v>
      </c>
      <c r="H346" s="2" t="str">
        <v>有序</v>
      </c>
      <c r="J346" s="34" t="str">
        <v>连击相关</v>
      </c>
      <c r="K346" s="34"/>
      <c r="N346" s="6" t="str">
        <v>良好点击区域起点</v>
      </c>
      <c r="O346" s="7"/>
      <c r="P346" s="7"/>
      <c r="Q346" s="7"/>
      <c r="R346" s="7"/>
      <c r="S346" s="7"/>
      <c r="T346" s="7"/>
      <c r="U346" s="7"/>
      <c r="V346" s="7"/>
      <c r="W346" s="9"/>
      <c r="X346" s="10">
        <f>IFERROR(ROUND((X343/20)*MATCH(2,N342:AG342,0)-1,0),"")</f>
      </c>
      <c r="Y346" s="5"/>
      <c r="Z346" s="5"/>
      <c r="AA346" s="5"/>
      <c r="AB346" s="5"/>
      <c r="AC346" s="5"/>
      <c r="AD346" s="5"/>
      <c r="AE346" s="5"/>
      <c r="AF346" s="5"/>
      <c r="AG346" s="11"/>
    </row>
    <row customHeight="true" ht="15" r="347">
      <c r="D347" s="13" t="str">
        <v>到达总分是否立即结束游戏</v>
      </c>
      <c r="E347" s="2" t="str">
        <v>立即结束</v>
      </c>
      <c r="G347" s="29" t="str">
        <v>击中后区域是否消失</v>
      </c>
      <c r="H347" s="2" t="str">
        <v>消失</v>
      </c>
      <c r="J347" s="35" t="str">
        <v>是否显示连击数</v>
      </c>
      <c r="K347" s="35" t="str">
        <v>显示</v>
      </c>
      <c r="N347" s="6" t="str">
        <v>良好点击区域宽度</v>
      </c>
      <c r="O347" s="7"/>
      <c r="P347" s="7"/>
      <c r="Q347" s="7"/>
      <c r="R347" s="7"/>
      <c r="S347" s="7"/>
      <c r="T347" s="7"/>
      <c r="U347" s="7"/>
      <c r="V347" s="7"/>
      <c r="W347" s="9"/>
      <c r="X347" s="10">
        <f>IF(X346="","",ROUND(COUNTIF(N342:AG342,2)*(X343/20),0)+IF(X344="",0,X345))</f>
      </c>
      <c r="Y347" s="5"/>
      <c r="Z347" s="5"/>
      <c r="AA347" s="5"/>
      <c r="AB347" s="5"/>
      <c r="AC347" s="5"/>
      <c r="AD347" s="5"/>
      <c r="AE347" s="5"/>
      <c r="AF347" s="5"/>
      <c r="AG347" s="11"/>
    </row>
    <row customHeight="true" ht="15" r="348">
      <c r="D348" s="13" t="str">
        <v>是否限时</v>
      </c>
      <c r="E348" s="2" t="str">
        <v>否</v>
      </c>
      <c r="G348" s="8" t="str">
        <v>命中音效</v>
      </c>
      <c r="H348" s="36" t="str">
        <v>Audio/小按钮.mp3</v>
      </c>
      <c r="I348" s="22"/>
      <c r="J348" s="29" t="str">
        <v>最小连击数</v>
      </c>
      <c r="K348" s="2">
        <v>2</v>
      </c>
    </row>
    <row customHeight="true" ht="15" r="349">
      <c r="G349" s="8" t="str">
        <v>命中特效(120x120)</v>
      </c>
      <c r="H349" s="2"/>
      <c r="I349" s="22"/>
      <c r="J349" s="29" t="str">
        <v>连击积分增幅（不累加）</v>
      </c>
      <c r="K349" s="2">
        <v>1.1</v>
      </c>
      <c r="N349" s="15" t="str">
        <v>预览（点击区域2）-选填</v>
      </c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</row>
    <row customHeight="true" ht="15" r="350">
      <c r="G350" s="8" t="str">
        <v>特效持续时间</v>
      </c>
      <c r="H350" s="2" t="str">
        <v>测试特效持续时间</v>
      </c>
      <c r="I350" s="22"/>
      <c r="N350" s="18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>
        <v>2</v>
      </c>
      <c r="AB350" s="17">
        <v>2</v>
      </c>
      <c r="AC350" s="17">
        <v>2</v>
      </c>
      <c r="AD350" s="17">
        <v>1</v>
      </c>
      <c r="AE350" s="17">
        <v>1</v>
      </c>
      <c r="AF350" s="17">
        <v>2</v>
      </c>
      <c r="AG350" s="19"/>
    </row>
    <row customHeight="true" ht="15" r="351">
      <c r="G351" s="29" t="str">
        <v>点错处理</v>
      </c>
      <c r="H351" s="2" t="str">
        <v>仅扣分</v>
      </c>
      <c r="I351" s="22"/>
      <c r="J351" s="30" t="str">
        <v>提示相关</v>
      </c>
      <c r="K351" s="30"/>
      <c r="N351" s="29" t="str">
        <v>条整体宽度</v>
      </c>
      <c r="O351" s="29"/>
      <c r="P351" s="29"/>
      <c r="Q351" s="29"/>
      <c r="R351" s="29"/>
      <c r="S351" s="29"/>
      <c r="T351" s="29"/>
      <c r="U351" s="29"/>
      <c r="V351" s="29"/>
      <c r="W351" s="29"/>
      <c r="X351" s="2">
        <f>X343</f>
      </c>
      <c r="Y351" s="2"/>
      <c r="Z351" s="2"/>
      <c r="AA351" s="2"/>
      <c r="AB351" s="2"/>
      <c r="AC351" s="2"/>
      <c r="AD351" s="2"/>
      <c r="AE351" s="2"/>
      <c r="AF351" s="2"/>
      <c r="AG351" s="2"/>
    </row>
    <row customHeight="true" ht="15" r="352">
      <c r="G352" s="29" t="str">
        <v>点错扣分</v>
      </c>
      <c r="H352" s="2">
        <v>0</v>
      </c>
      <c r="I352" s="22"/>
      <c r="J352" s="8" t="str">
        <v>当前题目示意图(50x50)</v>
      </c>
      <c r="K352" s="2" t="str">
        <v>Graphics/跳舞毯/当前题目.png</v>
      </c>
      <c r="N352" s="6" t="str">
        <v>完美点击区域起点</v>
      </c>
      <c r="O352" s="7"/>
      <c r="P352" s="7"/>
      <c r="Q352" s="7"/>
      <c r="R352" s="7"/>
      <c r="S352" s="7"/>
      <c r="T352" s="7"/>
      <c r="U352" s="7"/>
      <c r="V352" s="7"/>
      <c r="W352" s="9"/>
      <c r="X352" s="10">
        <f>IFERROR(ROUND((X351/20)*MATCH(1,N350:AG350,0)-1,0),"")</f>
      </c>
      <c r="Y352" s="5"/>
      <c r="Z352" s="5"/>
      <c r="AA352" s="5"/>
      <c r="AB352" s="5"/>
      <c r="AC352" s="5"/>
      <c r="AD352" s="5"/>
      <c r="AE352" s="5"/>
      <c r="AF352" s="5"/>
      <c r="AG352" s="11"/>
    </row>
    <row customHeight="true" ht="15" r="353">
      <c r="G353" s="8" t="str">
        <v>点击按钮缩放倍率</v>
      </c>
      <c r="H353" s="2">
        <v>1</v>
      </c>
      <c r="I353" s="22"/>
      <c r="J353" s="8" t="str">
        <v>答对题目示意图(120x120)</v>
      </c>
      <c r="K353" s="2" t="str">
        <v>Graphics/跳舞毯/已答对.png</v>
      </c>
      <c r="N353" s="6" t="str">
        <v>完美点击区域宽度</v>
      </c>
      <c r="O353" s="7"/>
      <c r="P353" s="7"/>
      <c r="Q353" s="7"/>
      <c r="R353" s="7"/>
      <c r="S353" s="7"/>
      <c r="T353" s="7"/>
      <c r="U353" s="7"/>
      <c r="V353" s="7"/>
      <c r="W353" s="9"/>
      <c r="X353" s="10">
        <f>IF(X352="","",ROUND(COUNTIF(N350:AG350,1)*(X351/20),0))</f>
      </c>
      <c r="Y353" s="5"/>
      <c r="Z353" s="5"/>
      <c r="AA353" s="5"/>
      <c r="AB353" s="5"/>
      <c r="AC353" s="5"/>
      <c r="AD353" s="5"/>
      <c r="AE353" s="5"/>
      <c r="AF353" s="5"/>
      <c r="AG353" s="11"/>
    </row>
    <row customHeight="true" ht="15" r="354">
      <c r="G354" s="8" t="str">
        <v>点击按钮的形状</v>
      </c>
      <c r="H354" s="2" t="str">
        <v>圆形</v>
      </c>
      <c r="N354" s="6" t="str">
        <v>良好点击区域起点</v>
      </c>
      <c r="O354" s="7"/>
      <c r="P354" s="7"/>
      <c r="Q354" s="7"/>
      <c r="R354" s="7"/>
      <c r="S354" s="7"/>
      <c r="T354" s="7"/>
      <c r="U354" s="7"/>
      <c r="V354" s="7"/>
      <c r="W354" s="9"/>
      <c r="X354" s="10">
        <f>IFERROR(ROUND((X351/20)*MATCH(2,N350:AG350,0)-1,0),"")</f>
      </c>
      <c r="Y354" s="5"/>
      <c r="Z354" s="5"/>
      <c r="AA354" s="5"/>
      <c r="AB354" s="5"/>
      <c r="AC354" s="5"/>
      <c r="AD354" s="5"/>
      <c r="AE354" s="5"/>
      <c r="AF354" s="5"/>
      <c r="AG354" s="11"/>
    </row>
    <row customHeight="true" ht="15" r="355">
      <c r="G355" s="8" t="str">
        <v>点击按钮的底图片(120x120)</v>
      </c>
      <c r="H355" s="2" t="str">
        <v>Graphics/跳舞毯/交互按钮底图-圆形.png</v>
      </c>
      <c r="N355" s="6" t="str">
        <v>良好点击区域宽度</v>
      </c>
      <c r="O355" s="7"/>
      <c r="P355" s="7"/>
      <c r="Q355" s="7"/>
      <c r="R355" s="7"/>
      <c r="S355" s="7"/>
      <c r="T355" s="7"/>
      <c r="U355" s="7"/>
      <c r="V355" s="7"/>
      <c r="W355" s="9"/>
      <c r="X355" s="10">
        <f>IF(X354="","",ROUND(COUNTIF(N350:AG350,2)*(X351/20),0)+IF(X352="",0,X353))</f>
      </c>
      <c r="Y355" s="5"/>
      <c r="Z355" s="5"/>
      <c r="AA355" s="5"/>
      <c r="AB355" s="5"/>
      <c r="AC355" s="5"/>
      <c r="AD355" s="5"/>
      <c r="AE355" s="5"/>
      <c r="AF355" s="5"/>
      <c r="AG355" s="11"/>
    </row>
    <row customHeight="true" ht="15" r="356">
      <c r="G356" s="8" t="str">
        <v>点击按钮的底色</v>
      </c>
      <c r="H356" s="2"/>
    </row>
    <row customHeight="true" ht="15" r="357">
      <c r="N357" s="27" t="str">
        <v>完美点击区域集合</v>
      </c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</row>
    <row customHeight="true" ht="15" r="358">
      <c r="N358" s="2">
        <f>"["&amp;IF(X344="","","["&amp;X344&amp;","&amp;X345&amp;"]")&amp;IF(X352="","",",["&amp;X352&amp;","&amp;X353&amp;"]")&amp;"]"</f>
      </c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</row>
    <row customHeight="true" ht="15" r="359">
      <c r="D359" s="24" t="str">
        <v>题目设置</v>
      </c>
      <c r="E359" s="25"/>
      <c r="F359" s="25"/>
      <c r="G359" s="25"/>
      <c r="H359" s="25"/>
      <c r="I359" s="25"/>
      <c r="J359" s="25"/>
      <c r="K359" s="26"/>
      <c r="N359" s="46" t="str">
        <v>良好点击区域集合</v>
      </c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6"/>
      <c r="AF359" s="46"/>
      <c r="AG359" s="46"/>
    </row>
    <row customHeight="true" ht="15" r="360">
      <c r="D360" s="3" t="str">
        <v>所属游戏</v>
      </c>
      <c r="E360" s="3" t="str">
        <v>题目序号</v>
      </c>
      <c r="F360" s="29" t="str">
        <v>题目名称(可不填)</v>
      </c>
      <c r="G360" s="29" t="str">
        <v>题目素材(120x120)</v>
      </c>
      <c r="H360" s="44" t="str">
        <v>默认字色</v>
      </c>
      <c r="I360" s="44" t="str">
        <v>选中字色</v>
      </c>
      <c r="J360" s="44" t="str">
        <v>完成字色</v>
      </c>
      <c r="K360" s="8" t="str">
        <v>对应按钮X,Y</v>
      </c>
      <c r="L360" s="8" t="str">
        <v>对应按钮图</v>
      </c>
      <c r="N360" s="2">
        <f>"["&amp;IF(X346="","","["&amp;X346&amp;","&amp;X347&amp;"]")&amp;IF(X354="","",",["&amp;X354&amp;","&amp;X355&amp;"]")&amp;"]"</f>
      </c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</row>
    <row customHeight="true" ht="15" r="361">
      <c r="D361" s="1">
        <f>B334</f>
      </c>
      <c r="E361" s="1">
        <f>IF(G361="","",1)</f>
      </c>
      <c r="F361" s="2" t="str">
        <v>小火</v>
      </c>
      <c r="G361" s="2">
        <f>IF(F361&lt;&gt;"","Graphics/跳舞毯/题目图/题目-"&amp;F361&amp;".png","")</f>
      </c>
      <c r="H361" s="2" t="str">
        <v>#cccccc</v>
      </c>
      <c r="I361" s="2" t="str">
        <v>#cccccc</v>
      </c>
      <c r="J361" s="2" t="str">
        <v>#cccccc</v>
      </c>
      <c r="K361" s="2">
        <f>IF(COUNTIF(G361:G370,"")=6,"[305,533]",IF(COUNTIF(G361:G370,"")=7,"[397,533]","[490,533]"))</f>
      </c>
      <c r="L361" s="4">
        <f>IF(F361&lt;&gt;"","Graphics/跳舞毯/按钮图/按钮-"&amp;F361&amp;".png","")</f>
      </c>
    </row>
    <row customHeight="true" ht="15" r="362">
      <c r="D362" s="1">
        <f>B334</f>
      </c>
      <c r="E362" s="1">
        <f>IF(G362="","",COUNT(E361)+1)</f>
      </c>
      <c r="F362" s="2" t="str">
        <v>大火</v>
      </c>
      <c r="G362" s="2">
        <f>IF(F362&lt;&gt;"","Graphics/跳舞毯/题目图/题目-"&amp;F362&amp;".png","")</f>
      </c>
      <c r="H362" s="3">
        <f>H361</f>
      </c>
      <c r="I362" s="3">
        <f>I361</f>
      </c>
      <c r="J362" s="3">
        <f>J361</f>
      </c>
      <c r="K362" s="2">
        <f>IF(COUNTIF(G361:G370,"")=6,"[488,533]",IF(COUNTIF(G361:G370,"")=7,"[581,533]","[673,533]"))</f>
      </c>
      <c r="L362" s="4">
        <f>IF(F362&lt;&gt;"","Graphics/跳舞毯/按钮图/按钮-"&amp;F362&amp;".png","")</f>
      </c>
    </row>
    <row customHeight="true" ht="15" r="363">
      <c r="D363" s="1">
        <f>B334</f>
      </c>
      <c r="E363" s="1">
        <f>IF(G363="","",COUNT(E361:E362)+1)</f>
      </c>
      <c r="F363" s="2" t="str">
        <v>晃锅1</v>
      </c>
      <c r="G363" s="2">
        <f>IF(F363&lt;&gt;"","Graphics/跳舞毯/题目图/题目-"&amp;F363&amp;".png","")</f>
      </c>
      <c r="H363" s="3">
        <f>H362</f>
      </c>
      <c r="I363" s="3">
        <f>I362</f>
      </c>
      <c r="J363" s="3">
        <f>J362</f>
      </c>
      <c r="K363" s="2">
        <f>IF(COUNTIF(G361:G370,"")=6,"[672,533]",IF(COUNTIF(G361:G370,"")=7,"[764,533]",""))</f>
      </c>
      <c r="L363" s="4">
        <f>IF(F363&lt;&gt;"","Graphics/跳舞毯/按钮图/按钮-"&amp;F363&amp;".png","")</f>
      </c>
    </row>
    <row customHeight="true" ht="15" r="364">
      <c r="D364" s="1">
        <f>B334</f>
      </c>
      <c r="E364" s="1">
        <f>IF(G364="","",COUNT(E361:E363)+1)</f>
      </c>
      <c r="F364" s="2" t="str">
        <v>晃锅2</v>
      </c>
      <c r="G364" s="2">
        <f>IF(F364&lt;&gt;"","Graphics/跳舞毯/题目图/题目-"&amp;F364&amp;".png","")</f>
      </c>
      <c r="H364" s="3">
        <f>H363</f>
      </c>
      <c r="I364" s="3">
        <f>I363</f>
      </c>
      <c r="J364" s="3">
        <f>J363</f>
      </c>
      <c r="K364" s="2">
        <f>IF(COUNTIF(G361:G370,"")=6,"[855,533]","")</f>
      </c>
      <c r="L364" s="4">
        <f>IF(F364&lt;&gt;"","Graphics/跳舞毯/按钮图/按钮-"&amp;F364&amp;".png","")</f>
      </c>
    </row>
    <row customHeight="true" ht="15" r="365">
      <c r="D365" s="1">
        <f>B334</f>
      </c>
      <c r="E365" s="1">
        <f>IF(G365="","",COUNT(E361:E364)+1)</f>
      </c>
      <c r="F365" s="2"/>
      <c r="G365" s="2">
        <f>IF(F365&lt;&gt;"","Graphics/跳舞毯/题目图/题目-"&amp;F365&amp;".png","")</f>
      </c>
      <c r="H365" s="3">
        <f>H364</f>
      </c>
      <c r="I365" s="3">
        <f>I364</f>
      </c>
      <c r="J365" s="3">
        <f>J364</f>
      </c>
      <c r="K365" s="2"/>
      <c r="L365" s="4">
        <f>IF(F365&lt;&gt;"","Graphics/跳舞毯/按钮图/按钮-"&amp;F365&amp;".png","")</f>
      </c>
    </row>
    <row customHeight="true" ht="15" r="366">
      <c r="D366" s="1">
        <f>B334</f>
      </c>
      <c r="E366" s="1">
        <f>IF(G366="","",COUNT(E361:E365)+1)</f>
      </c>
      <c r="F366" s="2"/>
      <c r="G366" s="2">
        <f>IF(F366&lt;&gt;"","Graphics/跳舞毯/题目图/题目-"&amp;F366&amp;".png","")</f>
      </c>
      <c r="H366" s="3">
        <f>H365</f>
      </c>
      <c r="I366" s="3">
        <f>I365</f>
      </c>
      <c r="J366" s="3">
        <f>J365</f>
      </c>
      <c r="K366" s="2"/>
      <c r="L366" s="4">
        <f>IF(F366&lt;&gt;"","Graphics/跳舞毯/按钮图/按钮-"&amp;F366&amp;".png","")</f>
      </c>
    </row>
    <row customHeight="true" ht="15" r="367">
      <c r="D367" s="1">
        <f>B334</f>
      </c>
      <c r="E367" s="1">
        <f>IF(G367="","",COUNT(E361:E366)+1)</f>
      </c>
      <c r="F367" s="2"/>
      <c r="G367" s="2">
        <f>IF(F367&lt;&gt;"","Graphics/跳舞毯/题目图/题目-"&amp;F367&amp;".png","")</f>
      </c>
      <c r="H367" s="3">
        <f>H366</f>
      </c>
      <c r="I367" s="3">
        <f>I366</f>
      </c>
      <c r="J367" s="3">
        <f>J366</f>
      </c>
      <c r="K367" s="2"/>
      <c r="L367" s="4">
        <f>IF(F367&lt;&gt;"","Graphics/跳舞毯/按钮图/按钮-"&amp;F367&amp;".png","")</f>
      </c>
    </row>
    <row customHeight="true" ht="15" r="368">
      <c r="D368" s="1">
        <f>B334</f>
      </c>
      <c r="E368" s="1">
        <f>IF(G368="","",COUNT(E361:E367)+1)</f>
      </c>
      <c r="F368" s="2"/>
      <c r="G368" s="2">
        <f>IF(F368&lt;&gt;"","Graphics/跳舞毯/题目图/题目-"&amp;F368&amp;".png","")</f>
      </c>
      <c r="H368" s="3">
        <f>H367</f>
      </c>
      <c r="I368" s="3">
        <f>I367</f>
      </c>
      <c r="J368" s="3">
        <f>J367</f>
      </c>
      <c r="K368" s="2"/>
      <c r="L368" s="4">
        <f>IF(F368&lt;&gt;"","Graphics/跳舞毯/按钮图/按钮-"&amp;F368&amp;".png","")</f>
      </c>
    </row>
    <row customHeight="true" ht="15" r="369">
      <c r="D369" s="1">
        <f>B334</f>
      </c>
      <c r="E369" s="1">
        <f>IF(G369="","",COUNT(E361:E368)+1)</f>
      </c>
      <c r="F369" s="2"/>
      <c r="G369" s="2">
        <f>IF(F369&lt;&gt;"","Graphics/跳舞毯/题目图/题目-"&amp;F369&amp;".png","")</f>
      </c>
      <c r="H369" s="3">
        <f>H368</f>
      </c>
      <c r="I369" s="3">
        <f>I368</f>
      </c>
      <c r="J369" s="3">
        <f>J368</f>
      </c>
      <c r="K369" s="2"/>
      <c r="L369" s="4">
        <f>IF(F369&lt;&gt;"","Graphics/跳舞毯/按钮图/按钮-"&amp;F369&amp;".png","")</f>
      </c>
    </row>
    <row customHeight="true" ht="15" r="370">
      <c r="D370" s="1">
        <f>B334</f>
      </c>
      <c r="E370" s="1">
        <f>IF(G370="","",COUNT(E361:E369)+1)</f>
      </c>
      <c r="F370" s="2"/>
      <c r="G370" s="2">
        <f>IF(F370&lt;&gt;"","Graphics/跳舞毯/题目图/题目-"&amp;F370&amp;".png","")</f>
      </c>
      <c r="H370" s="3">
        <f>H369</f>
      </c>
      <c r="I370" s="3">
        <f>I369</f>
      </c>
      <c r="J370" s="3">
        <f>J369</f>
      </c>
      <c r="K370" s="2"/>
      <c r="L370" s="4">
        <f>IF(F370&lt;&gt;"","Graphics/跳舞毯/按钮图/按钮-"&amp;F370&amp;".png","")</f>
      </c>
    </row>
    <row customHeight="true" ht="15" r="371"/>
    <row customHeight="true" ht="15" r="372">
      <c r="D372" s="24" t="str">
        <v>题目组设置（对应上方题目的序号）</v>
      </c>
      <c r="E372" s="25"/>
      <c r="F372" s="25"/>
      <c r="G372" s="25"/>
      <c r="H372" s="25"/>
      <c r="I372" s="25"/>
      <c r="J372" s="25"/>
      <c r="K372" s="26"/>
    </row>
    <row customHeight="true" ht="15" r="373">
      <c r="D373" s="3" t="str">
        <v>所属游戏</v>
      </c>
      <c r="E373" s="3" t="str">
        <v>题目组轮次</v>
      </c>
      <c r="F373" s="29" t="str">
        <v>包含题目1（有的话必填）</v>
      </c>
      <c r="G373" s="29" t="str">
        <v>包含题目2</v>
      </c>
      <c r="H373" s="29" t="str">
        <v>包含题目3</v>
      </c>
      <c r="I373" s="29" t="str">
        <v>包含题目4</v>
      </c>
      <c r="J373" s="29" t="str">
        <v>包含题目5</v>
      </c>
      <c r="K373" s="44" t="str">
        <v>题目组集合</v>
      </c>
      <c r="L373" s="8" t="str">
        <v>题目位置</v>
      </c>
    </row>
    <row customHeight="true" ht="15" r="374">
      <c r="D374" s="1">
        <f>B334</f>
      </c>
      <c r="E374" s="1" t="str">
        <v>第1轮</v>
      </c>
      <c r="F374" s="2">
        <v>1</v>
      </c>
      <c r="G374" s="2">
        <v>2</v>
      </c>
      <c r="H374" s="2">
        <v>4</v>
      </c>
      <c r="I374" s="2">
        <v>1</v>
      </c>
      <c r="J374" s="2"/>
      <c r="K374" s="2">
        <f>IF(COUNT(F374:J374)=0,"","["&amp;F374&amp;IF(G374&gt;0,","&amp;G374,"")&amp;IF(H374&gt;0,","&amp;H374,"")&amp;IF(I374&gt;0,","&amp;I374,"")&amp;IF(J374&gt;0,","&amp;J374,"")&amp;"]")</f>
      </c>
      <c r="L374" s="28">
        <f>IF(COUNT(F374:J374)=0,"",IF(COUNT(F374:J374)=4,"[[313,160],[494,160],[674,160],[855,160]]",IF(COUNT(F374:J374)=3,"[[404,160],[584,160],[765,160]]","[[494,160],[674,160]]")))</f>
      </c>
    </row>
    <row customHeight="true" ht="15" r="375">
      <c r="D375" s="1">
        <f>B334</f>
      </c>
      <c r="E375" s="1" t="str">
        <v>第2轮</v>
      </c>
      <c r="F375" s="2">
        <v>2</v>
      </c>
      <c r="G375" s="2">
        <v>3</v>
      </c>
      <c r="H375" s="2"/>
      <c r="I375" s="2"/>
      <c r="J375" s="2"/>
      <c r="K375" s="2">
        <f>IF(COUNT(F375:J375)=0,"","["&amp;F375&amp;IF(G375&gt;0,","&amp;G375,"")&amp;IF(H375&gt;0,","&amp;H375,"")&amp;IF(I375&gt;0,","&amp;I375,"")&amp;IF(J375&gt;0,","&amp;J375,"")&amp;"]")</f>
      </c>
      <c r="L375" s="28">
        <f>IF(COUNT(F375:J375)=0,"",IF(COUNT(F375:J375)=4,"[[313,160],[494,160],[674,160],[855,160]]",IF(COUNT(F375:J375)=3,"[[404,160],[584,160],[765,160]]","[[494,160],[674,160]]")))</f>
      </c>
    </row>
    <row customHeight="true" ht="15" r="376">
      <c r="D376" s="1">
        <f>B334</f>
      </c>
      <c r="E376" s="1" t="str">
        <v>第3轮</v>
      </c>
      <c r="F376" s="2">
        <v>3</v>
      </c>
      <c r="G376" s="2">
        <v>2</v>
      </c>
      <c r="H376" s="2">
        <v>1</v>
      </c>
      <c r="I376" s="2"/>
      <c r="J376" s="2"/>
      <c r="K376" s="2">
        <f>IF(COUNT(F376:J376)=0,"","["&amp;F376&amp;IF(G376&gt;0,","&amp;G376,"")&amp;IF(H376&gt;0,","&amp;H376,"")&amp;IF(I376&gt;0,","&amp;I376,"")&amp;IF(J376&gt;0,","&amp;J376,"")&amp;"]")</f>
      </c>
      <c r="L376" s="28">
        <f>IF(COUNT(F376:J376)=0,"",IF(COUNT(F376:J376)=4,"[[313,160],[494,160],[674,160],[855,160]]",IF(COUNT(F376:J376)=3,"[[404,160],[584,160],[765,160]]","[[494,160],[674,160]]")))</f>
      </c>
    </row>
    <row customHeight="true" ht="15" r="377">
      <c r="D377" s="1">
        <f>B334</f>
      </c>
      <c r="E377" s="1" t="str">
        <v>第4轮</v>
      </c>
      <c r="F377" s="2">
        <v>2</v>
      </c>
      <c r="G377" s="2">
        <v>4</v>
      </c>
      <c r="H377" s="2">
        <v>1</v>
      </c>
      <c r="I377" s="2"/>
      <c r="J377" s="2"/>
      <c r="K377" s="2">
        <f>IF(COUNT(F377:J377)=0,"","["&amp;F377&amp;IF(G377&gt;0,","&amp;G377,"")&amp;IF(H377&gt;0,","&amp;H377,"")&amp;IF(I377&gt;0,","&amp;I377,"")&amp;IF(J377&gt;0,","&amp;J377,"")&amp;"]")</f>
      </c>
      <c r="L377" s="28">
        <f>IF(COUNT(F377:J377)=0,"",IF(COUNT(F377:J377)=4,"[[313,160],[494,160],[674,160],[855,160]]",IF(COUNT(F377:J377)=3,"[[404,160],[584,160],[765,160]]","[[494,160],[674,160]]")))</f>
      </c>
    </row>
    <row customHeight="true" ht="15" r="378">
      <c r="D378" s="1">
        <f>B334</f>
      </c>
      <c r="E378" s="1" t="str">
        <v>第5轮</v>
      </c>
      <c r="F378" s="2"/>
      <c r="G378" s="2"/>
      <c r="H378" s="2"/>
      <c r="I378" s="2"/>
      <c r="J378" s="2"/>
      <c r="K378" s="2">
        <f>IF(COUNT(F378:J378)=0,"","["&amp;F378&amp;IF(G378&gt;0,","&amp;G378,"")&amp;IF(H378&gt;0,","&amp;H378,"")&amp;IF(I378&gt;0,","&amp;I378,"")&amp;IF(J378&gt;0,","&amp;J378,"")&amp;"]")</f>
      </c>
      <c r="L378" s="28">
        <f>IF(COUNT(F378:J378)=0,"",IF(COUNT(F378:J378)=4,"[[313,160],[494,160],[674,160],[855,160]]",IF(COUNT(F378:J378)=3,"[[404,160],[584,160],[765,160]]","[[494,160],[674,160]]")))</f>
      </c>
    </row>
    <row customHeight="true" ht="15" r="379">
      <c r="D379" s="1">
        <f>B334</f>
      </c>
      <c r="E379" s="1" t="str">
        <v>第6轮</v>
      </c>
      <c r="F379" s="2"/>
      <c r="G379" s="2"/>
      <c r="H379" s="2"/>
      <c r="I379" s="2"/>
      <c r="J379" s="2"/>
      <c r="K379" s="2">
        <f>IF(COUNT(F379:J379)=0,"","["&amp;F379&amp;IF(G379&gt;0,","&amp;G379,"")&amp;IF(H379&gt;0,","&amp;H379,"")&amp;IF(I379&gt;0,","&amp;I379,"")&amp;IF(J379&gt;0,","&amp;J379,"")&amp;"]")</f>
      </c>
      <c r="L379" s="28">
        <f>IF(COUNT(F379:J379)=0,"",IF(COUNT(F379:J379)=4,"[[313,160],[494,160],[674,160],[855,160]]",IF(COUNT(F379:J379)=3,"[[404,160],[584,160],[765,160]]","[[494,160],[674,160]]")))</f>
      </c>
    </row>
    <row customHeight="true" ht="15" r="380">
      <c r="D380" s="1">
        <f>B334</f>
      </c>
      <c r="E380" s="1" t="str">
        <v>第7轮</v>
      </c>
      <c r="F380" s="2"/>
      <c r="G380" s="2"/>
      <c r="H380" s="2"/>
      <c r="I380" s="2"/>
      <c r="J380" s="2"/>
      <c r="K380" s="2">
        <f>IF(COUNT(F380:J380)=0,"","["&amp;F380&amp;IF(G380&gt;0,","&amp;G380,"")&amp;IF(H380&gt;0,","&amp;H380,"")&amp;IF(I380&gt;0,","&amp;I380,"")&amp;IF(J380&gt;0,","&amp;J380,"")&amp;"]")</f>
      </c>
      <c r="L380" s="28">
        <f>IF(COUNT(F380:J380)=0,"",IF(COUNT(F380:J380)=4,"[[313,160],[494,160],[674,160],[855,160]]",IF(COUNT(F380:J380)=3,"[[404,160],[584,160],[765,160]]","[[494,160],[674,160]]")))</f>
      </c>
    </row>
    <row customHeight="true" ht="15" r="381">
      <c r="D381" s="1">
        <f>B334</f>
      </c>
      <c r="E381" s="1" t="str">
        <v>第8轮</v>
      </c>
      <c r="F381" s="2"/>
      <c r="G381" s="2"/>
      <c r="H381" s="2"/>
      <c r="I381" s="2"/>
      <c r="J381" s="2"/>
      <c r="K381" s="2">
        <f>IF(COUNT(F381:J381)=0,"","["&amp;F381&amp;IF(G381&gt;0,","&amp;G381,"")&amp;IF(H381&gt;0,","&amp;H381,"")&amp;IF(I381&gt;0,","&amp;I381,"")&amp;IF(J381&gt;0,","&amp;J381,"")&amp;"]")</f>
      </c>
      <c r="L381" s="28">
        <f>IF(COUNT(F381:J381)=0,"",IF(COUNT(F381:J381)=4,"[[313,160],[494,160],[674,160],[855,160]]",IF(COUNT(F381:J381)=3,"[[404,160],[584,160],[765,160]]","[[494,160],[674,160]]")))</f>
      </c>
    </row>
    <row customHeight="true" ht="15" r="382">
      <c r="D382" s="1">
        <f>B334</f>
      </c>
      <c r="E382" s="1" t="str">
        <v>第9轮</v>
      </c>
      <c r="F382" s="2"/>
      <c r="G382" s="2"/>
      <c r="H382" s="2"/>
      <c r="I382" s="2"/>
      <c r="J382" s="2"/>
      <c r="K382" s="2">
        <f>IF(COUNT(F382:J382)=0,"","["&amp;F382&amp;IF(G382&gt;0,","&amp;G382,"")&amp;IF(H382&gt;0,","&amp;H382,"")&amp;IF(I382&gt;0,","&amp;I382,"")&amp;IF(J382&gt;0,","&amp;J382,"")&amp;"]")</f>
      </c>
      <c r="L382" s="28">
        <f>IF(COUNT(F382:J382)=0,"",IF(COUNT(F382:J382)=4,"[[313,160],[494,160],[674,160],[855,160]]",IF(COUNT(F382:J382)=3,"[[404,160],[584,160],[765,160]]","[[494,160],[674,160]]")))</f>
      </c>
    </row>
    <row customHeight="true" ht="15" r="383">
      <c r="D383" s="1">
        <f>B334</f>
      </c>
      <c r="E383" s="1" t="str">
        <v>第10轮</v>
      </c>
      <c r="F383" s="2"/>
      <c r="G383" s="2"/>
      <c r="H383" s="2"/>
      <c r="I383" s="2"/>
      <c r="J383" s="2"/>
      <c r="K383" s="2">
        <f>IF(COUNT(F383:J383)=0,"","["&amp;F383&amp;IF(G383&gt;0,","&amp;G383,"")&amp;IF(H383&gt;0,","&amp;H383,"")&amp;IF(I383&gt;0,","&amp;I383,"")&amp;IF(J383&gt;0,","&amp;J383,"")&amp;"]")</f>
      </c>
      <c r="L383" s="28">
        <f>IF(COUNT(F383:J383)=0,"",IF(COUNT(F383:J383)=4,"[[313,160],[494,160],[674,160],[855,160]]",IF(COUNT(F383:J383)=3,"[[404,160],[584,160],[765,160]]","[[494,160],[674,160]]")))</f>
      </c>
    </row>
    <row customHeight="true" ht="15" r="384"/>
    <row customHeight="true" ht="15" r="385"/>
    <row customHeight="true" ht="15" r="386"/>
    <row customHeight="true" ht="15" r="387">
      <c r="B387" s="22"/>
      <c r="C387" s="22"/>
      <c r="D387" s="22"/>
      <c r="E387" s="22"/>
      <c r="F387" s="22"/>
      <c r="G387" s="3" t="str">
        <v>步骤表索引数据</v>
      </c>
      <c r="H387" s="3"/>
      <c r="I387" s="3"/>
      <c r="J387" s="3"/>
      <c r="K387" s="3"/>
      <c r="AN387" s="23" t="str">
        <v>辅助填写数据</v>
      </c>
      <c r="AO387" s="20"/>
      <c r="AP387" s="20"/>
      <c r="AQ387" s="20"/>
      <c r="AR387" s="20"/>
      <c r="AS387" s="20"/>
      <c r="AT387" s="20"/>
      <c r="AU387" s="20"/>
      <c r="AV387" s="20"/>
      <c r="AW387" s="20"/>
      <c r="AX387" s="20"/>
      <c r="AY387" s="20"/>
      <c r="AZ387" s="20"/>
      <c r="BA387" s="20"/>
      <c r="BB387" s="20"/>
      <c r="BC387" s="20"/>
      <c r="BD387" s="20"/>
      <c r="BE387" s="20"/>
      <c r="BF387" s="20"/>
      <c r="BG387" s="20"/>
      <c r="BH387" s="20"/>
      <c r="BI387" s="20"/>
      <c r="BJ387" s="20"/>
      <c r="BK387" s="20"/>
      <c r="BL387" s="20"/>
      <c r="BM387" s="20"/>
      <c r="BN387" s="20"/>
      <c r="BO387" s="20"/>
      <c r="BP387" s="20"/>
      <c r="BQ387" s="20"/>
      <c r="BR387" s="20"/>
      <c r="BS387" s="20"/>
      <c r="BT387" s="20"/>
      <c r="BU387" s="20"/>
      <c r="BV387" s="20"/>
      <c r="BW387" s="20"/>
      <c r="BX387" s="20"/>
      <c r="BY387" s="20"/>
      <c r="BZ387" s="20"/>
      <c r="CA387" s="20"/>
      <c r="CB387" s="20"/>
      <c r="CC387" s="20"/>
      <c r="CD387" s="20"/>
      <c r="CE387" s="20"/>
      <c r="CF387" s="20"/>
      <c r="CG387" s="20"/>
      <c r="CH387" s="20"/>
      <c r="CI387" s="20"/>
      <c r="CJ387" s="20"/>
      <c r="CK387" s="20"/>
      <c r="CL387" s="20"/>
      <c r="CM387" s="20"/>
      <c r="CN387" s="20"/>
      <c r="CO387" s="20"/>
      <c r="CP387" s="21"/>
    </row>
    <row customHeight="true" ht="15" r="388">
      <c r="B388" s="39" t="str">
        <v>索引值</v>
      </c>
      <c r="D388" s="13" t="str">
        <v>所属人物</v>
      </c>
      <c r="E388" s="29" t="str">
        <v>菜品</v>
      </c>
      <c r="F388" s="37" t="str">
        <v>步骤名</v>
      </c>
      <c r="G388" s="1" t="str">
        <v>关卡倒计时</v>
      </c>
      <c r="H388" s="1" t="str">
        <v>满分值</v>
      </c>
      <c r="I388" s="1" t="str">
        <v>及格分值</v>
      </c>
      <c r="J388" s="1" t="str">
        <v>失败后处理</v>
      </c>
      <c r="K388" s="1" t="str">
        <v>失败处理值</v>
      </c>
      <c r="AN388" s="38" t="str">
        <v>名称</v>
      </c>
      <c r="AO388" s="2" t="str">
        <v>ClickMissFollowUp(1=无反馈仅扣分 2=显示下一题 3=退出并返回失败值 4=qte重开)</v>
      </c>
      <c r="AP388" s="2" t="str">
        <v>PerfectScore完美得分</v>
      </c>
      <c r="AQ388" s="2" t="str">
        <v>GoodScore良好得分</v>
      </c>
      <c r="AR388" s="2" t="str">
        <v>MinComboCount(最小连击数-连续N次点中即可算作处于连击状态（本次也算在内）)</v>
      </c>
      <c r="AS388" s="2" t="str">
        <v>ComboScoreBoost(连击得分增幅:例：1.1) 连击得分 = 基本分数*1.1（无论连击多少次都是此分数）</v>
      </c>
      <c r="AT388" s="2" t="str">
        <v>NoHitScore（失误扣分）</v>
      </c>
      <c r="AU388" s="2" t="str">
        <v>横轴图片高度（一般不用）</v>
      </c>
      <c r="AV388" s="2" t="str">
        <v>横轴目标区块高度</v>
      </c>
      <c r="AW388" s="2" t="str">
        <v>横轴目标区块Y偏移</v>
      </c>
      <c r="AX388" s="2" t="str">
        <v>横轴图片Y偏移</v>
      </c>
      <c r="AY388" s="2" t="str">
        <v>横轴容器高度H</v>
      </c>
      <c r="AZ388" s="2" t="str">
        <v>横轴容器宽度W</v>
      </c>
      <c r="BA388" s="2" t="str">
        <v>HitEffectTimer(特效特效持续时间（秒）)</v>
      </c>
      <c r="BB388" s="2" t="str">
        <v>QuestionGroupLoopMode题目组循环模式"1=顺序1次 2=随机 3=顺序循环"</v>
      </c>
      <c r="BC388" s="2" t="str">
        <v>SettleOnPassingScore(控制游戏到达合格分数是否立即进行结算,0:不立即结束，1:分数一达到合格分就结算)</v>
      </c>
      <c r="BD388" s="2" t="str">
        <v>DancePadId(自己ID)</v>
      </c>
      <c r="BE388" s="2" t="str">
        <v>LoopMode(指针-循环模式:'0'=不循环 '1'=往复循环 '2'=从头循环)</v>
      </c>
      <c r="BF388" s="2" t="str">
        <v>StartDirection(初始方向:’1‘=从左到右/顺时针 ’2‘=从右到左/逆时针)</v>
      </c>
      <c r="BG388" s="2" t="str">
        <v>PointerMoveSpeed(指针移动速度:n 像素/秒)</v>
      </c>
      <c r="BH388" s="2" t="str">
        <v>PointerImg(指针图片) 20*200</v>
      </c>
      <c r="BI388" s="2" t="str">
        <v>QteBgHengZhouImg(qte横轴背景图) 700*100</v>
      </c>
      <c r="BJ388" s="2" t="str">
        <v>QteBgColor(背景颜色，Hex码)</v>
      </c>
      <c r="BK388" s="2" t="str">
        <v>HitSoundEffect(命中音效资源路径)</v>
      </c>
      <c r="BL388" s="2" t="str">
        <v>HitEffectImgPath命中特效资源图片路径 展示区域默认120*120 会随按钮大小变化</v>
      </c>
      <c r="BM388" s="2" t="str">
        <v>CurrQuesImg当前题目”示意标识资源   50*50</v>
      </c>
      <c r="BN388" s="2" t="str">
        <v>CorrectAsset“已答对”对号资源  120*120</v>
      </c>
      <c r="BO388" s="2" t="str">
        <v>ElemBtnScale元素交互按钮的缩放倍率</v>
      </c>
      <c r="BP388" s="2" t="str">
        <v>ElemBtnShape元素交互按钮的形状"1=无底色 2=圆形 3=方形"</v>
      </c>
      <c r="BQ388" s="2" t="str">
        <v>ElemBtnBgColor元素交互按钮的底色</v>
      </c>
      <c r="BR388" s="2" t="str">
        <v>ElemBtnBaseMat元素交互按钮的底素材 120*120 会随按钮大小变化</v>
      </c>
      <c r="BS388" s="2" t="str">
        <v>QuesElemImgAsset1题目元素图片资源1 120*120</v>
      </c>
      <c r="BT388" s="2" t="str">
        <v>QuesElemImgAsset2格式：id;xxx/xxx/xxx.png</v>
      </c>
      <c r="BU388" s="2" t="str">
        <v>QuesElemImgAsset3</v>
      </c>
      <c r="BV388" s="2" t="str">
        <v>QuesElemImgAsset4</v>
      </c>
      <c r="BW388" s="2" t="str">
        <v>QuesElemImgAsset5</v>
      </c>
      <c r="BX388" s="2" t="str">
        <v>QuesElemImgAsset6</v>
      </c>
      <c r="BY388" s="2" t="str">
        <v>QuesElemImgAsset7</v>
      </c>
      <c r="BZ388" s="2" t="str">
        <v>QuesElemImgAsset8</v>
      </c>
      <c r="CA388" s="2" t="str">
        <v>QuesElemImgAsset9</v>
      </c>
      <c r="CB388" s="2" t="str">
        <v>QuesElemImgAsset10</v>
      </c>
      <c r="CC388" s="2" t="str">
        <v>QuesElemImgAsset11</v>
      </c>
      <c r="CD388" s="2" t="str">
        <v>QuesElemImgAsset12</v>
      </c>
      <c r="CE388" s="2" t="str">
        <v>QuestionTextColor题目文本默认颜色</v>
      </c>
      <c r="CF388" s="2" t="str">
        <v>QuestionChooseTextColor题目文本选中颜色</v>
      </c>
      <c r="CG388" s="2" t="str">
        <v>QuestionRightTextColor题目文本答对颜色</v>
      </c>
      <c r="CH388" s="2" t="str">
        <v>完美点击区域颜色</v>
      </c>
      <c r="CI388" s="2" t="str">
        <v>良好点击区域颜色</v>
      </c>
      <c r="CJ388" s="2" t="str">
        <v>PerfectClickArea二维数组，格式为[[起始x，宽度],[起始x，宽度]]。(若良好和完美重叠的部分判断为完美)</v>
      </c>
      <c r="CK388" s="2" t="str">
        <v>GoodClickArea二维数组，格式为[[起始x，宽度],[起始x，宽度]]。</v>
      </c>
      <c r="CL388" s="2" t="str">
        <v>QuestionAssetStrIds题目元素对应的资源str编号</v>
      </c>
      <c r="CM388" s="2" t="str">
        <v>QuestionDisplayTexts题目元素显示文本(可不填)</v>
      </c>
      <c r="CN388" s="2" t="str">
        <v>题目的按钮图
(不填默认使用缩放后的资源图，按钮图必须与list3一一对应)</v>
      </c>
      <c r="CO388" s="2" t="str">
        <v>ElementButtonPosition元素交互按钮的坐标(数量最好与QuestionAssetStrIds一致)</v>
      </c>
      <c r="CP388" s="10" t="str">
        <v>QuestionGroup题目组(数量与QuestionAssetStrIds一致，且指向QuestionAssetStrIds)</v>
      </c>
      <c r="CQ388" s="2" t="str">
        <v>横轴容器的位置[x,y]</v>
      </c>
      <c r="CR388" s="2" t="str">
        <v>题目位置-必须与题目组一一对应</v>
      </c>
      <c r="CS388" s="22" t="str"/>
      <c r="CT388" s="22" t="str"/>
    </row>
    <row customHeight="true" ht="15" r="389">
      <c r="B389" s="2">
        <f>COUNT($B$3:B388)+1</f>
      </c>
      <c r="D389" s="2" t="str">
        <v>陈茜</v>
      </c>
      <c r="E389" s="2" t="str">
        <v>葫芦鸡</v>
      </c>
      <c r="F389" s="2" t="str">
        <v>蒸制</v>
      </c>
      <c r="G389" s="2">
        <f>IF(E403="是",E393,"")</f>
      </c>
      <c r="H389" s="2">
        <f>E398</f>
      </c>
      <c r="I389" s="2">
        <f>E398</f>
      </c>
      <c r="J389" s="2" t="str">
        <v>当前步骤重新开始</v>
      </c>
      <c r="K389" s="3">
        <f>IF(J389="当前步骤重新开始",1,IF(J389="从菜品第一步开始",2,3))</f>
      </c>
      <c r="AN389" s="42">
        <f>D389&amp;"-"&amp;E389&amp;"-"&amp;F389</f>
      </c>
      <c r="AO389" s="40">
        <f>IF(H406="仅扣分",1,IF(H406="显示下一题",2,IF(H406="失败退出",3,4)))</f>
      </c>
      <c r="AP389" s="40">
        <f>E399</f>
      </c>
      <c r="AQ389" s="40">
        <f>E400</f>
      </c>
      <c r="AR389" s="40">
        <f>K403</f>
      </c>
      <c r="AS389" s="40">
        <f>K404</f>
      </c>
      <c r="AT389" s="40">
        <f>H407</f>
      </c>
      <c r="AU389" s="40"/>
      <c r="AV389" s="40">
        <f>AK398</f>
      </c>
      <c r="AW389" s="40">
        <f>AK397</f>
      </c>
      <c r="AX389" s="40">
        <f>AK399</f>
      </c>
      <c r="AY389" s="40">
        <f>AK396</f>
      </c>
      <c r="AZ389" s="40">
        <f>AK395</f>
      </c>
      <c r="BA389" s="40">
        <f>H405</f>
      </c>
      <c r="BB389" s="40">
        <f>IF(E401="顺序(循环1次)",1,IF(E401="顺序循环",3,2))</f>
      </c>
      <c r="BC389" s="40">
        <f>IF(E402="不结束",0,1)</f>
      </c>
      <c r="BD389" s="40">
        <f>AN389</f>
      </c>
      <c r="BE389" s="40">
        <f>IF(K393="不循环",0,IF(K393="往复循环",1,2))</f>
      </c>
      <c r="BF389" s="40">
        <f>IF(K394="左→右/顺时针",1,2)</f>
      </c>
      <c r="BG389" s="40">
        <f>K395</f>
      </c>
      <c r="BH389" s="40">
        <f>K396</f>
      </c>
      <c r="BI389" s="40">
        <f>X393</f>
      </c>
      <c r="BJ389" s="40">
        <f>X394</f>
      </c>
      <c r="BK389" s="40">
        <f>H403</f>
      </c>
      <c r="BL389" s="40">
        <f>H404</f>
      </c>
      <c r="BM389" s="40">
        <f>K407</f>
      </c>
      <c r="BN389" s="40">
        <f>K408</f>
      </c>
      <c r="BO389" s="40">
        <f>H408</f>
      </c>
      <c r="BP389" s="40">
        <f>IF(H409="无底色",1,IF(H409="圆形",2,3))</f>
      </c>
      <c r="BQ389" s="40">
        <f>H411</f>
      </c>
      <c r="BR389" s="40">
        <f>H410</f>
      </c>
      <c r="BS389" s="40">
        <f>IF(E416="","",E416&amp;";"&amp;G416)</f>
      </c>
      <c r="BT389" s="40">
        <f>IF(E417="","",E417&amp;";"&amp;G417)</f>
      </c>
      <c r="BU389" s="40">
        <f>IF(E418="","",E418&amp;";"&amp;G418)</f>
      </c>
      <c r="BV389" s="40">
        <f>IF(E419="","",E419&amp;";"&amp;G419)</f>
      </c>
      <c r="BW389" s="40">
        <f>IF(E420="","",E420&amp;";"&amp;G420)</f>
      </c>
      <c r="BX389" s="40">
        <f>IF(E421="","",E421&amp;";"&amp;G421)</f>
      </c>
      <c r="BY389" s="40">
        <f>IF(E422="","",E422&amp;";"&amp;G422)</f>
      </c>
      <c r="BZ389" s="40">
        <f>IF(E423="","",E423&amp;";"&amp;G423)</f>
      </c>
      <c r="CA389" s="40">
        <f>IF(E424="","",E424&amp;";"&amp;G424)</f>
      </c>
      <c r="CB389" s="40">
        <f>IF(E425="","",E425&amp;";"&amp;G425)</f>
      </c>
      <c r="CC389" s="40">
        <f>""</f>
      </c>
      <c r="CD389" s="40">
        <f>""</f>
      </c>
      <c r="CE389" s="40">
        <f>H416</f>
      </c>
      <c r="CF389" s="40">
        <f>I416</f>
      </c>
      <c r="CG389" s="40">
        <f>J416</f>
      </c>
      <c r="CH389" s="43">
        <f>K399</f>
      </c>
      <c r="CI389" s="40">
        <f>K398</f>
      </c>
      <c r="CJ389" s="40">
        <f>N413</f>
      </c>
      <c r="CK389" s="40">
        <f>N415</f>
      </c>
      <c r="CL389" s="40">
        <f>"["&amp;TEXTJOIN(",",TRUE,E416:E425)&amp;"]"</f>
      </c>
      <c r="CM389" s="40">
        <f t="array" ref="CM389:CM389">"["&amp;TEXTJOIN(",",TRUE,IF(E416:E425&lt;&gt;"",CHAR(34)&amp;F416:F425&amp;CHAR(34),""))&amp;"]"</f>
      </c>
      <c r="CN389" s="40">
        <f t="array" ref="CN389:CN389">"["&amp;TEXTJOIN(",",TRUE,IF(L416:L425&lt;&gt;"",CHAR(34)&amp;L416:L425&amp;CHAR(34),""))&amp;"]"</f>
      </c>
      <c r="CO389" s="40">
        <f t="array" ref="CO389:CO389">"["&amp;TEXTJOIN(",",TRUE,IF((D416:D425=B389)*(E416:E425&lt;&gt;""),K416:K425,""))&amp;"]"</f>
      </c>
      <c r="CP389" s="41">
        <f t="array" ref="CP389:CP389">"["&amp;TEXTJOIN(",",TRUE,IF((D429:D438=B389)*(K429:K438&lt;&gt;""),K429:K438,""))&amp;"]"</f>
      </c>
      <c r="CQ389" s="2">
        <f>"["&amp;H393&amp;","&amp;H394&amp;"]"</f>
      </c>
      <c r="CR389" s="28">
        <f>"["&amp;TEXTJOIN(",",TRUE,L429:L438)&amp;"]"</f>
      </c>
    </row>
    <row customHeight="true" ht="15" r="390"/>
    <row customHeight="true" ht="15" r="391"/>
    <row customHeight="true" ht="15" r="392">
      <c r="D392" s="31" t="str">
        <v>设计相关</v>
      </c>
      <c r="E392" s="31"/>
      <c r="G392" s="33" t="str">
        <v>条整体</v>
      </c>
      <c r="H392" s="33"/>
      <c r="J392" s="32" t="str">
        <v>指针相关</v>
      </c>
      <c r="K392" s="32"/>
      <c r="N392" s="16" t="str">
        <v>条相关</v>
      </c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I392" s="30" t="str">
        <v>QTE数据（根据美术资源而来）</v>
      </c>
      <c r="AJ392" s="30"/>
      <c r="AK392" s="30"/>
    </row>
    <row customHeight="true" ht="15" r="393">
      <c r="D393" s="13" t="str">
        <v>关卡预期时间(s)</v>
      </c>
      <c r="E393" s="2">
        <v>15</v>
      </c>
      <c r="F393" s="22"/>
      <c r="G393" s="12" t="str">
        <v>容器的X</v>
      </c>
      <c r="H393" s="2">
        <f>AK393</f>
      </c>
      <c r="J393" s="12" t="str">
        <v>指针循环</v>
      </c>
      <c r="K393" s="2" t="str">
        <v>从头循环</v>
      </c>
      <c r="N393" s="8" t="str">
        <v>条图片</v>
      </c>
      <c r="O393" s="8"/>
      <c r="P393" s="8"/>
      <c r="Q393" s="8"/>
      <c r="R393" s="8"/>
      <c r="S393" s="8"/>
      <c r="T393" s="8"/>
      <c r="U393" s="8"/>
      <c r="V393" s="8"/>
      <c r="W393" s="8"/>
      <c r="X393" s="2">
        <f>H396</f>
      </c>
      <c r="Y393" s="2"/>
      <c r="Z393" s="2"/>
      <c r="AA393" s="2"/>
      <c r="AB393" s="2"/>
      <c r="AC393" s="2"/>
      <c r="AD393" s="2"/>
      <c r="AE393" s="2"/>
      <c r="AF393" s="2"/>
      <c r="AG393" s="2"/>
      <c r="AI393" s="2" t="str">
        <v>横轴</v>
      </c>
      <c r="AJ393" s="2" t="str">
        <v>容器X</v>
      </c>
      <c r="AK393" s="2">
        <v>259</v>
      </c>
    </row>
    <row customHeight="true" ht="15" r="394">
      <c r="D394" s="3" t="str">
        <v>题目数量</v>
      </c>
      <c r="E394" s="2">
        <f>COUNT(F429:J438)</f>
      </c>
      <c r="G394" s="12" t="str">
        <v>容器的Y</v>
      </c>
      <c r="H394" s="2">
        <f>AK394</f>
      </c>
      <c r="J394" s="12" t="str">
        <v>初始方向</v>
      </c>
      <c r="K394" s="2" t="str">
        <v>左→右/顺时针</v>
      </c>
      <c r="N394" s="8" t="str">
        <v>条颜色（优先图片）</v>
      </c>
      <c r="O394" s="8"/>
      <c r="P394" s="8"/>
      <c r="Q394" s="8"/>
      <c r="R394" s="8"/>
      <c r="S394" s="8"/>
      <c r="T394" s="8"/>
      <c r="U394" s="8"/>
      <c r="V394" s="8"/>
      <c r="W394" s="8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I394" s="2" t="str">
        <v>横轴</v>
      </c>
      <c r="AJ394" s="2" t="str">
        <v>容器Y</v>
      </c>
      <c r="AK394" s="2">
        <v>376</v>
      </c>
    </row>
    <row customHeight="true" ht="15" r="395">
      <c r="D395" s="13" t="str">
        <v>预计最少对几题才通关（完美点击）</v>
      </c>
      <c r="E395" s="2">
        <v>4</v>
      </c>
      <c r="G395" s="14" t="str">
        <v>类型</v>
      </c>
      <c r="H395" s="14" t="str">
        <v>横轴</v>
      </c>
      <c r="J395" s="12" t="str">
        <v>指针移速</v>
      </c>
      <c r="K395" s="2">
        <f>E397</f>
      </c>
      <c r="AI395" s="2" t="str">
        <v>横轴</v>
      </c>
      <c r="AJ395" s="2" t="str">
        <v>容器W</v>
      </c>
      <c r="AK395" s="2">
        <v>762</v>
      </c>
    </row>
    <row customHeight="true" ht="15" r="396">
      <c r="D396" s="13" t="str">
        <v>预计最少对几题才通关（良好点击）</v>
      </c>
      <c r="E396" s="2">
        <v>8</v>
      </c>
      <c r="G396" s="8" t="str">
        <v>横轴图片</v>
      </c>
      <c r="H396" s="2" t="str">
        <v>Graphics/跳舞毯/跳舞毯qte横轴背景图.png</v>
      </c>
      <c r="J396" s="8" t="str">
        <v>指针图片</v>
      </c>
      <c r="K396" s="2" t="str">
        <v>Graphics/跳舞毯/指针图片.png</v>
      </c>
      <c r="N396" s="15" t="str">
        <v>预览（点击区域1）-必填</v>
      </c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I396" s="2" t="str">
        <v>横轴</v>
      </c>
      <c r="AJ396" s="2" t="str">
        <v>容器H</v>
      </c>
      <c r="AK396" s="2">
        <v>54</v>
      </c>
    </row>
    <row customHeight="true" ht="15" r="397">
      <c r="D397" s="3" t="str">
        <v>默认指针移速</v>
      </c>
      <c r="E397" s="2">
        <f>ROUND((E394*X398)/E393,0)</f>
      </c>
      <c r="G397" s="8" t="str">
        <v>圆盘图片</v>
      </c>
      <c r="H397" s="2" t="str">
        <v>测试圆盘图</v>
      </c>
      <c r="J397" s="16" t="str">
        <v>点击区域</v>
      </c>
      <c r="K397" s="16"/>
      <c r="N397" s="18"/>
      <c r="O397" s="17"/>
      <c r="P397" s="17"/>
      <c r="Q397" s="17"/>
      <c r="R397" s="17"/>
      <c r="S397" s="17"/>
      <c r="T397" s="17"/>
      <c r="U397" s="17"/>
      <c r="V397" s="17">
        <v>2</v>
      </c>
      <c r="W397" s="17">
        <v>1</v>
      </c>
      <c r="X397" s="17">
        <v>2</v>
      </c>
      <c r="Y397" s="17">
        <v>2</v>
      </c>
      <c r="Z397" s="17"/>
      <c r="AA397" s="17"/>
      <c r="AB397" s="17"/>
      <c r="AC397" s="17"/>
      <c r="AD397" s="17"/>
      <c r="AE397" s="17"/>
      <c r="AF397" s="17"/>
      <c r="AG397" s="19"/>
      <c r="AI397" s="2" t="str">
        <v>横轴</v>
      </c>
      <c r="AJ397" s="2" t="str">
        <v>目标点击区域Y</v>
      </c>
      <c r="AK397" s="2">
        <v>14</v>
      </c>
    </row>
    <row customHeight="true" ht="15" r="398">
      <c r="D398" s="13" t="str">
        <v>通关总分</v>
      </c>
      <c r="E398" s="2">
        <v>100</v>
      </c>
      <c r="G398" s="8" t="str">
        <v>背景色(HeX码)</v>
      </c>
      <c r="H398" s="2"/>
      <c r="J398" s="8" t="str">
        <v>良好区域颜色</v>
      </c>
      <c r="K398" s="2" t="str">
        <v>#88cc66</v>
      </c>
      <c r="N398" s="29" t="str">
        <v>条整体宽度</v>
      </c>
      <c r="O398" s="29"/>
      <c r="P398" s="29"/>
      <c r="Q398" s="29"/>
      <c r="R398" s="29"/>
      <c r="S398" s="29"/>
      <c r="T398" s="29"/>
      <c r="U398" s="29"/>
      <c r="V398" s="29"/>
      <c r="W398" s="29"/>
      <c r="X398" s="2">
        <v>762</v>
      </c>
      <c r="Y398" s="2"/>
      <c r="Z398" s="2"/>
      <c r="AA398" s="2"/>
      <c r="AB398" s="2"/>
      <c r="AC398" s="2"/>
      <c r="AD398" s="2"/>
      <c r="AE398" s="2"/>
      <c r="AF398" s="2"/>
      <c r="AG398" s="2"/>
      <c r="AI398" s="2" t="str">
        <v>横轴</v>
      </c>
      <c r="AJ398" s="2" t="str">
        <v>目标点击区域H</v>
      </c>
      <c r="AK398" s="2">
        <v>27</v>
      </c>
    </row>
    <row customHeight="true" ht="15" r="399">
      <c r="D399" s="3" t="str">
        <v>完美点击得分</v>
      </c>
      <c r="E399" s="2">
        <f>ROUND(E398/E395,0)</f>
      </c>
      <c r="G399" s="22"/>
      <c r="H399" s="22"/>
      <c r="J399" s="8" t="str">
        <v>完美区域颜色</v>
      </c>
      <c r="K399" s="45" t="str">
        <v>#8673e6</v>
      </c>
      <c r="N399" s="6" t="str">
        <v>完美点击区域起点</v>
      </c>
      <c r="O399" s="7"/>
      <c r="P399" s="7"/>
      <c r="Q399" s="7"/>
      <c r="R399" s="7"/>
      <c r="S399" s="7"/>
      <c r="T399" s="7"/>
      <c r="U399" s="7"/>
      <c r="V399" s="7"/>
      <c r="W399" s="9"/>
      <c r="X399" s="10">
        <f>IFERROR(ROUND((X398/20)*MATCH(1,N397:AG397,0)-1,0),"")</f>
      </c>
      <c r="Y399" s="5"/>
      <c r="Z399" s="5"/>
      <c r="AA399" s="5"/>
      <c r="AB399" s="5"/>
      <c r="AC399" s="5"/>
      <c r="AD399" s="5"/>
      <c r="AE399" s="5"/>
      <c r="AF399" s="5"/>
      <c r="AG399" s="11"/>
      <c r="AI399" s="2" t="str">
        <v>横轴</v>
      </c>
      <c r="AJ399" s="2" t="str">
        <v>进度条图Y偏移</v>
      </c>
      <c r="AK399" s="2">
        <v>6</v>
      </c>
    </row>
    <row customHeight="true" ht="15" r="400">
      <c r="D400" s="3" t="str">
        <v>良好点击得分</v>
      </c>
      <c r="E400" s="2">
        <f>ROUND(E398/E396,0)</f>
      </c>
      <c r="G400" s="48" t="str">
        <v>点击相关</v>
      </c>
      <c r="H400" s="48"/>
      <c r="N400" s="6" t="str">
        <v>完美点击区域宽度</v>
      </c>
      <c r="O400" s="7"/>
      <c r="P400" s="7"/>
      <c r="Q400" s="7"/>
      <c r="R400" s="7"/>
      <c r="S400" s="7"/>
      <c r="T400" s="7"/>
      <c r="U400" s="7"/>
      <c r="V400" s="7"/>
      <c r="W400" s="9"/>
      <c r="X400" s="10">
        <f>IF(X399="","",ROUND(COUNTIF(N397:AG397,1)*(X398/20),0))</f>
      </c>
      <c r="Y400" s="5"/>
      <c r="Z400" s="5"/>
      <c r="AA400" s="5"/>
      <c r="AB400" s="5"/>
      <c r="AC400" s="5"/>
      <c r="AD400" s="5"/>
      <c r="AE400" s="5"/>
      <c r="AF400" s="5"/>
      <c r="AG400" s="11"/>
      <c r="AI400" s="2" t="str">
        <v>横轴</v>
      </c>
      <c r="AJ400" s="47" t="str">
        <v>进度条图H</v>
      </c>
      <c r="AK400" s="47" t="str">
        <v>-</v>
      </c>
    </row>
    <row customHeight="true" ht="15" r="401">
      <c r="D401" s="13" t="str">
        <v>题目组循环模式</v>
      </c>
      <c r="E401" s="2" t="str">
        <v>顺序循环</v>
      </c>
      <c r="G401" s="29" t="str">
        <v>点击区域出现顺序</v>
      </c>
      <c r="H401" s="2" t="str">
        <v>有序</v>
      </c>
      <c r="J401" s="34" t="str">
        <v>连击相关</v>
      </c>
      <c r="K401" s="34"/>
      <c r="N401" s="6" t="str">
        <v>良好点击区域起点</v>
      </c>
      <c r="O401" s="7"/>
      <c r="P401" s="7"/>
      <c r="Q401" s="7"/>
      <c r="R401" s="7"/>
      <c r="S401" s="7"/>
      <c r="T401" s="7"/>
      <c r="U401" s="7"/>
      <c r="V401" s="7"/>
      <c r="W401" s="9"/>
      <c r="X401" s="10">
        <f>IFERROR(ROUND((X398/20)*MATCH(2,N397:AG397,0)-1,0),"")</f>
      </c>
      <c r="Y401" s="5"/>
      <c r="Z401" s="5"/>
      <c r="AA401" s="5"/>
      <c r="AB401" s="5"/>
      <c r="AC401" s="5"/>
      <c r="AD401" s="5"/>
      <c r="AE401" s="5"/>
      <c r="AF401" s="5"/>
      <c r="AG401" s="11"/>
    </row>
    <row customHeight="true" ht="15" r="402">
      <c r="D402" s="13" t="str">
        <v>到达总分是否立即结束游戏</v>
      </c>
      <c r="E402" s="2" t="str">
        <v>立即结束</v>
      </c>
      <c r="G402" s="29" t="str">
        <v>击中后区域是否消失</v>
      </c>
      <c r="H402" s="2" t="str">
        <v>消失</v>
      </c>
      <c r="J402" s="35" t="str">
        <v>是否显示连击数</v>
      </c>
      <c r="K402" s="35" t="str">
        <v>显示</v>
      </c>
      <c r="N402" s="6" t="str">
        <v>良好点击区域宽度</v>
      </c>
      <c r="O402" s="7"/>
      <c r="P402" s="7"/>
      <c r="Q402" s="7"/>
      <c r="R402" s="7"/>
      <c r="S402" s="7"/>
      <c r="T402" s="7"/>
      <c r="U402" s="7"/>
      <c r="V402" s="7"/>
      <c r="W402" s="9"/>
      <c r="X402" s="10">
        <f>IF(X401="","",ROUND(COUNTIF(N397:AG397,2)*(X398/20),0)+IF(X399="",0,X400))</f>
      </c>
      <c r="Y402" s="5"/>
      <c r="Z402" s="5"/>
      <c r="AA402" s="5"/>
      <c r="AB402" s="5"/>
      <c r="AC402" s="5"/>
      <c r="AD402" s="5"/>
      <c r="AE402" s="5"/>
      <c r="AF402" s="5"/>
      <c r="AG402" s="11"/>
    </row>
    <row customHeight="true" ht="15" r="403">
      <c r="D403" s="13" t="str">
        <v>是否限时</v>
      </c>
      <c r="E403" s="2" t="str">
        <v>否</v>
      </c>
      <c r="G403" s="8" t="str">
        <v>命中音效</v>
      </c>
      <c r="H403" s="36" t="str">
        <v>Audio/小按钮.mp3</v>
      </c>
      <c r="I403" s="22"/>
      <c r="J403" s="29" t="str">
        <v>最小连击数</v>
      </c>
      <c r="K403" s="2">
        <v>2</v>
      </c>
    </row>
    <row customHeight="true" ht="15" r="404">
      <c r="G404" s="8" t="str">
        <v>命中特效(120x120)</v>
      </c>
      <c r="H404" s="2"/>
      <c r="I404" s="22"/>
      <c r="J404" s="29" t="str">
        <v>连击积分增幅（不累加）</v>
      </c>
      <c r="K404" s="2">
        <v>1.1</v>
      </c>
      <c r="N404" s="15" t="str">
        <v>预览（点击区域2）-选填</v>
      </c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</row>
    <row customHeight="true" ht="15" r="405">
      <c r="G405" s="8" t="str">
        <v>特效持续时间</v>
      </c>
      <c r="H405" s="2" t="str">
        <v>测试特效持续时间</v>
      </c>
      <c r="I405" s="22"/>
      <c r="N405" s="18"/>
      <c r="O405" s="17">
        <v>2</v>
      </c>
      <c r="P405" s="17">
        <v>2</v>
      </c>
      <c r="Q405" s="17">
        <v>1</v>
      </c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9"/>
    </row>
    <row customHeight="true" ht="15" r="406">
      <c r="G406" s="29" t="str">
        <v>点错处理</v>
      </c>
      <c r="H406" s="2" t="str">
        <v>仅扣分</v>
      </c>
      <c r="I406" s="22"/>
      <c r="J406" s="30" t="str">
        <v>提示相关</v>
      </c>
      <c r="K406" s="30"/>
      <c r="N406" s="29" t="str">
        <v>条整体宽度</v>
      </c>
      <c r="O406" s="29"/>
      <c r="P406" s="29"/>
      <c r="Q406" s="29"/>
      <c r="R406" s="29"/>
      <c r="S406" s="29"/>
      <c r="T406" s="29"/>
      <c r="U406" s="29"/>
      <c r="V406" s="29"/>
      <c r="W406" s="29"/>
      <c r="X406" s="2">
        <f>X398</f>
      </c>
      <c r="Y406" s="2"/>
      <c r="Z406" s="2"/>
      <c r="AA406" s="2"/>
      <c r="AB406" s="2"/>
      <c r="AC406" s="2"/>
      <c r="AD406" s="2"/>
      <c r="AE406" s="2"/>
      <c r="AF406" s="2"/>
      <c r="AG406" s="2"/>
    </row>
    <row customHeight="true" ht="15" r="407">
      <c r="G407" s="29" t="str">
        <v>点错扣分</v>
      </c>
      <c r="H407" s="2">
        <v>0</v>
      </c>
      <c r="I407" s="22"/>
      <c r="J407" s="8" t="str">
        <v>当前题目示意图(50x50)</v>
      </c>
      <c r="K407" s="2" t="str">
        <v>Graphics/跳舞毯/当前题目.png</v>
      </c>
      <c r="N407" s="6" t="str">
        <v>完美点击区域起点</v>
      </c>
      <c r="O407" s="7"/>
      <c r="P407" s="7"/>
      <c r="Q407" s="7"/>
      <c r="R407" s="7"/>
      <c r="S407" s="7"/>
      <c r="T407" s="7"/>
      <c r="U407" s="7"/>
      <c r="V407" s="7"/>
      <c r="W407" s="9"/>
      <c r="X407" s="10">
        <f>IFERROR(ROUND((X406/20)*MATCH(1,N405:AG405,0)-1,0),"")</f>
      </c>
      <c r="Y407" s="5"/>
      <c r="Z407" s="5"/>
      <c r="AA407" s="5"/>
      <c r="AB407" s="5"/>
      <c r="AC407" s="5"/>
      <c r="AD407" s="5"/>
      <c r="AE407" s="5"/>
      <c r="AF407" s="5"/>
      <c r="AG407" s="11"/>
    </row>
    <row customHeight="true" ht="15" r="408">
      <c r="G408" s="8" t="str">
        <v>点击按钮缩放倍率</v>
      </c>
      <c r="H408" s="2">
        <v>1</v>
      </c>
      <c r="I408" s="22"/>
      <c r="J408" s="8" t="str">
        <v>答对题目示意图(120x120)</v>
      </c>
      <c r="K408" s="2" t="str">
        <v>Graphics/跳舞毯/已答对.png</v>
      </c>
      <c r="N408" s="6" t="str">
        <v>完美点击区域宽度</v>
      </c>
      <c r="O408" s="7"/>
      <c r="P408" s="7"/>
      <c r="Q408" s="7"/>
      <c r="R408" s="7"/>
      <c r="S408" s="7"/>
      <c r="T408" s="7"/>
      <c r="U408" s="7"/>
      <c r="V408" s="7"/>
      <c r="W408" s="9"/>
      <c r="X408" s="10">
        <f>IF(X407="","",ROUND(COUNTIF(N405:AG405,1)*(X406/20),0))</f>
      </c>
      <c r="Y408" s="5"/>
      <c r="Z408" s="5"/>
      <c r="AA408" s="5"/>
      <c r="AB408" s="5"/>
      <c r="AC408" s="5"/>
      <c r="AD408" s="5"/>
      <c r="AE408" s="5"/>
      <c r="AF408" s="5"/>
      <c r="AG408" s="11"/>
    </row>
    <row customHeight="true" ht="15" r="409">
      <c r="G409" s="8" t="str">
        <v>点击按钮的形状</v>
      </c>
      <c r="H409" s="2" t="str">
        <v>圆形</v>
      </c>
      <c r="N409" s="6" t="str">
        <v>良好点击区域起点</v>
      </c>
      <c r="O409" s="7"/>
      <c r="P409" s="7"/>
      <c r="Q409" s="7"/>
      <c r="R409" s="7"/>
      <c r="S409" s="7"/>
      <c r="T409" s="7"/>
      <c r="U409" s="7"/>
      <c r="V409" s="7"/>
      <c r="W409" s="9"/>
      <c r="X409" s="10">
        <f>IFERROR(ROUND((X406/20)*MATCH(2,N405:AG405,0)-1,0),"")</f>
      </c>
      <c r="Y409" s="5"/>
      <c r="Z409" s="5"/>
      <c r="AA409" s="5"/>
      <c r="AB409" s="5"/>
      <c r="AC409" s="5"/>
      <c r="AD409" s="5"/>
      <c r="AE409" s="5"/>
      <c r="AF409" s="5"/>
      <c r="AG409" s="11"/>
    </row>
    <row customHeight="true" ht="15" r="410">
      <c r="G410" s="8" t="str">
        <v>点击按钮的底图片(120x120)</v>
      </c>
      <c r="H410" s="2" t="str">
        <v>Graphics/跳舞毯/交互按钮底图-圆形.png</v>
      </c>
      <c r="N410" s="6" t="str">
        <v>良好点击区域宽度</v>
      </c>
      <c r="O410" s="7"/>
      <c r="P410" s="7"/>
      <c r="Q410" s="7"/>
      <c r="R410" s="7"/>
      <c r="S410" s="7"/>
      <c r="T410" s="7"/>
      <c r="U410" s="7"/>
      <c r="V410" s="7"/>
      <c r="W410" s="9"/>
      <c r="X410" s="10">
        <f>IF(X409="","",ROUND(COUNTIF(N405:AG405,2)*(X406/20),0)+IF(X407="",0,X408))</f>
      </c>
      <c r="Y410" s="5"/>
      <c r="Z410" s="5"/>
      <c r="AA410" s="5"/>
      <c r="AB410" s="5"/>
      <c r="AC410" s="5"/>
      <c r="AD410" s="5"/>
      <c r="AE410" s="5"/>
      <c r="AF410" s="5"/>
      <c r="AG410" s="11"/>
    </row>
    <row customHeight="true" ht="15" r="411">
      <c r="G411" s="8" t="str">
        <v>点击按钮的底色</v>
      </c>
      <c r="H411" s="2"/>
    </row>
    <row customHeight="true" ht="15" r="412">
      <c r="N412" s="27" t="str">
        <v>完美点击区域集合</v>
      </c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</row>
    <row customHeight="true" ht="15" r="413">
      <c r="N413" s="2">
        <f>"["&amp;IF(X399="","","["&amp;X399&amp;","&amp;X400&amp;"]")&amp;IF(X407="","",",["&amp;X407&amp;","&amp;X408&amp;"]")&amp;"]"</f>
      </c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</row>
    <row customHeight="true" ht="15" r="414">
      <c r="D414" s="24" t="str">
        <v>题目设置</v>
      </c>
      <c r="E414" s="25"/>
      <c r="F414" s="25"/>
      <c r="G414" s="25"/>
      <c r="H414" s="25"/>
      <c r="I414" s="25"/>
      <c r="J414" s="25"/>
      <c r="K414" s="26"/>
      <c r="N414" s="46" t="str">
        <v>良好点击区域集合</v>
      </c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  <c r="AC414" s="46"/>
      <c r="AD414" s="46"/>
      <c r="AE414" s="46"/>
      <c r="AF414" s="46"/>
      <c r="AG414" s="46"/>
    </row>
    <row customHeight="true" ht="15" r="415">
      <c r="D415" s="3" t="str">
        <v>所属游戏</v>
      </c>
      <c r="E415" s="3" t="str">
        <v>题目序号</v>
      </c>
      <c r="F415" s="29" t="str">
        <v>题目名称(可不填)</v>
      </c>
      <c r="G415" s="29" t="str">
        <v>题目素材(120x120)</v>
      </c>
      <c r="H415" s="44" t="str">
        <v>默认字色</v>
      </c>
      <c r="I415" s="44" t="str">
        <v>选中字色</v>
      </c>
      <c r="J415" s="44" t="str">
        <v>完成字色</v>
      </c>
      <c r="K415" s="8" t="str">
        <v>对应按钮X,Y</v>
      </c>
      <c r="L415" s="8" t="str">
        <v>对应按钮图</v>
      </c>
      <c r="N415" s="2">
        <f>"["&amp;IF(X401="","","["&amp;X401&amp;","&amp;X402&amp;"]")&amp;IF(X409="","",",["&amp;X409&amp;","&amp;X410&amp;"]")&amp;"]"</f>
      </c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</row>
    <row customHeight="true" ht="15" r="416">
      <c r="D416" s="1">
        <f>B389</f>
      </c>
      <c r="E416" s="1">
        <f>IF(G416="","",1)</f>
      </c>
      <c r="F416" s="2" t="str">
        <v>小火</v>
      </c>
      <c r="G416" s="2">
        <f>IF(F416&lt;&gt;"","Graphics/跳舞毯/题目图/题目-"&amp;F416&amp;".png","")</f>
      </c>
      <c r="H416" s="2" t="str">
        <v>#cccccc</v>
      </c>
      <c r="I416" s="2" t="str">
        <v>#cccccc</v>
      </c>
      <c r="J416" s="2" t="str">
        <v>#cccccc</v>
      </c>
      <c r="K416" s="2">
        <f>IF(COUNTIF(G416:G425,"")=6,"[305,533]",IF(COUNTIF(G416:G425,"")=7,"[397,533]","[490,533]"))</f>
      </c>
      <c r="L416" s="4">
        <f>IF(F416&lt;&gt;"","Graphics/跳舞毯/按钮图/按钮-"&amp;F416&amp;".png","")</f>
      </c>
    </row>
    <row customHeight="true" ht="15" r="417">
      <c r="D417" s="1">
        <f>B389</f>
      </c>
      <c r="E417" s="1">
        <f>IF(G417="","",COUNT(E416)+1)</f>
      </c>
      <c r="F417" s="2" t="str">
        <v>维压</v>
      </c>
      <c r="G417" s="2">
        <f>IF(F417&lt;&gt;"","Graphics/跳舞毯/题目图/题目-"&amp;F417&amp;".png","")</f>
      </c>
      <c r="H417" s="3">
        <f>H416</f>
      </c>
      <c r="I417" s="3">
        <f>I416</f>
      </c>
      <c r="J417" s="3">
        <f>J416</f>
      </c>
      <c r="K417" s="2">
        <f>IF(COUNTIF(G416:G425,"")=6,"[488,533]",IF(COUNTIF(G416:G425,"")=7,"[581,533]","[673,533]"))</f>
      </c>
      <c r="L417" s="4">
        <f>IF(F417&lt;&gt;"","Graphics/跳舞毯/按钮图/按钮-"&amp;F417&amp;".png","")</f>
      </c>
    </row>
    <row customHeight="true" ht="15" r="418">
      <c r="D418" s="1">
        <f>B389</f>
      </c>
      <c r="E418" s="1">
        <f>IF(G418="","",COUNT(E416:E417)+1)</f>
      </c>
      <c r="F418" s="2" t="str">
        <v>塑形</v>
      </c>
      <c r="G418" s="2">
        <f>IF(F418&lt;&gt;"","Graphics/跳舞毯/题目图/题目-"&amp;F418&amp;".png","")</f>
      </c>
      <c r="H418" s="3">
        <f>H417</f>
      </c>
      <c r="I418" s="3">
        <f>I417</f>
      </c>
      <c r="J418" s="3">
        <f>J417</f>
      </c>
      <c r="K418" s="2">
        <f>IF(COUNTIF(G416:G425,"")=6,"[672,533]",IF(COUNTIF(G416:G425,"")=7,"[764,533]",""))</f>
      </c>
      <c r="L418" s="4">
        <f>IF(F418&lt;&gt;"","Graphics/跳舞毯/按钮图/按钮-"&amp;F418&amp;".png","")</f>
      </c>
    </row>
    <row customHeight="true" ht="15" r="419">
      <c r="D419" s="1">
        <f>B389</f>
      </c>
      <c r="E419" s="1">
        <f>IF(G419="","",COUNT(E416:E418)+1)</f>
      </c>
      <c r="F419" s="2"/>
      <c r="G419" s="2">
        <f>IF(F419&lt;&gt;"","Graphics/跳舞毯/题目图/题目-"&amp;F419&amp;".png","")</f>
      </c>
      <c r="H419" s="3">
        <f>H418</f>
      </c>
      <c r="I419" s="3">
        <f>I418</f>
      </c>
      <c r="J419" s="3">
        <f>J418</f>
      </c>
      <c r="K419" s="2">
        <f>IF(COUNTIF(G416:G425,"")=6,"[855,533]","")</f>
      </c>
      <c r="L419" s="4">
        <f>IF(F419&lt;&gt;"","Graphics/跳舞毯/按钮图/按钮-"&amp;F419&amp;".png","")</f>
      </c>
    </row>
    <row customHeight="true" ht="15" r="420">
      <c r="D420" s="1">
        <f>B389</f>
      </c>
      <c r="E420" s="1">
        <f>IF(G420="","",COUNT(E416:E419)+1)</f>
      </c>
      <c r="F420" s="2"/>
      <c r="G420" s="2">
        <f>IF(F420&lt;&gt;"","Graphics/跳舞毯/题目图/题目-"&amp;F420&amp;".png","")</f>
      </c>
      <c r="H420" s="3">
        <f>H419</f>
      </c>
      <c r="I420" s="3">
        <f>I419</f>
      </c>
      <c r="J420" s="3">
        <f>J419</f>
      </c>
      <c r="K420" s="2"/>
      <c r="L420" s="4">
        <f>IF(F420&lt;&gt;"","Graphics/跳舞毯/按钮图/按钮-"&amp;F420&amp;".png","")</f>
      </c>
    </row>
    <row customHeight="true" ht="15" r="421">
      <c r="D421" s="1">
        <f>B389</f>
      </c>
      <c r="E421" s="1">
        <f>IF(G421="","",COUNT(E416:E420)+1)</f>
      </c>
      <c r="F421" s="2"/>
      <c r="G421" s="2">
        <f>IF(F421&lt;&gt;"","Graphics/跳舞毯/题目图/题目-"&amp;F421&amp;".png","")</f>
      </c>
      <c r="H421" s="3">
        <f>H420</f>
      </c>
      <c r="I421" s="3">
        <f>I420</f>
      </c>
      <c r="J421" s="3">
        <f>J420</f>
      </c>
      <c r="K421" s="2"/>
      <c r="L421" s="4">
        <f>IF(F421&lt;&gt;"","Graphics/跳舞毯/按钮图/按钮-"&amp;F421&amp;".png","")</f>
      </c>
    </row>
    <row customHeight="true" ht="15" r="422">
      <c r="D422" s="1">
        <f>B389</f>
      </c>
      <c r="E422" s="1">
        <f>IF(G422="","",COUNT(E416:E421)+1)</f>
      </c>
      <c r="F422" s="2"/>
      <c r="G422" s="2">
        <f>IF(F422&lt;&gt;"","Graphics/跳舞毯/题目图/题目-"&amp;F422&amp;".png","")</f>
      </c>
      <c r="H422" s="3">
        <f>H421</f>
      </c>
      <c r="I422" s="3">
        <f>I421</f>
      </c>
      <c r="J422" s="3">
        <f>J421</f>
      </c>
      <c r="K422" s="2"/>
      <c r="L422" s="4">
        <f>IF(F422&lt;&gt;"","Graphics/跳舞毯/按钮图/按钮-"&amp;F422&amp;".png","")</f>
      </c>
    </row>
    <row customHeight="true" ht="15" r="423">
      <c r="D423" s="1">
        <f>B389</f>
      </c>
      <c r="E423" s="1">
        <f>IF(G423="","",COUNT(E416:E422)+1)</f>
      </c>
      <c r="F423" s="2"/>
      <c r="G423" s="2">
        <f>IF(F423&lt;&gt;"","Graphics/跳舞毯/题目图/题目-"&amp;F423&amp;".png","")</f>
      </c>
      <c r="H423" s="3">
        <f>H422</f>
      </c>
      <c r="I423" s="3">
        <f>I422</f>
      </c>
      <c r="J423" s="3">
        <f>J422</f>
      </c>
      <c r="K423" s="2"/>
      <c r="L423" s="4">
        <f>IF(F423&lt;&gt;"","Graphics/跳舞毯/按钮图/按钮-"&amp;F423&amp;".png","")</f>
      </c>
    </row>
    <row customHeight="true" ht="15" r="424">
      <c r="D424" s="1">
        <f>B389</f>
      </c>
      <c r="E424" s="1">
        <f>IF(G424="","",COUNT(E416:E423)+1)</f>
      </c>
      <c r="F424" s="2"/>
      <c r="G424" s="2">
        <f>IF(F424&lt;&gt;"","Graphics/跳舞毯/题目图/题目-"&amp;F424&amp;".png","")</f>
      </c>
      <c r="H424" s="3">
        <f>H423</f>
      </c>
      <c r="I424" s="3">
        <f>I423</f>
      </c>
      <c r="J424" s="3">
        <f>J423</f>
      </c>
      <c r="K424" s="2"/>
      <c r="L424" s="4">
        <f>IF(F424&lt;&gt;"","Graphics/跳舞毯/按钮图/按钮-"&amp;F424&amp;".png","")</f>
      </c>
    </row>
    <row customHeight="true" ht="15" r="425">
      <c r="D425" s="1">
        <f>B389</f>
      </c>
      <c r="E425" s="1">
        <f>IF(G425="","",COUNT(E416:E424)+1)</f>
      </c>
      <c r="F425" s="2"/>
      <c r="G425" s="2">
        <f>IF(F425&lt;&gt;"","Graphics/跳舞毯/题目图/题目-"&amp;F425&amp;".png","")</f>
      </c>
      <c r="H425" s="3">
        <f>H424</f>
      </c>
      <c r="I425" s="3">
        <f>I424</f>
      </c>
      <c r="J425" s="3">
        <f>J424</f>
      </c>
      <c r="K425" s="2"/>
      <c r="L425" s="4">
        <f>IF(F425&lt;&gt;"","Graphics/跳舞毯/按钮图/按钮-"&amp;F425&amp;".png","")</f>
      </c>
    </row>
    <row customHeight="true" ht="15" r="426"/>
    <row customHeight="true" ht="15" r="427">
      <c r="D427" s="24" t="str">
        <v>题目组设置（对应上方题目的序号）</v>
      </c>
      <c r="E427" s="25"/>
      <c r="F427" s="25"/>
      <c r="G427" s="25"/>
      <c r="H427" s="25"/>
      <c r="I427" s="25"/>
      <c r="J427" s="25"/>
      <c r="K427" s="26"/>
    </row>
    <row customHeight="true" ht="15" r="428">
      <c r="D428" s="3" t="str">
        <v>所属游戏</v>
      </c>
      <c r="E428" s="3" t="str">
        <v>题目组轮次</v>
      </c>
      <c r="F428" s="29" t="str">
        <v>包含题目1（有的话必填）</v>
      </c>
      <c r="G428" s="29" t="str">
        <v>包含题目2</v>
      </c>
      <c r="H428" s="29" t="str">
        <v>包含题目3</v>
      </c>
      <c r="I428" s="29" t="str">
        <v>包含题目4</v>
      </c>
      <c r="J428" s="29" t="str">
        <v>包含题目5</v>
      </c>
      <c r="K428" s="44" t="str">
        <v>题目组集合</v>
      </c>
      <c r="L428" s="8" t="str">
        <v>题目位置</v>
      </c>
    </row>
    <row customHeight="true" ht="15" r="429">
      <c r="D429" s="1">
        <f>B389</f>
      </c>
      <c r="E429" s="1" t="str">
        <v>第1轮</v>
      </c>
      <c r="F429" s="2">
        <v>1</v>
      </c>
      <c r="G429" s="2">
        <v>3</v>
      </c>
      <c r="H429" s="2">
        <v>2</v>
      </c>
      <c r="I429" s="2"/>
      <c r="J429" s="2"/>
      <c r="K429" s="2">
        <f>IF(COUNT(F429:J429)=0,"","["&amp;F429&amp;IF(G429&gt;0,","&amp;G429,"")&amp;IF(H429&gt;0,","&amp;H429,"")&amp;IF(I429&gt;0,","&amp;I429,"")&amp;IF(J429&gt;0,","&amp;J429,"")&amp;"]")</f>
      </c>
      <c r="L429" s="28">
        <f>IF(COUNT(F429:J429)=0,"",IF(COUNT(F429:J429)=4,"[[313,160],[494,160],[674,160],[855,160]]",IF(COUNT(F429:J429)=3,"[[404,160],[584,160],[765,160]]","[[494,160],[674,160]]")))</f>
      </c>
    </row>
    <row customHeight="true" ht="15" r="430">
      <c r="D430" s="1">
        <f>B389</f>
      </c>
      <c r="E430" s="1" t="str">
        <v>第2轮</v>
      </c>
      <c r="F430" s="2">
        <v>2</v>
      </c>
      <c r="G430" s="2">
        <v>3</v>
      </c>
      <c r="H430" s="2"/>
      <c r="I430" s="2"/>
      <c r="J430" s="2"/>
      <c r="K430" s="2">
        <f>IF(COUNT(F430:J430)=0,"","["&amp;F430&amp;IF(G430&gt;0,","&amp;G430,"")&amp;IF(H430&gt;0,","&amp;H430,"")&amp;IF(I430&gt;0,","&amp;I430,"")&amp;IF(J430&gt;0,","&amp;J430,"")&amp;"]")</f>
      </c>
      <c r="L430" s="28">
        <f>IF(COUNT(F430:J430)=0,"",IF(COUNT(F430:J430)=4,"[[313,160],[494,160],[674,160],[855,160]]",IF(COUNT(F430:J430)=3,"[[404,160],[584,160],[765,160]]","[[494,160],[674,160]]")))</f>
      </c>
    </row>
    <row customHeight="true" ht="15" r="431">
      <c r="D431" s="1">
        <f>B389</f>
      </c>
      <c r="E431" s="1" t="str">
        <v>第3轮</v>
      </c>
      <c r="F431" s="2">
        <v>3</v>
      </c>
      <c r="G431" s="2">
        <v>1</v>
      </c>
      <c r="H431" s="2">
        <v>1</v>
      </c>
      <c r="I431" s="2"/>
      <c r="J431" s="2"/>
      <c r="K431" s="2">
        <f>IF(COUNT(F431:J431)=0,"","["&amp;F431&amp;IF(G431&gt;0,","&amp;G431,"")&amp;IF(H431&gt;0,","&amp;H431,"")&amp;IF(I431&gt;0,","&amp;I431,"")&amp;IF(J431&gt;0,","&amp;J431,"")&amp;"]")</f>
      </c>
      <c r="L431" s="28">
        <f>IF(COUNT(F431:J431)=0,"",IF(COUNT(F431:J431)=4,"[[313,160],[494,160],[674,160],[855,160]]",IF(COUNT(F431:J431)=3,"[[404,160],[584,160],[765,160]]","[[494,160],[674,160]]")))</f>
      </c>
    </row>
    <row customHeight="true" ht="15" r="432">
      <c r="D432" s="1">
        <f>B389</f>
      </c>
      <c r="E432" s="1" t="str">
        <v>第4轮</v>
      </c>
      <c r="F432" s="2">
        <v>2</v>
      </c>
      <c r="G432" s="2">
        <v>3</v>
      </c>
      <c r="H432" s="2"/>
      <c r="I432" s="2"/>
      <c r="J432" s="2"/>
      <c r="K432" s="2">
        <f>IF(COUNT(F432:J432)=0,"","["&amp;F432&amp;IF(G432&gt;0,","&amp;G432,"")&amp;IF(H432&gt;0,","&amp;H432,"")&amp;IF(I432&gt;0,","&amp;I432,"")&amp;IF(J432&gt;0,","&amp;J432,"")&amp;"]")</f>
      </c>
      <c r="L432" s="28">
        <f>IF(COUNT(F432:J432)=0,"",IF(COUNT(F432:J432)=4,"[[313,160],[494,160],[674,160],[855,160]]",IF(COUNT(F432:J432)=3,"[[404,160],[584,160],[765,160]]","[[494,160],[674,160]]")))</f>
      </c>
    </row>
    <row customHeight="true" ht="15" r="433">
      <c r="D433" s="1">
        <f>B389</f>
      </c>
      <c r="E433" s="1" t="str">
        <v>第5轮</v>
      </c>
      <c r="F433" s="2"/>
      <c r="G433" s="2"/>
      <c r="H433" s="2"/>
      <c r="I433" s="2"/>
      <c r="J433" s="2"/>
      <c r="K433" s="2">
        <f>IF(COUNT(F433:J433)=0,"","["&amp;F433&amp;IF(G433&gt;0,","&amp;G433,"")&amp;IF(H433&gt;0,","&amp;H433,"")&amp;IF(I433&gt;0,","&amp;I433,"")&amp;IF(J433&gt;0,","&amp;J433,"")&amp;"]")</f>
      </c>
      <c r="L433" s="28">
        <f>IF(COUNT(F433:J433)=0,"",IF(COUNT(F433:J433)=4,"[[313,160],[494,160],[674,160],[855,160]]",IF(COUNT(F433:J433)=3,"[[404,160],[584,160],[765,160]]","[[494,160],[674,160]]")))</f>
      </c>
    </row>
    <row customHeight="true" ht="15" r="434">
      <c r="D434" s="1">
        <f>B389</f>
      </c>
      <c r="E434" s="1" t="str">
        <v>第6轮</v>
      </c>
      <c r="F434" s="2"/>
      <c r="G434" s="2"/>
      <c r="H434" s="2"/>
      <c r="I434" s="2"/>
      <c r="J434" s="2"/>
      <c r="K434" s="2">
        <f>IF(COUNT(F434:J434)=0,"","["&amp;F434&amp;IF(G434&gt;0,","&amp;G434,"")&amp;IF(H434&gt;0,","&amp;H434,"")&amp;IF(I434&gt;0,","&amp;I434,"")&amp;IF(J434&gt;0,","&amp;J434,"")&amp;"]")</f>
      </c>
      <c r="L434" s="28">
        <f>IF(COUNT(F434:J434)=0,"",IF(COUNT(F434:J434)=4,"[[313,160],[494,160],[674,160],[855,160]]",IF(COUNT(F434:J434)=3,"[[404,160],[584,160],[765,160]]","[[494,160],[674,160]]")))</f>
      </c>
    </row>
    <row customHeight="true" ht="15" r="435">
      <c r="D435" s="1">
        <f>B389</f>
      </c>
      <c r="E435" s="1" t="str">
        <v>第7轮</v>
      </c>
      <c r="F435" s="2"/>
      <c r="G435" s="2"/>
      <c r="H435" s="2"/>
      <c r="I435" s="2"/>
      <c r="J435" s="2"/>
      <c r="K435" s="2">
        <f>IF(COUNT(F435:J435)=0,"","["&amp;F435&amp;IF(G435&gt;0,","&amp;G435,"")&amp;IF(H435&gt;0,","&amp;H435,"")&amp;IF(I435&gt;0,","&amp;I435,"")&amp;IF(J435&gt;0,","&amp;J435,"")&amp;"]")</f>
      </c>
      <c r="L435" s="28">
        <f>IF(COUNT(F435:J435)=0,"",IF(COUNT(F435:J435)=4,"[[313,160],[494,160],[674,160],[855,160]]",IF(COUNT(F435:J435)=3,"[[404,160],[584,160],[765,160]]","[[494,160],[674,160]]")))</f>
      </c>
    </row>
    <row customHeight="true" ht="15" r="436">
      <c r="D436" s="1">
        <f>B389</f>
      </c>
      <c r="E436" s="1" t="str">
        <v>第8轮</v>
      </c>
      <c r="F436" s="2"/>
      <c r="G436" s="2"/>
      <c r="H436" s="2"/>
      <c r="I436" s="2"/>
      <c r="J436" s="2"/>
      <c r="K436" s="2">
        <f>IF(COUNT(F436:J436)=0,"","["&amp;F436&amp;IF(G436&gt;0,","&amp;G436,"")&amp;IF(H436&gt;0,","&amp;H436,"")&amp;IF(I436&gt;0,","&amp;I436,"")&amp;IF(J436&gt;0,","&amp;J436,"")&amp;"]")</f>
      </c>
      <c r="L436" s="28">
        <f>IF(COUNT(F436:J436)=0,"",IF(COUNT(F436:J436)=4,"[[313,160],[494,160],[674,160],[855,160]]",IF(COUNT(F436:J436)=3,"[[404,160],[584,160],[765,160]]","[[494,160],[674,160]]")))</f>
      </c>
    </row>
    <row customHeight="true" ht="15" r="437">
      <c r="D437" s="1">
        <f>B389</f>
      </c>
      <c r="E437" s="1" t="str">
        <v>第9轮</v>
      </c>
      <c r="F437" s="2"/>
      <c r="G437" s="2"/>
      <c r="H437" s="2"/>
      <c r="I437" s="2"/>
      <c r="J437" s="2"/>
      <c r="K437" s="2">
        <f>IF(COUNT(F437:J437)=0,"","["&amp;F437&amp;IF(G437&gt;0,","&amp;G437,"")&amp;IF(H437&gt;0,","&amp;H437,"")&amp;IF(I437&gt;0,","&amp;I437,"")&amp;IF(J437&gt;0,","&amp;J437,"")&amp;"]")</f>
      </c>
      <c r="L437" s="28">
        <f>IF(COUNT(F437:J437)=0,"",IF(COUNT(F437:J437)=4,"[[313,160],[494,160],[674,160],[855,160]]",IF(COUNT(F437:J437)=3,"[[404,160],[584,160],[765,160]]","[[494,160],[674,160]]")))</f>
      </c>
    </row>
    <row customHeight="true" ht="15" r="438">
      <c r="D438" s="1">
        <f>B389</f>
      </c>
      <c r="E438" s="1" t="str">
        <v>第10轮</v>
      </c>
      <c r="F438" s="2"/>
      <c r="G438" s="2"/>
      <c r="H438" s="2"/>
      <c r="I438" s="2"/>
      <c r="J438" s="2"/>
      <c r="K438" s="2">
        <f>IF(COUNT(F438:J438)=0,"","["&amp;F438&amp;IF(G438&gt;0,","&amp;G438,"")&amp;IF(H438&gt;0,","&amp;H438,"")&amp;IF(I438&gt;0,","&amp;I438,"")&amp;IF(J438&gt;0,","&amp;J438,"")&amp;"]")</f>
      </c>
      <c r="L438" s="28">
        <f>IF(COUNT(F438:J438)=0,"",IF(COUNT(F438:J438)=4,"[[313,160],[494,160],[674,160],[855,160]]",IF(COUNT(F438:J438)=3,"[[404,160],[584,160],[765,160]]","[[494,160],[674,160]]")))</f>
      </c>
    </row>
    <row customHeight="true" ht="15" r="439"/>
    <row customHeight="true" ht="15" r="440"/>
    <row customHeight="true" ht="15" r="441"/>
    <row customHeight="true" ht="15" r="442">
      <c r="B442" s="22"/>
      <c r="C442" s="22"/>
      <c r="D442" s="22"/>
      <c r="E442" s="22"/>
      <c r="F442" s="22"/>
      <c r="G442" s="3" t="str">
        <v>步骤表索引数据</v>
      </c>
      <c r="H442" s="3"/>
      <c r="I442" s="3"/>
      <c r="J442" s="3"/>
      <c r="K442" s="3"/>
      <c r="AN442" s="23" t="str">
        <v>辅助填写数据</v>
      </c>
      <c r="AO442" s="20"/>
      <c r="AP442" s="20"/>
      <c r="AQ442" s="20"/>
      <c r="AR442" s="20"/>
      <c r="AS442" s="20"/>
      <c r="AT442" s="20"/>
      <c r="AU442" s="20"/>
      <c r="AV442" s="20"/>
      <c r="AW442" s="20"/>
      <c r="AX442" s="20"/>
      <c r="AY442" s="20"/>
      <c r="AZ442" s="20"/>
      <c r="BA442" s="20"/>
      <c r="BB442" s="20"/>
      <c r="BC442" s="20"/>
      <c r="BD442" s="20"/>
      <c r="BE442" s="20"/>
      <c r="BF442" s="20"/>
      <c r="BG442" s="20"/>
      <c r="BH442" s="20"/>
      <c r="BI442" s="20"/>
      <c r="BJ442" s="20"/>
      <c r="BK442" s="20"/>
      <c r="BL442" s="20"/>
      <c r="BM442" s="20"/>
      <c r="BN442" s="20"/>
      <c r="BO442" s="20"/>
      <c r="BP442" s="20"/>
      <c r="BQ442" s="20"/>
      <c r="BR442" s="20"/>
      <c r="BS442" s="20"/>
      <c r="BT442" s="20"/>
      <c r="BU442" s="20"/>
      <c r="BV442" s="20"/>
      <c r="BW442" s="20"/>
      <c r="BX442" s="20"/>
      <c r="BY442" s="20"/>
      <c r="BZ442" s="20"/>
      <c r="CA442" s="20"/>
      <c r="CB442" s="20"/>
      <c r="CC442" s="20"/>
      <c r="CD442" s="20"/>
      <c r="CE442" s="20"/>
      <c r="CF442" s="20"/>
      <c r="CG442" s="20"/>
      <c r="CH442" s="20"/>
      <c r="CI442" s="20"/>
      <c r="CJ442" s="20"/>
      <c r="CK442" s="20"/>
      <c r="CL442" s="20"/>
      <c r="CM442" s="20"/>
      <c r="CN442" s="20"/>
      <c r="CO442" s="20"/>
      <c r="CP442" s="21"/>
    </row>
    <row customHeight="true" ht="15" r="443">
      <c r="B443" s="39" t="str">
        <v>索引值</v>
      </c>
      <c r="D443" s="13" t="str">
        <v>所属人物</v>
      </c>
      <c r="E443" s="29" t="str">
        <v>菜品</v>
      </c>
      <c r="F443" s="37" t="str">
        <v>步骤名</v>
      </c>
      <c r="G443" s="1" t="str">
        <v>关卡倒计时</v>
      </c>
      <c r="H443" s="1" t="str">
        <v>满分值</v>
      </c>
      <c r="I443" s="1" t="str">
        <v>及格分值</v>
      </c>
      <c r="J443" s="1" t="str">
        <v>失败后处理</v>
      </c>
      <c r="K443" s="1" t="str">
        <v>失败处理值</v>
      </c>
      <c r="AN443" s="38" t="str">
        <v>名称</v>
      </c>
      <c r="AO443" s="2" t="str">
        <v>ClickMissFollowUp(1=无反馈仅扣分 2=显示下一题 3=退出并返回失败值 4=qte重开)</v>
      </c>
      <c r="AP443" s="2" t="str">
        <v>PerfectScore完美得分</v>
      </c>
      <c r="AQ443" s="2" t="str">
        <v>GoodScore良好得分</v>
      </c>
      <c r="AR443" s="2" t="str">
        <v>MinComboCount(最小连击数-连续N次点中即可算作处于连击状态（本次也算在内）)</v>
      </c>
      <c r="AS443" s="2" t="str">
        <v>ComboScoreBoost(连击得分增幅:例：1.1) 连击得分 = 基本分数*1.1（无论连击多少次都是此分数）</v>
      </c>
      <c r="AT443" s="2" t="str">
        <v>NoHitScore（失误扣分）</v>
      </c>
      <c r="AU443" s="2" t="str">
        <v>横轴图片高度（一般不用）</v>
      </c>
      <c r="AV443" s="2" t="str">
        <v>横轴目标区块高度</v>
      </c>
      <c r="AW443" s="2" t="str">
        <v>横轴目标区块Y偏移</v>
      </c>
      <c r="AX443" s="2" t="str">
        <v>横轴图片Y偏移</v>
      </c>
      <c r="AY443" s="2" t="str">
        <v>横轴容器高度H</v>
      </c>
      <c r="AZ443" s="2" t="str">
        <v>横轴容器宽度W</v>
      </c>
      <c r="BA443" s="2" t="str">
        <v>HitEffectTimer(特效特效持续时间（秒）)</v>
      </c>
      <c r="BB443" s="2" t="str">
        <v>QuestionGroupLoopMode题目组循环模式"1=顺序1次 2=随机 3=顺序循环"</v>
      </c>
      <c r="BC443" s="2" t="str">
        <v>SettleOnPassingScore(控制游戏到达合格分数是否立即进行结算,0:不立即结束，1:分数一达到合格分就结算)</v>
      </c>
      <c r="BD443" s="2" t="str">
        <v>DancePadId(自己ID)</v>
      </c>
      <c r="BE443" s="2" t="str">
        <v>LoopMode(指针-循环模式:'0'=不循环 '1'=往复循环 '2'=从头循环)</v>
      </c>
      <c r="BF443" s="2" t="str">
        <v>StartDirection(初始方向:’1‘=从左到右/顺时针 ’2‘=从右到左/逆时针)</v>
      </c>
      <c r="BG443" s="2" t="str">
        <v>PointerMoveSpeed(指针移动速度:n 像素/秒)</v>
      </c>
      <c r="BH443" s="2" t="str">
        <v>PointerImg(指针图片) 20*200</v>
      </c>
      <c r="BI443" s="2" t="str">
        <v>QteBgHengZhouImg(qte横轴背景图) 700*100</v>
      </c>
      <c r="BJ443" s="2" t="str">
        <v>QteBgColor(背景颜色，Hex码)</v>
      </c>
      <c r="BK443" s="2" t="str">
        <v>HitSoundEffect(命中音效资源路径)</v>
      </c>
      <c r="BL443" s="2" t="str">
        <v>HitEffectImgPath命中特效资源图片路径 展示区域默认120*120 会随按钮大小变化</v>
      </c>
      <c r="BM443" s="2" t="str">
        <v>CurrQuesImg当前题目”示意标识资源   50*50</v>
      </c>
      <c r="BN443" s="2" t="str">
        <v>CorrectAsset“已答对”对号资源  120*120</v>
      </c>
      <c r="BO443" s="2" t="str">
        <v>ElemBtnScale元素交互按钮的缩放倍率</v>
      </c>
      <c r="BP443" s="2" t="str">
        <v>ElemBtnShape元素交互按钮的形状"1=无底色 2=圆形 3=方形"</v>
      </c>
      <c r="BQ443" s="2" t="str">
        <v>ElemBtnBgColor元素交互按钮的底色</v>
      </c>
      <c r="BR443" s="2" t="str">
        <v>ElemBtnBaseMat元素交互按钮的底素材 120*120 会随按钮大小变化</v>
      </c>
      <c r="BS443" s="2" t="str">
        <v>QuesElemImgAsset1题目元素图片资源1 120*120</v>
      </c>
      <c r="BT443" s="2" t="str">
        <v>QuesElemImgAsset2格式：id;xxx/xxx/xxx.png</v>
      </c>
      <c r="BU443" s="2" t="str">
        <v>QuesElemImgAsset3</v>
      </c>
      <c r="BV443" s="2" t="str">
        <v>QuesElemImgAsset4</v>
      </c>
      <c r="BW443" s="2" t="str">
        <v>QuesElemImgAsset5</v>
      </c>
      <c r="BX443" s="2" t="str">
        <v>QuesElemImgAsset6</v>
      </c>
      <c r="BY443" s="2" t="str">
        <v>QuesElemImgAsset7</v>
      </c>
      <c r="BZ443" s="2" t="str">
        <v>QuesElemImgAsset8</v>
      </c>
      <c r="CA443" s="2" t="str">
        <v>QuesElemImgAsset9</v>
      </c>
      <c r="CB443" s="2" t="str">
        <v>QuesElemImgAsset10</v>
      </c>
      <c r="CC443" s="2" t="str">
        <v>QuesElemImgAsset11</v>
      </c>
      <c r="CD443" s="2" t="str">
        <v>QuesElemImgAsset12</v>
      </c>
      <c r="CE443" s="2" t="str">
        <v>QuestionTextColor题目文本默认颜色</v>
      </c>
      <c r="CF443" s="2" t="str">
        <v>QuestionChooseTextColor题目文本选中颜色</v>
      </c>
      <c r="CG443" s="2" t="str">
        <v>QuestionRightTextColor题目文本答对颜色</v>
      </c>
      <c r="CH443" s="2" t="str">
        <v>完美点击区域颜色</v>
      </c>
      <c r="CI443" s="2" t="str">
        <v>良好点击区域颜色</v>
      </c>
      <c r="CJ443" s="2" t="str">
        <v>PerfectClickArea二维数组，格式为[[起始x，宽度],[起始x，宽度]]。(若良好和完美重叠的部分判断为完美)</v>
      </c>
      <c r="CK443" s="2" t="str">
        <v>GoodClickArea二维数组，格式为[[起始x，宽度],[起始x，宽度]]。</v>
      </c>
      <c r="CL443" s="2" t="str">
        <v>QuestionAssetStrIds题目元素对应的资源str编号</v>
      </c>
      <c r="CM443" s="2" t="str">
        <v>QuestionDisplayTexts题目元素显示文本(可不填)</v>
      </c>
      <c r="CN443" s="2" t="str">
        <v>题目的按钮图
(不填默认使用缩放后的资源图，按钮图必须与list3一一对应)</v>
      </c>
      <c r="CO443" s="2" t="str">
        <v>ElementButtonPosition元素交互按钮的坐标(数量最好与QuestionAssetStrIds一致)</v>
      </c>
      <c r="CP443" s="10" t="str">
        <v>QuestionGroup题目组(数量与QuestionAssetStrIds一致，且指向QuestionAssetStrIds)</v>
      </c>
      <c r="CQ443" s="2" t="str">
        <v>横轴容器的位置[x,y]</v>
      </c>
      <c r="CR443" s="2" t="str">
        <v>题目位置-必须与题目组一一对应</v>
      </c>
      <c r="CS443" s="22" t="str"/>
      <c r="CT443" s="22" t="str"/>
    </row>
    <row customHeight="true" ht="15" r="444">
      <c r="B444" s="2">
        <f>COUNT($B$3:B443)+1</f>
      </c>
      <c r="D444" s="2" t="str">
        <v>阿杰</v>
      </c>
      <c r="E444" s="2" t="str">
        <v>阳春面（加蛋）</v>
      </c>
      <c r="F444" s="2" t="str">
        <v>组合汤面</v>
      </c>
      <c r="G444" s="2">
        <f>IF(E458="是",E448,"")</f>
      </c>
      <c r="H444" s="2">
        <f>E453</f>
      </c>
      <c r="I444" s="2">
        <f>E453</f>
      </c>
      <c r="J444" s="2" t="str">
        <v>当前步骤重新开始</v>
      </c>
      <c r="K444" s="3">
        <f>IF(J444="当前步骤重新开始",1,IF(J444="从菜品第一步开始",2,3))</f>
      </c>
      <c r="AN444" s="42">
        <f>D444&amp;"-"&amp;E444&amp;"-"&amp;F444</f>
      </c>
      <c r="AO444" s="40">
        <f>IF(H461="仅扣分",1,IF(H461="显示下一题",2,IF(H461="失败退出",3,4)))</f>
      </c>
      <c r="AP444" s="40">
        <f>E454</f>
      </c>
      <c r="AQ444" s="40">
        <f>E455</f>
      </c>
      <c r="AR444" s="40">
        <f>K458</f>
      </c>
      <c r="AS444" s="40">
        <f>K459</f>
      </c>
      <c r="AT444" s="40">
        <f>H462</f>
      </c>
      <c r="AU444" s="40"/>
      <c r="AV444" s="40">
        <f>AK453</f>
      </c>
      <c r="AW444" s="40">
        <f>AK452</f>
      </c>
      <c r="AX444" s="40">
        <f>AK454</f>
      </c>
      <c r="AY444" s="40">
        <f>AK451</f>
      </c>
      <c r="AZ444" s="40">
        <f>AK450</f>
      </c>
      <c r="BA444" s="40">
        <f>H460</f>
      </c>
      <c r="BB444" s="40">
        <f>IF(E456="顺序(循环1次)",1,IF(E456="顺序循环",3,2))</f>
      </c>
      <c r="BC444" s="40">
        <f>IF(E457="不结束",0,1)</f>
      </c>
      <c r="BD444" s="40">
        <f>AN444</f>
      </c>
      <c r="BE444" s="40">
        <f>IF(K448="不循环",0,IF(K448="往复循环",1,2))</f>
      </c>
      <c r="BF444" s="40">
        <f>IF(K449="左→右/顺时针",1,2)</f>
      </c>
      <c r="BG444" s="40">
        <f>K450</f>
      </c>
      <c r="BH444" s="40">
        <f>K451</f>
      </c>
      <c r="BI444" s="40">
        <f>X448</f>
      </c>
      <c r="BJ444" s="40">
        <f>X449</f>
      </c>
      <c r="BK444" s="40">
        <f>H458</f>
      </c>
      <c r="BL444" s="40">
        <f>H459</f>
      </c>
      <c r="BM444" s="40">
        <f>K462</f>
      </c>
      <c r="BN444" s="40">
        <f>K463</f>
      </c>
      <c r="BO444" s="40">
        <f>H463</f>
      </c>
      <c r="BP444" s="40">
        <f>IF(H464="无底色",1,IF(H464="圆形",2,3))</f>
      </c>
      <c r="BQ444" s="40">
        <f>H466</f>
      </c>
      <c r="BR444" s="40">
        <f>H465</f>
      </c>
      <c r="BS444" s="40">
        <f>IF(E471="","",E471&amp;";"&amp;G471)</f>
      </c>
      <c r="BT444" s="40">
        <f>IF(E472="","",E472&amp;";"&amp;G472)</f>
      </c>
      <c r="BU444" s="40">
        <f>IF(E473="","",E473&amp;";"&amp;G473)</f>
      </c>
      <c r="BV444" s="40">
        <f>IF(E474="","",E474&amp;";"&amp;G474)</f>
      </c>
      <c r="BW444" s="40">
        <f>IF(E475="","",E475&amp;";"&amp;G475)</f>
      </c>
      <c r="BX444" s="40">
        <f>IF(E476="","",E476&amp;";"&amp;G476)</f>
      </c>
      <c r="BY444" s="40">
        <f>IF(E477="","",E477&amp;";"&amp;G477)</f>
      </c>
      <c r="BZ444" s="40">
        <f>IF(E478="","",E478&amp;";"&amp;G478)</f>
      </c>
      <c r="CA444" s="40">
        <f>IF(E479="","",E479&amp;";"&amp;G479)</f>
      </c>
      <c r="CB444" s="40">
        <f>IF(E480="","",E480&amp;";"&amp;G480)</f>
      </c>
      <c r="CC444" s="40">
        <f>""</f>
      </c>
      <c r="CD444" s="40">
        <f>""</f>
      </c>
      <c r="CE444" s="40">
        <f>H471</f>
      </c>
      <c r="CF444" s="40">
        <f>I471</f>
      </c>
      <c r="CG444" s="40">
        <f>J471</f>
      </c>
      <c r="CH444" s="43">
        <f>K454</f>
      </c>
      <c r="CI444" s="40">
        <f>K453</f>
      </c>
      <c r="CJ444" s="40">
        <f>N468</f>
      </c>
      <c r="CK444" s="40">
        <f>N470</f>
      </c>
      <c r="CL444" s="40">
        <f>"["&amp;TEXTJOIN(",",TRUE,E471:E480)&amp;"]"</f>
      </c>
      <c r="CM444" s="40">
        <f t="array" ref="CM444:CM444">"["&amp;TEXTJOIN(",",TRUE,IF(E471:E480&lt;&gt;"",CHAR(34)&amp;F471:F480&amp;CHAR(34),""))&amp;"]"</f>
      </c>
      <c r="CN444" s="40">
        <f t="array" ref="CN444:CN444">"["&amp;TEXTJOIN(",",TRUE,IF(L471:L480&lt;&gt;"",CHAR(34)&amp;L471:L480&amp;CHAR(34),""))&amp;"]"</f>
      </c>
      <c r="CO444" s="40">
        <f t="array" ref="CO444:CO444">"["&amp;TEXTJOIN(",",TRUE,IF((D471:D480=B444)*(E471:E480&lt;&gt;""),K471:K480,""))&amp;"]"</f>
      </c>
      <c r="CP444" s="41">
        <f t="array" ref="CP444:CP444">"["&amp;TEXTJOIN(",",TRUE,IF((D484:D493=B444)*(K484:K493&lt;&gt;""),K484:K493,""))&amp;"]"</f>
      </c>
      <c r="CQ444" s="2">
        <f>"["&amp;H448&amp;","&amp;H449&amp;"]"</f>
      </c>
      <c r="CR444" s="28">
        <f>"["&amp;TEXTJOIN(",",TRUE,L484:L493)&amp;"]"</f>
      </c>
    </row>
    <row customHeight="true" ht="15" r="445"/>
    <row customHeight="true" ht="15" r="446"/>
    <row customHeight="true" ht="15" r="447">
      <c r="D447" s="31" t="str">
        <v>设计相关</v>
      </c>
      <c r="E447" s="31"/>
      <c r="G447" s="33" t="str">
        <v>条整体</v>
      </c>
      <c r="H447" s="33"/>
      <c r="J447" s="32" t="str">
        <v>指针相关</v>
      </c>
      <c r="K447" s="32"/>
      <c r="N447" s="16" t="str">
        <v>条相关</v>
      </c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I447" s="30" t="str">
        <v>QTE数据（根据美术资源而来）</v>
      </c>
      <c r="AJ447" s="30"/>
      <c r="AK447" s="30"/>
    </row>
    <row customHeight="true" ht="15" r="448">
      <c r="D448" s="13" t="str">
        <v>关卡预期时间(s)</v>
      </c>
      <c r="E448" s="2">
        <v>15</v>
      </c>
      <c r="F448" s="22"/>
      <c r="G448" s="12" t="str">
        <v>容器的X</v>
      </c>
      <c r="H448" s="2">
        <f>AK448</f>
      </c>
      <c r="J448" s="12" t="str">
        <v>指针循环</v>
      </c>
      <c r="K448" s="2" t="str">
        <v>从头循环</v>
      </c>
      <c r="N448" s="8" t="str">
        <v>条图片</v>
      </c>
      <c r="O448" s="8"/>
      <c r="P448" s="8"/>
      <c r="Q448" s="8"/>
      <c r="R448" s="8"/>
      <c r="S448" s="8"/>
      <c r="T448" s="8"/>
      <c r="U448" s="8"/>
      <c r="V448" s="8"/>
      <c r="W448" s="8"/>
      <c r="X448" s="2">
        <f>H451</f>
      </c>
      <c r="Y448" s="2"/>
      <c r="Z448" s="2"/>
      <c r="AA448" s="2"/>
      <c r="AB448" s="2"/>
      <c r="AC448" s="2"/>
      <c r="AD448" s="2"/>
      <c r="AE448" s="2"/>
      <c r="AF448" s="2"/>
      <c r="AG448" s="2"/>
      <c r="AI448" s="2" t="str">
        <v>横轴</v>
      </c>
      <c r="AJ448" s="2" t="str">
        <v>容器X</v>
      </c>
      <c r="AK448" s="2">
        <v>259</v>
      </c>
    </row>
    <row customHeight="true" ht="15" r="449">
      <c r="D449" s="3" t="str">
        <v>题目数量</v>
      </c>
      <c r="E449" s="2">
        <f>COUNT(F484:J493)</f>
      </c>
      <c r="G449" s="12" t="str">
        <v>容器的Y</v>
      </c>
      <c r="H449" s="2">
        <f>AK449</f>
      </c>
      <c r="J449" s="12" t="str">
        <v>初始方向</v>
      </c>
      <c r="K449" s="2" t="str">
        <v>左→右/顺时针</v>
      </c>
      <c r="N449" s="8" t="str">
        <v>条颜色（优先图片）</v>
      </c>
      <c r="O449" s="8"/>
      <c r="P449" s="8"/>
      <c r="Q449" s="8"/>
      <c r="R449" s="8"/>
      <c r="S449" s="8"/>
      <c r="T449" s="8"/>
      <c r="U449" s="8"/>
      <c r="V449" s="8"/>
      <c r="W449" s="8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I449" s="2" t="str">
        <v>横轴</v>
      </c>
      <c r="AJ449" s="2" t="str">
        <v>容器Y</v>
      </c>
      <c r="AK449" s="2">
        <v>376</v>
      </c>
    </row>
    <row customHeight="true" ht="15" r="450">
      <c r="D450" s="13" t="str">
        <v>预计最少对几题才通关（完美点击）</v>
      </c>
      <c r="E450" s="2">
        <v>4</v>
      </c>
      <c r="G450" s="14" t="str">
        <v>类型</v>
      </c>
      <c r="H450" s="14" t="str">
        <v>横轴</v>
      </c>
      <c r="J450" s="12" t="str">
        <v>指针移速</v>
      </c>
      <c r="K450" s="2">
        <f>E452</f>
      </c>
      <c r="AI450" s="2" t="str">
        <v>横轴</v>
      </c>
      <c r="AJ450" s="2" t="str">
        <v>容器W</v>
      </c>
      <c r="AK450" s="2">
        <v>762</v>
      </c>
    </row>
    <row customHeight="true" ht="15" r="451">
      <c r="D451" s="13" t="str">
        <v>预计最少对几题才通关（良好点击）</v>
      </c>
      <c r="E451" s="2">
        <v>8</v>
      </c>
      <c r="G451" s="8" t="str">
        <v>横轴图片</v>
      </c>
      <c r="H451" s="2" t="str">
        <v>Graphics/跳舞毯/跳舞毯qte横轴背景图.png</v>
      </c>
      <c r="J451" s="8" t="str">
        <v>指针图片</v>
      </c>
      <c r="K451" s="2" t="str">
        <v>Graphics/跳舞毯/指针图片.png</v>
      </c>
      <c r="N451" s="15" t="str">
        <v>预览（点击区域1）-必填</v>
      </c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I451" s="2" t="str">
        <v>横轴</v>
      </c>
      <c r="AJ451" s="2" t="str">
        <v>容器H</v>
      </c>
      <c r="AK451" s="2">
        <v>54</v>
      </c>
    </row>
    <row customHeight="true" ht="15" r="452">
      <c r="D452" s="3" t="str">
        <v>默认指针移速</v>
      </c>
      <c r="E452" s="2">
        <f>ROUND((E449*X453)/E448,0)</f>
      </c>
      <c r="G452" s="8" t="str">
        <v>圆盘图片</v>
      </c>
      <c r="H452" s="2" t="str">
        <v>测试圆盘图</v>
      </c>
      <c r="J452" s="16" t="str">
        <v>点击区域</v>
      </c>
      <c r="K452" s="16"/>
      <c r="N452" s="18"/>
      <c r="O452" s="17"/>
      <c r="P452" s="17"/>
      <c r="Q452" s="17">
        <v>2</v>
      </c>
      <c r="R452" s="17">
        <v>1</v>
      </c>
      <c r="S452" s="17">
        <v>2</v>
      </c>
      <c r="T452" s="17">
        <v>2</v>
      </c>
      <c r="U452" s="17">
        <v>2</v>
      </c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9"/>
      <c r="AI452" s="2" t="str">
        <v>横轴</v>
      </c>
      <c r="AJ452" s="2" t="str">
        <v>目标点击区域Y</v>
      </c>
      <c r="AK452" s="2">
        <v>14</v>
      </c>
    </row>
    <row customHeight="true" ht="15" r="453">
      <c r="D453" s="13" t="str">
        <v>通关总分</v>
      </c>
      <c r="E453" s="2">
        <v>100</v>
      </c>
      <c r="G453" s="8" t="str">
        <v>背景色(HeX码)</v>
      </c>
      <c r="H453" s="2"/>
      <c r="J453" s="8" t="str">
        <v>良好区域颜色</v>
      </c>
      <c r="K453" s="2" t="str">
        <v>#88cc66</v>
      </c>
      <c r="N453" s="29" t="str">
        <v>条整体宽度</v>
      </c>
      <c r="O453" s="29"/>
      <c r="P453" s="29"/>
      <c r="Q453" s="29"/>
      <c r="R453" s="29"/>
      <c r="S453" s="29"/>
      <c r="T453" s="29"/>
      <c r="U453" s="29"/>
      <c r="V453" s="29"/>
      <c r="W453" s="29"/>
      <c r="X453" s="2">
        <v>762</v>
      </c>
      <c r="Y453" s="2"/>
      <c r="Z453" s="2"/>
      <c r="AA453" s="2"/>
      <c r="AB453" s="2"/>
      <c r="AC453" s="2"/>
      <c r="AD453" s="2"/>
      <c r="AE453" s="2"/>
      <c r="AF453" s="2"/>
      <c r="AG453" s="2"/>
      <c r="AI453" s="2" t="str">
        <v>横轴</v>
      </c>
      <c r="AJ453" s="2" t="str">
        <v>目标点击区域H</v>
      </c>
      <c r="AK453" s="2">
        <v>27</v>
      </c>
    </row>
    <row customHeight="true" ht="15" r="454">
      <c r="D454" s="3" t="str">
        <v>完美点击得分</v>
      </c>
      <c r="E454" s="2">
        <f>ROUND(E453/E450,0)</f>
      </c>
      <c r="G454" s="22"/>
      <c r="H454" s="22"/>
      <c r="J454" s="8" t="str">
        <v>完美区域颜色</v>
      </c>
      <c r="K454" s="45" t="str">
        <v>#8673e6</v>
      </c>
      <c r="N454" s="6" t="str">
        <v>完美点击区域起点</v>
      </c>
      <c r="O454" s="7"/>
      <c r="P454" s="7"/>
      <c r="Q454" s="7"/>
      <c r="R454" s="7"/>
      <c r="S454" s="7"/>
      <c r="T454" s="7"/>
      <c r="U454" s="7"/>
      <c r="V454" s="7"/>
      <c r="W454" s="9"/>
      <c r="X454" s="10">
        <f>IFERROR(ROUND((X453/20)*MATCH(1,N452:AG452,0)-1,0),"")</f>
      </c>
      <c r="Y454" s="5"/>
      <c r="Z454" s="5"/>
      <c r="AA454" s="5"/>
      <c r="AB454" s="5"/>
      <c r="AC454" s="5"/>
      <c r="AD454" s="5"/>
      <c r="AE454" s="5"/>
      <c r="AF454" s="5"/>
      <c r="AG454" s="11"/>
      <c r="AI454" s="2" t="str">
        <v>横轴</v>
      </c>
      <c r="AJ454" s="2" t="str">
        <v>进度条图Y偏移</v>
      </c>
      <c r="AK454" s="2">
        <v>6</v>
      </c>
    </row>
    <row customHeight="true" ht="15" r="455">
      <c r="D455" s="3" t="str">
        <v>良好点击得分</v>
      </c>
      <c r="E455" s="2">
        <f>ROUND(E453/E451,0)</f>
      </c>
      <c r="G455" s="48" t="str">
        <v>点击相关</v>
      </c>
      <c r="H455" s="48"/>
      <c r="N455" s="6" t="str">
        <v>完美点击区域宽度</v>
      </c>
      <c r="O455" s="7"/>
      <c r="P455" s="7"/>
      <c r="Q455" s="7"/>
      <c r="R455" s="7"/>
      <c r="S455" s="7"/>
      <c r="T455" s="7"/>
      <c r="U455" s="7"/>
      <c r="V455" s="7"/>
      <c r="W455" s="9"/>
      <c r="X455" s="10">
        <f>IF(X454="","",ROUND(COUNTIF(N452:AG452,1)*(X453/20),0))</f>
      </c>
      <c r="Y455" s="5"/>
      <c r="Z455" s="5"/>
      <c r="AA455" s="5"/>
      <c r="AB455" s="5"/>
      <c r="AC455" s="5"/>
      <c r="AD455" s="5"/>
      <c r="AE455" s="5"/>
      <c r="AF455" s="5"/>
      <c r="AG455" s="11"/>
      <c r="AI455" s="2" t="str">
        <v>横轴</v>
      </c>
      <c r="AJ455" s="47" t="str">
        <v>进度条图H</v>
      </c>
      <c r="AK455" s="47" t="str">
        <v>-</v>
      </c>
    </row>
    <row customHeight="true" ht="15" r="456">
      <c r="D456" s="13" t="str">
        <v>题目组循环模式</v>
      </c>
      <c r="E456" s="2" t="str">
        <v>顺序循环</v>
      </c>
      <c r="G456" s="29" t="str">
        <v>点击区域出现顺序</v>
      </c>
      <c r="H456" s="2" t="str">
        <v>有序</v>
      </c>
      <c r="J456" s="34" t="str">
        <v>连击相关</v>
      </c>
      <c r="K456" s="34"/>
      <c r="N456" s="6" t="str">
        <v>良好点击区域起点</v>
      </c>
      <c r="O456" s="7"/>
      <c r="P456" s="7"/>
      <c r="Q456" s="7"/>
      <c r="R456" s="7"/>
      <c r="S456" s="7"/>
      <c r="T456" s="7"/>
      <c r="U456" s="7"/>
      <c r="V456" s="7"/>
      <c r="W456" s="9"/>
      <c r="X456" s="10">
        <f>IFERROR(ROUND((X453/20)*MATCH(2,N452:AG452,0)-1,0),"")</f>
      </c>
      <c r="Y456" s="5"/>
      <c r="Z456" s="5"/>
      <c r="AA456" s="5"/>
      <c r="AB456" s="5"/>
      <c r="AC456" s="5"/>
      <c r="AD456" s="5"/>
      <c r="AE456" s="5"/>
      <c r="AF456" s="5"/>
      <c r="AG456" s="11"/>
    </row>
    <row customHeight="true" ht="15" r="457">
      <c r="D457" s="13" t="str">
        <v>到达总分是否立即结束游戏</v>
      </c>
      <c r="E457" s="2" t="str">
        <v>立即结束</v>
      </c>
      <c r="G457" s="29" t="str">
        <v>击中后区域是否消失</v>
      </c>
      <c r="H457" s="2" t="str">
        <v>消失</v>
      </c>
      <c r="J457" s="35" t="str">
        <v>是否显示连击数</v>
      </c>
      <c r="K457" s="35" t="str">
        <v>显示</v>
      </c>
      <c r="N457" s="6" t="str">
        <v>良好点击区域宽度</v>
      </c>
      <c r="O457" s="7"/>
      <c r="P457" s="7"/>
      <c r="Q457" s="7"/>
      <c r="R457" s="7"/>
      <c r="S457" s="7"/>
      <c r="T457" s="7"/>
      <c r="U457" s="7"/>
      <c r="V457" s="7"/>
      <c r="W457" s="9"/>
      <c r="X457" s="10">
        <f>IF(X456="","",ROUND(COUNTIF(N452:AG452,2)*(X453/20),0)+IF(X454="",0,X455))</f>
      </c>
      <c r="Y457" s="5"/>
      <c r="Z457" s="5"/>
      <c r="AA457" s="5"/>
      <c r="AB457" s="5"/>
      <c r="AC457" s="5"/>
      <c r="AD457" s="5"/>
      <c r="AE457" s="5"/>
      <c r="AF457" s="5"/>
      <c r="AG457" s="11"/>
    </row>
    <row customHeight="true" ht="15" r="458">
      <c r="D458" s="13" t="str">
        <v>是否限时</v>
      </c>
      <c r="E458" s="2" t="str">
        <v>否</v>
      </c>
      <c r="G458" s="8" t="str">
        <v>命中音效</v>
      </c>
      <c r="H458" s="36" t="str">
        <v>Audio/小按钮.mp3</v>
      </c>
      <c r="I458" s="22"/>
      <c r="J458" s="29" t="str">
        <v>最小连击数</v>
      </c>
      <c r="K458" s="2">
        <v>2</v>
      </c>
    </row>
    <row customHeight="true" ht="15" r="459">
      <c r="G459" s="8" t="str">
        <v>命中特效(120x120)</v>
      </c>
      <c r="H459" s="2"/>
      <c r="I459" s="22"/>
      <c r="J459" s="29" t="str">
        <v>连击积分增幅（不累加）</v>
      </c>
      <c r="K459" s="2">
        <v>1.1</v>
      </c>
      <c r="N459" s="15" t="str">
        <v>预览（点击区域2）-选填</v>
      </c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</row>
    <row customHeight="true" ht="15" r="460">
      <c r="G460" s="8" t="str">
        <v>特效持续时间</v>
      </c>
      <c r="H460" s="2" t="str">
        <v>测试特效持续时间</v>
      </c>
      <c r="I460" s="22"/>
      <c r="N460" s="18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>
        <v>2</v>
      </c>
      <c r="AC460" s="17">
        <v>1</v>
      </c>
      <c r="AD460" s="17">
        <v>2</v>
      </c>
      <c r="AE460" s="17">
        <v>2</v>
      </c>
      <c r="AF460" s="17"/>
      <c r="AG460" s="19"/>
    </row>
    <row customHeight="true" ht="15" r="461">
      <c r="G461" s="29" t="str">
        <v>点错处理</v>
      </c>
      <c r="H461" s="2" t="str">
        <v>仅扣分</v>
      </c>
      <c r="I461" s="22"/>
      <c r="J461" s="30" t="str">
        <v>提示相关</v>
      </c>
      <c r="K461" s="30"/>
      <c r="N461" s="29" t="str">
        <v>条整体宽度</v>
      </c>
      <c r="O461" s="29"/>
      <c r="P461" s="29"/>
      <c r="Q461" s="29"/>
      <c r="R461" s="29"/>
      <c r="S461" s="29"/>
      <c r="T461" s="29"/>
      <c r="U461" s="29"/>
      <c r="V461" s="29"/>
      <c r="W461" s="29"/>
      <c r="X461" s="2">
        <f>X453</f>
      </c>
      <c r="Y461" s="2"/>
      <c r="Z461" s="2"/>
      <c r="AA461" s="2"/>
      <c r="AB461" s="2"/>
      <c r="AC461" s="2"/>
      <c r="AD461" s="2"/>
      <c r="AE461" s="2"/>
      <c r="AF461" s="2"/>
      <c r="AG461" s="2"/>
    </row>
    <row customHeight="true" ht="15" r="462">
      <c r="G462" s="29" t="str">
        <v>点错扣分</v>
      </c>
      <c r="H462" s="2">
        <v>0</v>
      </c>
      <c r="I462" s="22"/>
      <c r="J462" s="8" t="str">
        <v>当前题目示意图(50x50)</v>
      </c>
      <c r="K462" s="2" t="str">
        <v>Graphics/跳舞毯/当前题目.png</v>
      </c>
      <c r="N462" s="6" t="str">
        <v>完美点击区域起点</v>
      </c>
      <c r="O462" s="7"/>
      <c r="P462" s="7"/>
      <c r="Q462" s="7"/>
      <c r="R462" s="7"/>
      <c r="S462" s="7"/>
      <c r="T462" s="7"/>
      <c r="U462" s="7"/>
      <c r="V462" s="7"/>
      <c r="W462" s="9"/>
      <c r="X462" s="10">
        <f>IFERROR(ROUND((X461/20)*MATCH(1,N460:AG460,0)-1,0),"")</f>
      </c>
      <c r="Y462" s="5"/>
      <c r="Z462" s="5"/>
      <c r="AA462" s="5"/>
      <c r="AB462" s="5"/>
      <c r="AC462" s="5"/>
      <c r="AD462" s="5"/>
      <c r="AE462" s="5"/>
      <c r="AF462" s="5"/>
      <c r="AG462" s="11"/>
    </row>
    <row customHeight="true" ht="15" r="463">
      <c r="G463" s="8" t="str">
        <v>点击按钮缩放倍率</v>
      </c>
      <c r="H463" s="2">
        <v>1</v>
      </c>
      <c r="I463" s="22"/>
      <c r="J463" s="8" t="str">
        <v>答对题目示意图(120x120)</v>
      </c>
      <c r="K463" s="2" t="str">
        <v>Graphics/跳舞毯/已答对.png</v>
      </c>
      <c r="N463" s="6" t="str">
        <v>完美点击区域宽度</v>
      </c>
      <c r="O463" s="7"/>
      <c r="P463" s="7"/>
      <c r="Q463" s="7"/>
      <c r="R463" s="7"/>
      <c r="S463" s="7"/>
      <c r="T463" s="7"/>
      <c r="U463" s="7"/>
      <c r="V463" s="7"/>
      <c r="W463" s="9"/>
      <c r="X463" s="10">
        <f>IF(X462="","",ROUND(COUNTIF(N460:AG460,1)*(X461/20),0))</f>
      </c>
      <c r="Y463" s="5"/>
      <c r="Z463" s="5"/>
      <c r="AA463" s="5"/>
      <c r="AB463" s="5"/>
      <c r="AC463" s="5"/>
      <c r="AD463" s="5"/>
      <c r="AE463" s="5"/>
      <c r="AF463" s="5"/>
      <c r="AG463" s="11"/>
    </row>
    <row customHeight="true" ht="15" r="464">
      <c r="G464" s="8" t="str">
        <v>点击按钮的形状</v>
      </c>
      <c r="H464" s="2" t="str">
        <v>圆形</v>
      </c>
      <c r="N464" s="6" t="str">
        <v>良好点击区域起点</v>
      </c>
      <c r="O464" s="7"/>
      <c r="P464" s="7"/>
      <c r="Q464" s="7"/>
      <c r="R464" s="7"/>
      <c r="S464" s="7"/>
      <c r="T464" s="7"/>
      <c r="U464" s="7"/>
      <c r="V464" s="7"/>
      <c r="W464" s="9"/>
      <c r="X464" s="10">
        <f>IFERROR(ROUND((X461/20)*MATCH(2,N460:AG460,0)-1,0),"")</f>
      </c>
      <c r="Y464" s="5"/>
      <c r="Z464" s="5"/>
      <c r="AA464" s="5"/>
      <c r="AB464" s="5"/>
      <c r="AC464" s="5"/>
      <c r="AD464" s="5"/>
      <c r="AE464" s="5"/>
      <c r="AF464" s="5"/>
      <c r="AG464" s="11"/>
    </row>
    <row customHeight="true" ht="15" r="465">
      <c r="G465" s="8" t="str">
        <v>点击按钮的底图片(120x120)</v>
      </c>
      <c r="H465" s="2" t="str">
        <v>Graphics/跳舞毯/交互按钮底图-圆形.png</v>
      </c>
      <c r="N465" s="6" t="str">
        <v>良好点击区域宽度</v>
      </c>
      <c r="O465" s="7"/>
      <c r="P465" s="7"/>
      <c r="Q465" s="7"/>
      <c r="R465" s="7"/>
      <c r="S465" s="7"/>
      <c r="T465" s="7"/>
      <c r="U465" s="7"/>
      <c r="V465" s="7"/>
      <c r="W465" s="9"/>
      <c r="X465" s="10">
        <f>IF(X464="","",ROUND(COUNTIF(N460:AG460,2)*(X461/20),0)+IF(X462="",0,X463))</f>
      </c>
      <c r="Y465" s="5"/>
      <c r="Z465" s="5"/>
      <c r="AA465" s="5"/>
      <c r="AB465" s="5"/>
      <c r="AC465" s="5"/>
      <c r="AD465" s="5"/>
      <c r="AE465" s="5"/>
      <c r="AF465" s="5"/>
      <c r="AG465" s="11"/>
    </row>
    <row customHeight="true" ht="15" r="466">
      <c r="G466" s="8" t="str">
        <v>点击按钮的底色</v>
      </c>
      <c r="H466" s="2"/>
    </row>
    <row customHeight="true" ht="15" r="467">
      <c r="N467" s="27" t="str">
        <v>完美点击区域集合</v>
      </c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</row>
    <row customHeight="true" ht="15" r="468">
      <c r="N468" s="2">
        <f>"["&amp;IF(X454="","","["&amp;X454&amp;","&amp;X455&amp;"]")&amp;IF(X462="","",",["&amp;X462&amp;","&amp;X463&amp;"]")&amp;"]"</f>
      </c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</row>
    <row customHeight="true" ht="15" r="469">
      <c r="D469" s="24" t="str">
        <v>题目设置</v>
      </c>
      <c r="E469" s="25"/>
      <c r="F469" s="25"/>
      <c r="G469" s="25"/>
      <c r="H469" s="25"/>
      <c r="I469" s="25"/>
      <c r="J469" s="25"/>
      <c r="K469" s="26"/>
      <c r="N469" s="46" t="str">
        <v>良好点击区域集合</v>
      </c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  <c r="AC469" s="46"/>
      <c r="AD469" s="46"/>
      <c r="AE469" s="46"/>
      <c r="AF469" s="46"/>
      <c r="AG469" s="46"/>
    </row>
    <row customHeight="true" ht="15" r="470">
      <c r="D470" s="3" t="str">
        <v>所属游戏</v>
      </c>
      <c r="E470" s="3" t="str">
        <v>题目序号</v>
      </c>
      <c r="F470" s="29" t="str">
        <v>题目名称(可不填)</v>
      </c>
      <c r="G470" s="29" t="str">
        <v>题目素材(120x120)</v>
      </c>
      <c r="H470" s="44" t="str">
        <v>默认字色</v>
      </c>
      <c r="I470" s="44" t="str">
        <v>选中字色</v>
      </c>
      <c r="J470" s="44" t="str">
        <v>完成字色</v>
      </c>
      <c r="K470" s="8" t="str">
        <v>对应按钮X,Y</v>
      </c>
      <c r="L470" s="8" t="str">
        <v>对应按钮图</v>
      </c>
      <c r="N470" s="2">
        <f>"["&amp;IF(X456="","","["&amp;X456&amp;","&amp;X457&amp;"]")&amp;IF(X464="","",",["&amp;X464&amp;","&amp;X465&amp;"]")&amp;"]"</f>
      </c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</row>
    <row customHeight="true" ht="15" r="471">
      <c r="D471" s="1">
        <f>B444</f>
      </c>
      <c r="E471" s="1">
        <f>IF(G471="","",1)</f>
      </c>
      <c r="F471" s="2" t="str">
        <v>注汤</v>
      </c>
      <c r="G471" s="2">
        <f>IF(F471&lt;&gt;"","Graphics/跳舞毯/题目图/题目-"&amp;F471&amp;".png","")</f>
      </c>
      <c r="H471" s="2" t="str">
        <v>#cccccc</v>
      </c>
      <c r="I471" s="2" t="str">
        <v>#cccccc</v>
      </c>
      <c r="J471" s="2" t="str">
        <v>#cccccc</v>
      </c>
      <c r="K471" s="2">
        <f>IF(COUNTIF(G471:G480,"")=6,"[305,533]",IF(COUNTIF(G471:G480,"")=7,"[397,533]","[490,533]"))</f>
      </c>
      <c r="L471" s="4">
        <f>IF(F471&lt;&gt;"","Graphics/跳舞毯/按钮图/按钮-"&amp;F471&amp;".png","")</f>
      </c>
    </row>
    <row customHeight="true" ht="15" r="472">
      <c r="D472" s="1">
        <f>B444</f>
      </c>
      <c r="E472" s="1">
        <f>IF(G472="","",COUNT(E471)+1)</f>
      </c>
      <c r="F472" s="2" t="str">
        <v>加面</v>
      </c>
      <c r="G472" s="2">
        <f>IF(F472&lt;&gt;"","Graphics/跳舞毯/题目图/题目-"&amp;F472&amp;".png","")</f>
      </c>
      <c r="H472" s="3">
        <f>H471</f>
      </c>
      <c r="I472" s="3">
        <f>I471</f>
      </c>
      <c r="J472" s="3">
        <f>J471</f>
      </c>
      <c r="K472" s="2">
        <f>IF(COUNTIF(G471:G480,"")=6,"[488,533]",IF(COUNTIF(G471:G480,"")=7,"[581,533]","[673,533]"))</f>
      </c>
      <c r="L472" s="4">
        <f>IF(F472&lt;&gt;"","Graphics/跳舞毯/按钮图/按钮-"&amp;F472&amp;".png","")</f>
      </c>
    </row>
    <row customHeight="true" ht="15" r="473">
      <c r="D473" s="1">
        <f>B444</f>
      </c>
      <c r="E473" s="1">
        <f>IF(G473="","",COUNT(E471:E472)+1)</f>
      </c>
      <c r="F473" s="2" t="str">
        <v>淋猪油</v>
      </c>
      <c r="G473" s="2">
        <f>IF(F473&lt;&gt;"","Graphics/跳舞毯/题目图/题目-"&amp;F473&amp;".png","")</f>
      </c>
      <c r="H473" s="3">
        <f>H472</f>
      </c>
      <c r="I473" s="3">
        <f>I472</f>
      </c>
      <c r="J473" s="3">
        <f>J472</f>
      </c>
      <c r="K473" s="2">
        <f>IF(COUNTIF(G471:G480,"")=6,"[672,533]",IF(COUNTIF(G471:G480,"")=7,"[764,533]",""))</f>
      </c>
      <c r="L473" s="4">
        <f>IF(F473&lt;&gt;"","Graphics/跳舞毯/按钮图/按钮-"&amp;F473&amp;".png","")</f>
      </c>
    </row>
    <row customHeight="true" ht="15" r="474">
      <c r="D474" s="1">
        <f>B444</f>
      </c>
      <c r="E474" s="1">
        <f>IF(G474="","",COUNT(E471:E473)+1)</f>
      </c>
      <c r="F474" s="2" t="str">
        <v>撒葱花</v>
      </c>
      <c r="G474" s="2">
        <f>IF(F474&lt;&gt;"","Graphics/跳舞毯/题目图/题目-"&amp;F474&amp;".png","")</f>
      </c>
      <c r="H474" s="3">
        <f>H473</f>
      </c>
      <c r="I474" s="3">
        <f>I473</f>
      </c>
      <c r="J474" s="3">
        <f>J473</f>
      </c>
      <c r="K474" s="2">
        <f>IF(COUNTIF(G471:G480,"")=6,"[855,533]","")</f>
      </c>
      <c r="L474" s="4">
        <f>IF(F474&lt;&gt;"","Graphics/跳舞毯/按钮图/按钮-"&amp;F474&amp;".png","")</f>
      </c>
    </row>
    <row customHeight="true" ht="15" r="475">
      <c r="D475" s="1">
        <f>B444</f>
      </c>
      <c r="E475" s="1">
        <f>IF(G475="","",COUNT(E471:E474)+1)</f>
      </c>
      <c r="F475" s="2"/>
      <c r="G475" s="2">
        <f>IF(F475&lt;&gt;"","Graphics/跳舞毯/题目图/题目-"&amp;F475&amp;".png","")</f>
      </c>
      <c r="H475" s="3">
        <f>H474</f>
      </c>
      <c r="I475" s="3">
        <f>I474</f>
      </c>
      <c r="J475" s="3">
        <f>J474</f>
      </c>
      <c r="K475" s="2"/>
      <c r="L475" s="4">
        <f>IF(F475&lt;&gt;"","Graphics/跳舞毯/按钮图/按钮-"&amp;F475&amp;".png","")</f>
      </c>
    </row>
    <row customHeight="true" ht="15" r="476">
      <c r="D476" s="1">
        <f>B444</f>
      </c>
      <c r="E476" s="1">
        <f>IF(G476="","",COUNT(E471:E475)+1)</f>
      </c>
      <c r="F476" s="2"/>
      <c r="G476" s="2">
        <f>IF(F476&lt;&gt;"","Graphics/跳舞毯/题目图/题目-"&amp;F476&amp;".png","")</f>
      </c>
      <c r="H476" s="3">
        <f>H475</f>
      </c>
      <c r="I476" s="3">
        <f>I475</f>
      </c>
      <c r="J476" s="3">
        <f>J475</f>
      </c>
      <c r="K476" s="2"/>
      <c r="L476" s="4">
        <f>IF(F476&lt;&gt;"","Graphics/跳舞毯/按钮图/按钮-"&amp;F476&amp;".png","")</f>
      </c>
    </row>
    <row customHeight="true" ht="15" r="477">
      <c r="D477" s="1">
        <f>B444</f>
      </c>
      <c r="E477" s="1">
        <f>IF(G477="","",COUNT(E471:E476)+1)</f>
      </c>
      <c r="F477" s="2"/>
      <c r="G477" s="2">
        <f>IF(F477&lt;&gt;"","Graphics/跳舞毯/题目图/题目-"&amp;F477&amp;".png","")</f>
      </c>
      <c r="H477" s="3">
        <f>H476</f>
      </c>
      <c r="I477" s="3">
        <f>I476</f>
      </c>
      <c r="J477" s="3">
        <f>J476</f>
      </c>
      <c r="K477" s="2"/>
      <c r="L477" s="4">
        <f>IF(F477&lt;&gt;"","Graphics/跳舞毯/按钮图/按钮-"&amp;F477&amp;".png","")</f>
      </c>
    </row>
    <row customHeight="true" ht="15" r="478">
      <c r="D478" s="1">
        <f>B444</f>
      </c>
      <c r="E478" s="1">
        <f>IF(G478="","",COUNT(E471:E477)+1)</f>
      </c>
      <c r="F478" s="2"/>
      <c r="G478" s="2">
        <f>IF(F478&lt;&gt;"","Graphics/跳舞毯/题目图/题目-"&amp;F478&amp;".png","")</f>
      </c>
      <c r="H478" s="3">
        <f>H477</f>
      </c>
      <c r="I478" s="3">
        <f>I477</f>
      </c>
      <c r="J478" s="3">
        <f>J477</f>
      </c>
      <c r="K478" s="2"/>
      <c r="L478" s="4">
        <f>IF(F478&lt;&gt;"","Graphics/跳舞毯/按钮图/按钮-"&amp;F478&amp;".png","")</f>
      </c>
    </row>
    <row customHeight="true" ht="15" r="479">
      <c r="D479" s="1">
        <f>B444</f>
      </c>
      <c r="E479" s="1">
        <f>IF(G479="","",COUNT(E471:E478)+1)</f>
      </c>
      <c r="F479" s="2"/>
      <c r="G479" s="2">
        <f>IF(F479&lt;&gt;"","Graphics/跳舞毯/题目图/题目-"&amp;F479&amp;".png","")</f>
      </c>
      <c r="H479" s="3">
        <f>H478</f>
      </c>
      <c r="I479" s="3">
        <f>I478</f>
      </c>
      <c r="J479" s="3">
        <f>J478</f>
      </c>
      <c r="K479" s="2"/>
      <c r="L479" s="4">
        <f>IF(F479&lt;&gt;"","Graphics/跳舞毯/按钮图/按钮-"&amp;F479&amp;".png","")</f>
      </c>
    </row>
    <row customHeight="true" ht="15" r="480">
      <c r="D480" s="1">
        <f>B444</f>
      </c>
      <c r="E480" s="1">
        <f>IF(G480="","",COUNT(E471:E479)+1)</f>
      </c>
      <c r="F480" s="2"/>
      <c r="G480" s="2">
        <f>IF(F480&lt;&gt;"","Graphics/跳舞毯/题目图/题目-"&amp;F480&amp;".png","")</f>
      </c>
      <c r="H480" s="3">
        <f>H479</f>
      </c>
      <c r="I480" s="3">
        <f>I479</f>
      </c>
      <c r="J480" s="3">
        <f>J479</f>
      </c>
      <c r="K480" s="2"/>
      <c r="L480" s="4">
        <f>IF(F480&lt;&gt;"","Graphics/跳舞毯/按钮图/按钮-"&amp;F480&amp;".png","")</f>
      </c>
    </row>
    <row customHeight="true" ht="15" r="481"/>
    <row customHeight="true" ht="15" r="482">
      <c r="D482" s="24" t="str">
        <v>题目组设置（对应上方题目的序号）</v>
      </c>
      <c r="E482" s="25"/>
      <c r="F482" s="25"/>
      <c r="G482" s="25"/>
      <c r="H482" s="25"/>
      <c r="I482" s="25"/>
      <c r="J482" s="25"/>
      <c r="K482" s="26"/>
    </row>
    <row customHeight="true" ht="15" r="483">
      <c r="D483" s="3" t="str">
        <v>所属游戏</v>
      </c>
      <c r="E483" s="3" t="str">
        <v>题目组轮次</v>
      </c>
      <c r="F483" s="29" t="str">
        <v>包含题目1（有的话必填）</v>
      </c>
      <c r="G483" s="29" t="str">
        <v>包含题目2</v>
      </c>
      <c r="H483" s="29" t="str">
        <v>包含题目3</v>
      </c>
      <c r="I483" s="29" t="str">
        <v>包含题目4</v>
      </c>
      <c r="J483" s="29" t="str">
        <v>包含题目5</v>
      </c>
      <c r="K483" s="44" t="str">
        <v>题目组集合</v>
      </c>
      <c r="L483" s="8" t="str">
        <v>题目位置</v>
      </c>
    </row>
    <row customHeight="true" ht="15" r="484">
      <c r="D484" s="1">
        <f>B444</f>
      </c>
      <c r="E484" s="1" t="str">
        <v>第1轮</v>
      </c>
      <c r="F484" s="2">
        <v>1</v>
      </c>
      <c r="G484" s="2">
        <v>2</v>
      </c>
      <c r="H484" s="2"/>
      <c r="I484" s="2"/>
      <c r="J484" s="2"/>
      <c r="K484" s="2">
        <f>IF(COUNT(F484:J484)=0,"","["&amp;F484&amp;IF(G484&gt;0,","&amp;G484,"")&amp;IF(H484&gt;0,","&amp;H484,"")&amp;IF(I484&gt;0,","&amp;I484,"")&amp;IF(J484&gt;0,","&amp;J484,"")&amp;"]")</f>
      </c>
      <c r="L484" s="28">
        <f>IF(COUNT(F484:J484)=0,"",IF(COUNT(F484:J484)=4,"[[313,160],[494,160],[674,160],[855,160]]",IF(COUNT(F484:J484)=3,"[[404,160],[584,160],[765,160]]","[[494,160],[674,160]]")))</f>
      </c>
    </row>
    <row customHeight="true" ht="15" r="485">
      <c r="D485" s="1">
        <f>B444</f>
      </c>
      <c r="E485" s="1" t="str">
        <v>第2轮</v>
      </c>
      <c r="F485" s="2">
        <v>3</v>
      </c>
      <c r="G485" s="2">
        <v>4</v>
      </c>
      <c r="H485" s="2">
        <v>1</v>
      </c>
      <c r="I485" s="2"/>
      <c r="J485" s="2"/>
      <c r="K485" s="2">
        <f>IF(COUNT(F485:J485)=0,"","["&amp;F485&amp;IF(G485&gt;0,","&amp;G485,"")&amp;IF(H485&gt;0,","&amp;H485,"")&amp;IF(I485&gt;0,","&amp;I485,"")&amp;IF(J485&gt;0,","&amp;J485,"")&amp;"]")</f>
      </c>
      <c r="L485" s="28">
        <f>IF(COUNT(F485:J485)=0,"",IF(COUNT(F485:J485)=4,"[[313,160],[494,160],[674,160],[855,160]]",IF(COUNT(F485:J485)=3,"[[404,160],[584,160],[765,160]]","[[494,160],[674,160]]")))</f>
      </c>
    </row>
    <row customHeight="true" ht="15" r="486">
      <c r="D486" s="1">
        <f>B444</f>
      </c>
      <c r="E486" s="1" t="str">
        <v>第3轮</v>
      </c>
      <c r="F486" s="2">
        <v>1</v>
      </c>
      <c r="G486" s="2">
        <v>3</v>
      </c>
      <c r="H486" s="2">
        <v>1</v>
      </c>
      <c r="I486" s="2">
        <v>2</v>
      </c>
      <c r="J486" s="2"/>
      <c r="K486" s="2">
        <f>IF(COUNT(F486:J486)=0,"","["&amp;F486&amp;IF(G486&gt;0,","&amp;G486,"")&amp;IF(H486&gt;0,","&amp;H486,"")&amp;IF(I486&gt;0,","&amp;I486,"")&amp;IF(J486&gt;0,","&amp;J486,"")&amp;"]")</f>
      </c>
      <c r="L486" s="28">
        <f>IF(COUNT(F486:J486)=0,"",IF(COUNT(F486:J486)=4,"[[313,160],[494,160],[674,160],[855,160]]",IF(COUNT(F486:J486)=3,"[[404,160],[584,160],[765,160]]","[[494,160],[674,160]]")))</f>
      </c>
    </row>
    <row customHeight="true" ht="15" r="487">
      <c r="D487" s="1">
        <f>B444</f>
      </c>
      <c r="E487" s="1" t="str">
        <v>第4轮</v>
      </c>
      <c r="F487" s="2">
        <v>4</v>
      </c>
      <c r="G487" s="2">
        <v>2</v>
      </c>
      <c r="H487" s="2">
        <v>1</v>
      </c>
      <c r="I487" s="2"/>
      <c r="J487" s="2"/>
      <c r="K487" s="2">
        <f>IF(COUNT(F487:J487)=0,"","["&amp;F487&amp;IF(G487&gt;0,","&amp;G487,"")&amp;IF(H487&gt;0,","&amp;H487,"")&amp;IF(I487&gt;0,","&amp;I487,"")&amp;IF(J487&gt;0,","&amp;J487,"")&amp;"]")</f>
      </c>
      <c r="L487" s="28">
        <f>IF(COUNT(F487:J487)=0,"",IF(COUNT(F487:J487)=4,"[[313,160],[494,160],[674,160],[855,160]]",IF(COUNT(F487:J487)=3,"[[404,160],[584,160],[765,160]]","[[494,160],[674,160]]")))</f>
      </c>
    </row>
    <row customHeight="true" ht="15" r="488">
      <c r="D488" s="1">
        <f>B444</f>
      </c>
      <c r="E488" s="1" t="str">
        <v>第5轮</v>
      </c>
      <c r="F488" s="2"/>
      <c r="G488" s="2"/>
      <c r="H488" s="2"/>
      <c r="I488" s="2"/>
      <c r="J488" s="2"/>
      <c r="K488" s="2">
        <f>IF(COUNT(F488:J488)=0,"","["&amp;F488&amp;IF(G488&gt;0,","&amp;G488,"")&amp;IF(H488&gt;0,","&amp;H488,"")&amp;IF(I488&gt;0,","&amp;I488,"")&amp;IF(J488&gt;0,","&amp;J488,"")&amp;"]")</f>
      </c>
      <c r="L488" s="28">
        <f>IF(COUNT(F488:J488)=0,"",IF(COUNT(F488:J488)=4,"[[313,160],[494,160],[674,160],[855,160]]",IF(COUNT(F488:J488)=3,"[[404,160],[584,160],[765,160]]","[[494,160],[674,160]]")))</f>
      </c>
    </row>
    <row customHeight="true" ht="15" r="489">
      <c r="D489" s="1">
        <f>B444</f>
      </c>
      <c r="E489" s="1" t="str">
        <v>第6轮</v>
      </c>
      <c r="F489" s="2"/>
      <c r="G489" s="2"/>
      <c r="H489" s="2"/>
      <c r="I489" s="2"/>
      <c r="J489" s="2"/>
      <c r="K489" s="2">
        <f>IF(COUNT(F489:J489)=0,"","["&amp;F489&amp;IF(G489&gt;0,","&amp;G489,"")&amp;IF(H489&gt;0,","&amp;H489,"")&amp;IF(I489&gt;0,","&amp;I489,"")&amp;IF(J489&gt;0,","&amp;J489,"")&amp;"]")</f>
      </c>
      <c r="L489" s="28">
        <f>IF(COUNT(F489:J489)=0,"",IF(COUNT(F489:J489)=4,"[[313,160],[494,160],[674,160],[855,160]]",IF(COUNT(F489:J489)=3,"[[404,160],[584,160],[765,160]]","[[494,160],[674,160]]")))</f>
      </c>
    </row>
    <row customHeight="true" ht="15" r="490">
      <c r="D490" s="1">
        <f>B444</f>
      </c>
      <c r="E490" s="1" t="str">
        <v>第7轮</v>
      </c>
      <c r="F490" s="2"/>
      <c r="G490" s="2"/>
      <c r="H490" s="2"/>
      <c r="I490" s="2"/>
      <c r="J490" s="2"/>
      <c r="K490" s="2">
        <f>IF(COUNT(F490:J490)=0,"","["&amp;F490&amp;IF(G490&gt;0,","&amp;G490,"")&amp;IF(H490&gt;0,","&amp;H490,"")&amp;IF(I490&gt;0,","&amp;I490,"")&amp;IF(J490&gt;0,","&amp;J490,"")&amp;"]")</f>
      </c>
      <c r="L490" s="28">
        <f>IF(COUNT(F490:J490)=0,"",IF(COUNT(F490:J490)=4,"[[313,160],[494,160],[674,160],[855,160]]",IF(COUNT(F490:J490)=3,"[[404,160],[584,160],[765,160]]","[[494,160],[674,160]]")))</f>
      </c>
    </row>
    <row customHeight="true" ht="15" r="491">
      <c r="D491" s="1">
        <f>B444</f>
      </c>
      <c r="E491" s="1" t="str">
        <v>第8轮</v>
      </c>
      <c r="F491" s="2"/>
      <c r="G491" s="2"/>
      <c r="H491" s="2"/>
      <c r="I491" s="2"/>
      <c r="J491" s="2"/>
      <c r="K491" s="2">
        <f>IF(COUNT(F491:J491)=0,"","["&amp;F491&amp;IF(G491&gt;0,","&amp;G491,"")&amp;IF(H491&gt;0,","&amp;H491,"")&amp;IF(I491&gt;0,","&amp;I491,"")&amp;IF(J491&gt;0,","&amp;J491,"")&amp;"]")</f>
      </c>
      <c r="L491" s="28">
        <f>IF(COUNT(F491:J491)=0,"",IF(COUNT(F491:J491)=4,"[[313,160],[494,160],[674,160],[855,160]]",IF(COUNT(F491:J491)=3,"[[404,160],[584,160],[765,160]]","[[494,160],[674,160]]")))</f>
      </c>
    </row>
    <row customHeight="true" ht="15" r="492">
      <c r="D492" s="1">
        <f>B444</f>
      </c>
      <c r="E492" s="1" t="str">
        <v>第9轮</v>
      </c>
      <c r="F492" s="2"/>
      <c r="G492" s="2"/>
      <c r="H492" s="2"/>
      <c r="I492" s="2"/>
      <c r="J492" s="2"/>
      <c r="K492" s="2">
        <f>IF(COUNT(F492:J492)=0,"","["&amp;F492&amp;IF(G492&gt;0,","&amp;G492,"")&amp;IF(H492&gt;0,","&amp;H492,"")&amp;IF(I492&gt;0,","&amp;I492,"")&amp;IF(J492&gt;0,","&amp;J492,"")&amp;"]")</f>
      </c>
      <c r="L492" s="28">
        <f>IF(COUNT(F492:J492)=0,"",IF(COUNT(F492:J492)=4,"[[313,160],[494,160],[674,160],[855,160]]",IF(COUNT(F492:J492)=3,"[[404,160],[584,160],[765,160]]","[[494,160],[674,160]]")))</f>
      </c>
    </row>
    <row customHeight="true" ht="15" r="493">
      <c r="D493" s="1">
        <f>B444</f>
      </c>
      <c r="E493" s="1" t="str">
        <v>第10轮</v>
      </c>
      <c r="F493" s="2"/>
      <c r="G493" s="2"/>
      <c r="H493" s="2"/>
      <c r="I493" s="2"/>
      <c r="J493" s="2"/>
      <c r="K493" s="2">
        <f>IF(COUNT(F493:J493)=0,"","["&amp;F493&amp;IF(G493&gt;0,","&amp;G493,"")&amp;IF(H493&gt;0,","&amp;H493,"")&amp;IF(I493&gt;0,","&amp;I493,"")&amp;IF(J493&gt;0,","&amp;J493,"")&amp;"]")</f>
      </c>
      <c r="L493" s="28">
        <f>IF(COUNT(F493:J493)=0,"",IF(COUNT(F493:J493)=4,"[[313,160],[494,160],[674,160],[855,160]]",IF(COUNT(F493:J493)=3,"[[404,160],[584,160],[765,160]]","[[494,160],[674,160]]")))</f>
      </c>
    </row>
    <row customHeight="true" ht="15" r="494"/>
    <row customHeight="true" ht="15" r="495"/>
    <row customHeight="true" ht="15" r="496"/>
    <row customHeight="true" ht="15" r="497">
      <c r="B497" s="22"/>
      <c r="C497" s="22"/>
      <c r="D497" s="22"/>
      <c r="E497" s="22"/>
      <c r="F497" s="22"/>
      <c r="G497" s="3" t="str">
        <v>步骤表索引数据</v>
      </c>
      <c r="H497" s="3"/>
      <c r="I497" s="3"/>
      <c r="J497" s="3"/>
      <c r="K497" s="3"/>
      <c r="AN497" s="23" t="str">
        <v>辅助填写数据</v>
      </c>
      <c r="AO497" s="20"/>
      <c r="AP497" s="20"/>
      <c r="AQ497" s="20"/>
      <c r="AR497" s="20"/>
      <c r="AS497" s="20"/>
      <c r="AT497" s="20"/>
      <c r="AU497" s="20"/>
      <c r="AV497" s="20"/>
      <c r="AW497" s="2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20"/>
      <c r="BL497" s="20"/>
      <c r="BM497" s="20"/>
      <c r="BN497" s="20"/>
      <c r="BO497" s="20"/>
      <c r="BP497" s="20"/>
      <c r="BQ497" s="20"/>
      <c r="BR497" s="20"/>
      <c r="BS497" s="20"/>
      <c r="BT497" s="20"/>
      <c r="BU497" s="2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21"/>
    </row>
    <row customHeight="true" ht="15" r="498">
      <c r="B498" s="39" t="str">
        <v>索引值</v>
      </c>
      <c r="D498" s="13" t="str">
        <v>所属人物</v>
      </c>
      <c r="E498" s="29" t="str">
        <v>菜品</v>
      </c>
      <c r="F498" s="37" t="str">
        <v>步骤名</v>
      </c>
      <c r="G498" s="1" t="str">
        <v>关卡倒计时</v>
      </c>
      <c r="H498" s="1" t="str">
        <v>满分值</v>
      </c>
      <c r="I498" s="1" t="str">
        <v>及格分值</v>
      </c>
      <c r="J498" s="1" t="str">
        <v>失败后处理</v>
      </c>
      <c r="K498" s="1" t="str">
        <v>失败处理值</v>
      </c>
      <c r="AN498" s="38" t="str">
        <v>名称</v>
      </c>
      <c r="AO498" s="2" t="str">
        <v>ClickMissFollowUp(1=无反馈仅扣分 2=显示下一题 3=退出并返回失败值 4=qte重开)</v>
      </c>
      <c r="AP498" s="2" t="str">
        <v>PerfectScore完美得分</v>
      </c>
      <c r="AQ498" s="2" t="str">
        <v>GoodScore良好得分</v>
      </c>
      <c r="AR498" s="2" t="str">
        <v>MinComboCount(最小连击数-连续N次点中即可算作处于连击状态（本次也算在内）)</v>
      </c>
      <c r="AS498" s="2" t="str">
        <v>ComboScoreBoost(连击得分增幅:例：1.1) 连击得分 = 基本分数*1.1（无论连击多少次都是此分数）</v>
      </c>
      <c r="AT498" s="2" t="str">
        <v>NoHitScore（失误扣分）</v>
      </c>
      <c r="AU498" s="2" t="str">
        <v>横轴图片高度（一般不用）</v>
      </c>
      <c r="AV498" s="2" t="str">
        <v>横轴目标区块高度</v>
      </c>
      <c r="AW498" s="2" t="str">
        <v>横轴目标区块Y偏移</v>
      </c>
      <c r="AX498" s="2" t="str">
        <v>横轴图片Y偏移</v>
      </c>
      <c r="AY498" s="2" t="str">
        <v>横轴容器高度H</v>
      </c>
      <c r="AZ498" s="2" t="str">
        <v>横轴容器宽度W</v>
      </c>
      <c r="BA498" s="2" t="str">
        <v>HitEffectTimer(特效特效持续时间（秒）)</v>
      </c>
      <c r="BB498" s="2" t="str">
        <v>QuestionGroupLoopMode题目组循环模式"1=顺序1次 2=随机 3=顺序循环"</v>
      </c>
      <c r="BC498" s="2" t="str">
        <v>SettleOnPassingScore(控制游戏到达合格分数是否立即进行结算,0:不立即结束，1:分数一达到合格分就结算)</v>
      </c>
      <c r="BD498" s="2" t="str">
        <v>DancePadId(自己ID)</v>
      </c>
      <c r="BE498" s="2" t="str">
        <v>LoopMode(指针-循环模式:'0'=不循环 '1'=往复循环 '2'=从头循环)</v>
      </c>
      <c r="BF498" s="2" t="str">
        <v>StartDirection(初始方向:’1‘=从左到右/顺时针 ’2‘=从右到左/逆时针)</v>
      </c>
      <c r="BG498" s="2" t="str">
        <v>PointerMoveSpeed(指针移动速度:n 像素/秒)</v>
      </c>
      <c r="BH498" s="2" t="str">
        <v>PointerImg(指针图片) 20*200</v>
      </c>
      <c r="BI498" s="2" t="str">
        <v>QteBgHengZhouImg(qte横轴背景图) 700*100</v>
      </c>
      <c r="BJ498" s="2" t="str">
        <v>QteBgColor(背景颜色，Hex码)</v>
      </c>
      <c r="BK498" s="2" t="str">
        <v>HitSoundEffect(命中音效资源路径)</v>
      </c>
      <c r="BL498" s="2" t="str">
        <v>HitEffectImgPath命中特效资源图片路径 展示区域默认120*120 会随按钮大小变化</v>
      </c>
      <c r="BM498" s="2" t="str">
        <v>CurrQuesImg当前题目”示意标识资源   50*50</v>
      </c>
      <c r="BN498" s="2" t="str">
        <v>CorrectAsset“已答对”对号资源  120*120</v>
      </c>
      <c r="BO498" s="2" t="str">
        <v>ElemBtnScale元素交互按钮的缩放倍率</v>
      </c>
      <c r="BP498" s="2" t="str">
        <v>ElemBtnShape元素交互按钮的形状"1=无底色 2=圆形 3=方形"</v>
      </c>
      <c r="BQ498" s="2" t="str">
        <v>ElemBtnBgColor元素交互按钮的底色</v>
      </c>
      <c r="BR498" s="2" t="str">
        <v>ElemBtnBaseMat元素交互按钮的底素材 120*120 会随按钮大小变化</v>
      </c>
      <c r="BS498" s="2" t="str">
        <v>QuesElemImgAsset1题目元素图片资源1 120*120</v>
      </c>
      <c r="BT498" s="2" t="str">
        <v>QuesElemImgAsset2格式：id;xxx/xxx/xxx.png</v>
      </c>
      <c r="BU498" s="2" t="str">
        <v>QuesElemImgAsset3</v>
      </c>
      <c r="BV498" s="2" t="str">
        <v>QuesElemImgAsset4</v>
      </c>
      <c r="BW498" s="2" t="str">
        <v>QuesElemImgAsset5</v>
      </c>
      <c r="BX498" s="2" t="str">
        <v>QuesElemImgAsset6</v>
      </c>
      <c r="BY498" s="2" t="str">
        <v>QuesElemImgAsset7</v>
      </c>
      <c r="BZ498" s="2" t="str">
        <v>QuesElemImgAsset8</v>
      </c>
      <c r="CA498" s="2" t="str">
        <v>QuesElemImgAsset9</v>
      </c>
      <c r="CB498" s="2" t="str">
        <v>QuesElemImgAsset10</v>
      </c>
      <c r="CC498" s="2" t="str">
        <v>QuesElemImgAsset11</v>
      </c>
      <c r="CD498" s="2" t="str">
        <v>QuesElemImgAsset12</v>
      </c>
      <c r="CE498" s="2" t="str">
        <v>QuestionTextColor题目文本默认颜色</v>
      </c>
      <c r="CF498" s="2" t="str">
        <v>QuestionChooseTextColor题目文本选中颜色</v>
      </c>
      <c r="CG498" s="2" t="str">
        <v>QuestionRightTextColor题目文本答对颜色</v>
      </c>
      <c r="CH498" s="2" t="str">
        <v>完美点击区域颜色</v>
      </c>
      <c r="CI498" s="2" t="str">
        <v>良好点击区域颜色</v>
      </c>
      <c r="CJ498" s="2" t="str">
        <v>PerfectClickArea二维数组，格式为[[起始x，宽度],[起始x，宽度]]。(若良好和完美重叠的部分判断为完美)</v>
      </c>
      <c r="CK498" s="2" t="str">
        <v>GoodClickArea二维数组，格式为[[起始x，宽度],[起始x，宽度]]。</v>
      </c>
      <c r="CL498" s="2" t="str">
        <v>QuestionAssetStrIds题目元素对应的资源str编号</v>
      </c>
      <c r="CM498" s="2" t="str">
        <v>QuestionDisplayTexts题目元素显示文本(可不填)</v>
      </c>
      <c r="CN498" s="2" t="str">
        <v>题目的按钮图
(不填默认使用缩放后的资源图，按钮图必须与list3一一对应)</v>
      </c>
      <c r="CO498" s="2" t="str">
        <v>ElementButtonPosition元素交互按钮的坐标(数量最好与QuestionAssetStrIds一致)</v>
      </c>
      <c r="CP498" s="10" t="str">
        <v>QuestionGroup题目组(数量与QuestionAssetStrIds一致，且指向QuestionAssetStrIds)</v>
      </c>
      <c r="CQ498" s="2" t="str">
        <v>横轴容器的位置[x,y]</v>
      </c>
      <c r="CR498" s="2" t="str">
        <v>题目位置-必须与题目组一一对应</v>
      </c>
      <c r="CS498" s="22" t="str"/>
      <c r="CT498" s="22" t="str"/>
    </row>
    <row customHeight="true" ht="15" r="499">
      <c r="B499" s="2">
        <f>COUNT($B$3:B498)+1</f>
      </c>
      <c r="D499" s="2" t="str">
        <v>阿杰</v>
      </c>
      <c r="E499" s="2" t="str">
        <v>冰啤酒</v>
      </c>
      <c r="F499" s="2" t="str">
        <v>取杯预冷</v>
      </c>
      <c r="G499" s="2">
        <f>IF(E513="是",E503,"")</f>
      </c>
      <c r="H499" s="2">
        <f>E508</f>
      </c>
      <c r="I499" s="2">
        <f>E508</f>
      </c>
      <c r="J499" s="2" t="str">
        <v>当前步骤重新开始</v>
      </c>
      <c r="K499" s="3">
        <f>IF(J499="当前步骤重新开始",1,IF(J499="从菜品第一步开始",2,3))</f>
      </c>
      <c r="AN499" s="42">
        <f>D499&amp;"-"&amp;E499&amp;"-"&amp;F499</f>
      </c>
      <c r="AO499" s="40">
        <f>IF(H516="仅扣分",1,IF(H516="显示下一题",2,IF(H516="失败退出",3,4)))</f>
      </c>
      <c r="AP499" s="40">
        <f>E509</f>
      </c>
      <c r="AQ499" s="40">
        <f>E510</f>
      </c>
      <c r="AR499" s="40">
        <f>K513</f>
      </c>
      <c r="AS499" s="40">
        <f>K514</f>
      </c>
      <c r="AT499" s="40">
        <f>H517</f>
      </c>
      <c r="AU499" s="40"/>
      <c r="AV499" s="40">
        <f>AK508</f>
      </c>
      <c r="AW499" s="40">
        <f>AK507</f>
      </c>
      <c r="AX499" s="40">
        <f>AK509</f>
      </c>
      <c r="AY499" s="40">
        <f>AK506</f>
      </c>
      <c r="AZ499" s="40">
        <f>AK505</f>
      </c>
      <c r="BA499" s="40">
        <f>H515</f>
      </c>
      <c r="BB499" s="40">
        <f>IF(E511="顺序(循环1次)",1,IF(E511="顺序循环",3,2))</f>
      </c>
      <c r="BC499" s="40">
        <f>IF(E512="不结束",0,1)</f>
      </c>
      <c r="BD499" s="40">
        <f>AN499</f>
      </c>
      <c r="BE499" s="40">
        <f>IF(K503="不循环",0,IF(K503="往复循环",1,2))</f>
      </c>
      <c r="BF499" s="40">
        <f>IF(K504="左→右/顺时针",1,2)</f>
      </c>
      <c r="BG499" s="40">
        <f>K505</f>
      </c>
      <c r="BH499" s="40">
        <f>K506</f>
      </c>
      <c r="BI499" s="40">
        <f>X503</f>
      </c>
      <c r="BJ499" s="40">
        <f>X504</f>
      </c>
      <c r="BK499" s="40">
        <f>H513</f>
      </c>
      <c r="BL499" s="40">
        <f>H514</f>
      </c>
      <c r="BM499" s="40">
        <f>K517</f>
      </c>
      <c r="BN499" s="40">
        <f>K518</f>
      </c>
      <c r="BO499" s="40">
        <f>H518</f>
      </c>
      <c r="BP499" s="40">
        <f>IF(H519="无底色",1,IF(H519="圆形",2,3))</f>
      </c>
      <c r="BQ499" s="40">
        <f>H521</f>
      </c>
      <c r="BR499" s="40">
        <f>H520</f>
      </c>
      <c r="BS499" s="40">
        <f>IF(E526="","",E526&amp;";"&amp;G526)</f>
      </c>
      <c r="BT499" s="40">
        <f>IF(E527="","",E527&amp;";"&amp;G527)</f>
      </c>
      <c r="BU499" s="40">
        <f>IF(E528="","",E528&amp;";"&amp;G528)</f>
      </c>
      <c r="BV499" s="40">
        <f>IF(E529="","",E529&amp;";"&amp;G529)</f>
      </c>
      <c r="BW499" s="40">
        <f>IF(E530="","",E530&amp;";"&amp;G530)</f>
      </c>
      <c r="BX499" s="40">
        <f>IF(E531="","",E531&amp;";"&amp;G531)</f>
      </c>
      <c r="BY499" s="40">
        <f>IF(E532="","",E532&amp;";"&amp;G532)</f>
      </c>
      <c r="BZ499" s="40">
        <f>IF(E533="","",E533&amp;";"&amp;G533)</f>
      </c>
      <c r="CA499" s="40">
        <f>IF(E534="","",E534&amp;";"&amp;G534)</f>
      </c>
      <c r="CB499" s="40">
        <f>IF(E535="","",E535&amp;";"&amp;G535)</f>
      </c>
      <c r="CC499" s="40">
        <f>""</f>
      </c>
      <c r="CD499" s="40">
        <f>""</f>
      </c>
      <c r="CE499" s="40">
        <f>H526</f>
      </c>
      <c r="CF499" s="40">
        <f>I526</f>
      </c>
      <c r="CG499" s="40">
        <f>J526</f>
      </c>
      <c r="CH499" s="43">
        <f>K509</f>
      </c>
      <c r="CI499" s="40">
        <f>K508</f>
      </c>
      <c r="CJ499" s="40">
        <f>N523</f>
      </c>
      <c r="CK499" s="40">
        <f>N525</f>
      </c>
      <c r="CL499" s="40">
        <f>"["&amp;TEXTJOIN(",",TRUE,E526:E535)&amp;"]"</f>
      </c>
      <c r="CM499" s="40">
        <f t="array" ref="CM499:CM499">"["&amp;TEXTJOIN(",",TRUE,IF(E526:E535&lt;&gt;"",CHAR(34)&amp;F526:F535&amp;CHAR(34),""))&amp;"]"</f>
      </c>
      <c r="CN499" s="40">
        <f t="array" ref="CN499:CN499">"["&amp;TEXTJOIN(",",TRUE,IF(L526:L535&lt;&gt;"",CHAR(34)&amp;L526:L535&amp;CHAR(34),""))&amp;"]"</f>
      </c>
      <c r="CO499" s="40">
        <f t="array" ref="CO499:CO499">"["&amp;TEXTJOIN(",",TRUE,IF((D526:D535=B499)*(E526:E535&lt;&gt;""),K526:K535,""))&amp;"]"</f>
      </c>
      <c r="CP499" s="41">
        <f t="array" ref="CP499:CP499">"["&amp;TEXTJOIN(",",TRUE,IF((D539:D548=B499)*(K539:K548&lt;&gt;""),K539:K548,""))&amp;"]"</f>
      </c>
      <c r="CQ499" s="2">
        <f>"["&amp;H503&amp;","&amp;H504&amp;"]"</f>
      </c>
      <c r="CR499" s="28">
        <f>"["&amp;TEXTJOIN(",",TRUE,L539:L548)&amp;"]"</f>
      </c>
    </row>
    <row customHeight="true" ht="15" r="500"/>
    <row customHeight="true" ht="15" r="501"/>
    <row customHeight="true" ht="15" r="502">
      <c r="D502" s="31" t="str">
        <v>设计相关</v>
      </c>
      <c r="E502" s="31"/>
      <c r="G502" s="33" t="str">
        <v>条整体</v>
      </c>
      <c r="H502" s="33"/>
      <c r="J502" s="32" t="str">
        <v>指针相关</v>
      </c>
      <c r="K502" s="32"/>
      <c r="N502" s="16" t="str">
        <v>条相关</v>
      </c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I502" s="30" t="str">
        <v>QTE数据（根据美术资源而来）</v>
      </c>
      <c r="AJ502" s="30"/>
      <c r="AK502" s="30"/>
    </row>
    <row customHeight="true" ht="15" r="503">
      <c r="D503" s="13" t="str">
        <v>关卡预期时间(s)</v>
      </c>
      <c r="E503" s="2">
        <v>10</v>
      </c>
      <c r="F503" s="22"/>
      <c r="G503" s="12" t="str">
        <v>容器的X</v>
      </c>
      <c r="H503" s="2">
        <f>AK503</f>
      </c>
      <c r="J503" s="12" t="str">
        <v>指针循环</v>
      </c>
      <c r="K503" s="2" t="str">
        <v>从头循环</v>
      </c>
      <c r="N503" s="8" t="str">
        <v>条图片</v>
      </c>
      <c r="O503" s="8"/>
      <c r="P503" s="8"/>
      <c r="Q503" s="8"/>
      <c r="R503" s="8"/>
      <c r="S503" s="8"/>
      <c r="T503" s="8"/>
      <c r="U503" s="8"/>
      <c r="V503" s="8"/>
      <c r="W503" s="8"/>
      <c r="X503" s="2">
        <f>H506</f>
      </c>
      <c r="Y503" s="2"/>
      <c r="Z503" s="2"/>
      <c r="AA503" s="2"/>
      <c r="AB503" s="2"/>
      <c r="AC503" s="2"/>
      <c r="AD503" s="2"/>
      <c r="AE503" s="2"/>
      <c r="AF503" s="2"/>
      <c r="AG503" s="2"/>
      <c r="AI503" s="2" t="str">
        <v>横轴</v>
      </c>
      <c r="AJ503" s="2" t="str">
        <v>容器X</v>
      </c>
      <c r="AK503" s="2">
        <v>259</v>
      </c>
    </row>
    <row customHeight="true" ht="15" r="504">
      <c r="D504" s="3" t="str">
        <v>题目数量</v>
      </c>
      <c r="E504" s="2">
        <f>COUNT(F539:J548)</f>
      </c>
      <c r="G504" s="12" t="str">
        <v>容器的Y</v>
      </c>
      <c r="H504" s="2">
        <f>AK504</f>
      </c>
      <c r="J504" s="12" t="str">
        <v>初始方向</v>
      </c>
      <c r="K504" s="2" t="str">
        <v>左→右/顺时针</v>
      </c>
      <c r="N504" s="8" t="str">
        <v>条颜色（优先图片）</v>
      </c>
      <c r="O504" s="8"/>
      <c r="P504" s="8"/>
      <c r="Q504" s="8"/>
      <c r="R504" s="8"/>
      <c r="S504" s="8"/>
      <c r="T504" s="8"/>
      <c r="U504" s="8"/>
      <c r="V504" s="8"/>
      <c r="W504" s="8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I504" s="2" t="str">
        <v>横轴</v>
      </c>
      <c r="AJ504" s="2" t="str">
        <v>容器Y</v>
      </c>
      <c r="AK504" s="2">
        <v>376</v>
      </c>
    </row>
    <row customHeight="true" ht="15" r="505">
      <c r="D505" s="13" t="str">
        <v>预计最少对几题才通关（完美点击）</v>
      </c>
      <c r="E505" s="2">
        <v>3</v>
      </c>
      <c r="G505" s="14" t="str">
        <v>类型</v>
      </c>
      <c r="H505" s="14" t="str">
        <v>横轴</v>
      </c>
      <c r="J505" s="12" t="str">
        <v>指针移速</v>
      </c>
      <c r="K505" s="2">
        <f>E507</f>
      </c>
      <c r="AI505" s="2" t="str">
        <v>横轴</v>
      </c>
      <c r="AJ505" s="2" t="str">
        <v>容器W</v>
      </c>
      <c r="AK505" s="2">
        <v>762</v>
      </c>
    </row>
    <row customHeight="true" ht="15" r="506">
      <c r="D506" s="13" t="str">
        <v>预计最少对几题才通关（良好点击）</v>
      </c>
      <c r="E506" s="2">
        <v>6</v>
      </c>
      <c r="G506" s="8" t="str">
        <v>横轴图片</v>
      </c>
      <c r="H506" s="2" t="str">
        <v>Graphics/跳舞毯/跳舞毯qte横轴背景图.png</v>
      </c>
      <c r="J506" s="8" t="str">
        <v>指针图片</v>
      </c>
      <c r="K506" s="2" t="str">
        <v>Graphics/跳舞毯/指针图片.png</v>
      </c>
      <c r="N506" s="15" t="str">
        <v>预览（点击区域1）-必填</v>
      </c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I506" s="2" t="str">
        <v>横轴</v>
      </c>
      <c r="AJ506" s="2" t="str">
        <v>容器H</v>
      </c>
      <c r="AK506" s="2">
        <v>54</v>
      </c>
    </row>
    <row customHeight="true" ht="15" r="507">
      <c r="D507" s="3" t="str">
        <v>默认指针移速</v>
      </c>
      <c r="E507" s="2">
        <f>ROUND((E504*X508)/E503,0)</f>
      </c>
      <c r="G507" s="8" t="str">
        <v>圆盘图片</v>
      </c>
      <c r="H507" s="2" t="str">
        <v>测试圆盘图</v>
      </c>
      <c r="J507" s="16" t="str">
        <v>点击区域</v>
      </c>
      <c r="K507" s="16"/>
      <c r="N507" s="18"/>
      <c r="O507" s="17"/>
      <c r="P507" s="17">
        <v>2</v>
      </c>
      <c r="Q507" s="17">
        <v>2</v>
      </c>
      <c r="R507" s="17">
        <v>1</v>
      </c>
      <c r="S507" s="17">
        <v>2</v>
      </c>
      <c r="T507" s="17">
        <v>2</v>
      </c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9"/>
      <c r="AI507" s="2" t="str">
        <v>横轴</v>
      </c>
      <c r="AJ507" s="2" t="str">
        <v>目标点击区域Y</v>
      </c>
      <c r="AK507" s="2">
        <v>14</v>
      </c>
    </row>
    <row customHeight="true" ht="15" r="508">
      <c r="D508" s="13" t="str">
        <v>通关总分</v>
      </c>
      <c r="E508" s="2">
        <v>100</v>
      </c>
      <c r="G508" s="8" t="str">
        <v>背景色(HeX码)</v>
      </c>
      <c r="H508" s="2"/>
      <c r="J508" s="8" t="str">
        <v>良好区域颜色</v>
      </c>
      <c r="K508" s="2" t="str">
        <v>#88cc66</v>
      </c>
      <c r="N508" s="29" t="str">
        <v>条整体宽度</v>
      </c>
      <c r="O508" s="29"/>
      <c r="P508" s="29"/>
      <c r="Q508" s="29"/>
      <c r="R508" s="29"/>
      <c r="S508" s="29"/>
      <c r="T508" s="29"/>
      <c r="U508" s="29"/>
      <c r="V508" s="29"/>
      <c r="W508" s="29"/>
      <c r="X508" s="2">
        <v>762</v>
      </c>
      <c r="Y508" s="2"/>
      <c r="Z508" s="2"/>
      <c r="AA508" s="2"/>
      <c r="AB508" s="2"/>
      <c r="AC508" s="2"/>
      <c r="AD508" s="2"/>
      <c r="AE508" s="2"/>
      <c r="AF508" s="2"/>
      <c r="AG508" s="2"/>
      <c r="AI508" s="2" t="str">
        <v>横轴</v>
      </c>
      <c r="AJ508" s="2" t="str">
        <v>目标点击区域H</v>
      </c>
      <c r="AK508" s="2">
        <v>27</v>
      </c>
    </row>
    <row customHeight="true" ht="15" r="509">
      <c r="D509" s="3" t="str">
        <v>完美点击得分</v>
      </c>
      <c r="E509" s="2">
        <f>ROUND(E508/E505,0)</f>
      </c>
      <c r="G509" s="22"/>
      <c r="H509" s="22"/>
      <c r="J509" s="8" t="str">
        <v>完美区域颜色</v>
      </c>
      <c r="K509" s="45" t="str">
        <v>#8673e6</v>
      </c>
      <c r="N509" s="6" t="str">
        <v>完美点击区域起点</v>
      </c>
      <c r="O509" s="7"/>
      <c r="P509" s="7"/>
      <c r="Q509" s="7"/>
      <c r="R509" s="7"/>
      <c r="S509" s="7"/>
      <c r="T509" s="7"/>
      <c r="U509" s="7"/>
      <c r="V509" s="7"/>
      <c r="W509" s="9"/>
      <c r="X509" s="10">
        <f>IFERROR(ROUND((X508/20)*MATCH(1,N507:AG507,0)-1,0),"")</f>
      </c>
      <c r="Y509" s="5"/>
      <c r="Z509" s="5"/>
      <c r="AA509" s="5"/>
      <c r="AB509" s="5"/>
      <c r="AC509" s="5"/>
      <c r="AD509" s="5"/>
      <c r="AE509" s="5"/>
      <c r="AF509" s="5"/>
      <c r="AG509" s="11"/>
      <c r="AI509" s="2" t="str">
        <v>横轴</v>
      </c>
      <c r="AJ509" s="2" t="str">
        <v>进度条图Y偏移</v>
      </c>
      <c r="AK509" s="2">
        <v>6</v>
      </c>
    </row>
    <row customHeight="true" ht="15" r="510">
      <c r="D510" s="3" t="str">
        <v>良好点击得分</v>
      </c>
      <c r="E510" s="2">
        <f>ROUND(E508/E506,0)</f>
      </c>
      <c r="G510" s="48" t="str">
        <v>点击相关</v>
      </c>
      <c r="H510" s="48"/>
      <c r="N510" s="6" t="str">
        <v>完美点击区域宽度</v>
      </c>
      <c r="O510" s="7"/>
      <c r="P510" s="7"/>
      <c r="Q510" s="7"/>
      <c r="R510" s="7"/>
      <c r="S510" s="7"/>
      <c r="T510" s="7"/>
      <c r="U510" s="7"/>
      <c r="V510" s="7"/>
      <c r="W510" s="9"/>
      <c r="X510" s="10">
        <f>IF(X509="","",ROUND(COUNTIF(N507:AG507,1)*(X508/20),0))</f>
      </c>
      <c r="Y510" s="5"/>
      <c r="Z510" s="5"/>
      <c r="AA510" s="5"/>
      <c r="AB510" s="5"/>
      <c r="AC510" s="5"/>
      <c r="AD510" s="5"/>
      <c r="AE510" s="5"/>
      <c r="AF510" s="5"/>
      <c r="AG510" s="11"/>
      <c r="AI510" s="2" t="str">
        <v>横轴</v>
      </c>
      <c r="AJ510" s="47" t="str">
        <v>进度条图H</v>
      </c>
      <c r="AK510" s="47" t="str">
        <v>-</v>
      </c>
    </row>
    <row customHeight="true" ht="15" r="511">
      <c r="D511" s="13" t="str">
        <v>题目组循环模式</v>
      </c>
      <c r="E511" s="2" t="str">
        <v>顺序循环</v>
      </c>
      <c r="G511" s="29" t="str">
        <v>点击区域出现顺序</v>
      </c>
      <c r="H511" s="2" t="str">
        <v>有序</v>
      </c>
      <c r="J511" s="34" t="str">
        <v>连击相关</v>
      </c>
      <c r="K511" s="34"/>
      <c r="N511" s="6" t="str">
        <v>良好点击区域起点</v>
      </c>
      <c r="O511" s="7"/>
      <c r="P511" s="7"/>
      <c r="Q511" s="7"/>
      <c r="R511" s="7"/>
      <c r="S511" s="7"/>
      <c r="T511" s="7"/>
      <c r="U511" s="7"/>
      <c r="V511" s="7"/>
      <c r="W511" s="9"/>
      <c r="X511" s="10">
        <f>IFERROR(ROUND((X508/20)*MATCH(2,N507:AG507,0)-1,0),"")</f>
      </c>
      <c r="Y511" s="5"/>
      <c r="Z511" s="5"/>
      <c r="AA511" s="5"/>
      <c r="AB511" s="5"/>
      <c r="AC511" s="5"/>
      <c r="AD511" s="5"/>
      <c r="AE511" s="5"/>
      <c r="AF511" s="5"/>
      <c r="AG511" s="11"/>
    </row>
    <row customHeight="true" ht="15" r="512">
      <c r="D512" s="13" t="str">
        <v>到达总分是否立即结束游戏</v>
      </c>
      <c r="E512" s="2" t="str">
        <v>立即结束</v>
      </c>
      <c r="G512" s="29" t="str">
        <v>击中后区域是否消失</v>
      </c>
      <c r="H512" s="2" t="str">
        <v>消失</v>
      </c>
      <c r="J512" s="35" t="str">
        <v>是否显示连击数</v>
      </c>
      <c r="K512" s="35" t="str">
        <v>显示</v>
      </c>
      <c r="N512" s="6" t="str">
        <v>良好点击区域宽度</v>
      </c>
      <c r="O512" s="7"/>
      <c r="P512" s="7"/>
      <c r="Q512" s="7"/>
      <c r="R512" s="7"/>
      <c r="S512" s="7"/>
      <c r="T512" s="7"/>
      <c r="U512" s="7"/>
      <c r="V512" s="7"/>
      <c r="W512" s="9"/>
      <c r="X512" s="10">
        <f>IF(X511="","",ROUND(COUNTIF(N507:AG507,2)*(X508/20),0)+IF(X509="",0,X510))</f>
      </c>
      <c r="Y512" s="5"/>
      <c r="Z512" s="5"/>
      <c r="AA512" s="5"/>
      <c r="AB512" s="5"/>
      <c r="AC512" s="5"/>
      <c r="AD512" s="5"/>
      <c r="AE512" s="5"/>
      <c r="AF512" s="5"/>
      <c r="AG512" s="11"/>
    </row>
    <row customHeight="true" ht="15" r="513">
      <c r="D513" s="13" t="str">
        <v>是否限时</v>
      </c>
      <c r="E513" s="2" t="str">
        <v>否</v>
      </c>
      <c r="G513" s="8" t="str">
        <v>命中音效</v>
      </c>
      <c r="H513" s="36" t="str">
        <v>Audio/小按钮.mp3</v>
      </c>
      <c r="I513" s="22"/>
      <c r="J513" s="29" t="str">
        <v>最小连击数</v>
      </c>
      <c r="K513" s="2">
        <v>2</v>
      </c>
    </row>
    <row customHeight="true" ht="15" r="514">
      <c r="G514" s="8" t="str">
        <v>命中特效(120x120)</v>
      </c>
      <c r="H514" s="2"/>
      <c r="I514" s="22"/>
      <c r="J514" s="29" t="str">
        <v>连击积分增幅（不累加）</v>
      </c>
      <c r="K514" s="2">
        <v>1.1</v>
      </c>
      <c r="N514" s="15" t="str">
        <v>预览（点击区域2）-选填</v>
      </c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</row>
    <row customHeight="true" ht="15" r="515">
      <c r="G515" s="8" t="str">
        <v>特效持续时间</v>
      </c>
      <c r="H515" s="2" t="str">
        <v>测试特效持续时间</v>
      </c>
      <c r="I515" s="22"/>
      <c r="N515" s="18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>
        <v>2</v>
      </c>
      <c r="AC515" s="17">
        <v>1</v>
      </c>
      <c r="AD515" s="17">
        <v>2</v>
      </c>
      <c r="AE515" s="17">
        <v>2</v>
      </c>
      <c r="AF515" s="17"/>
      <c r="AG515" s="19"/>
    </row>
    <row customHeight="true" ht="15" r="516">
      <c r="G516" s="29" t="str">
        <v>点错处理</v>
      </c>
      <c r="H516" s="2" t="str">
        <v>仅扣分</v>
      </c>
      <c r="I516" s="22"/>
      <c r="J516" s="30" t="str">
        <v>提示相关</v>
      </c>
      <c r="K516" s="30"/>
      <c r="N516" s="29" t="str">
        <v>条整体宽度</v>
      </c>
      <c r="O516" s="29"/>
      <c r="P516" s="29"/>
      <c r="Q516" s="29"/>
      <c r="R516" s="29"/>
      <c r="S516" s="29"/>
      <c r="T516" s="29"/>
      <c r="U516" s="29"/>
      <c r="V516" s="29"/>
      <c r="W516" s="29"/>
      <c r="X516" s="2">
        <f>X508</f>
      </c>
      <c r="Y516" s="2"/>
      <c r="Z516" s="2"/>
      <c r="AA516" s="2"/>
      <c r="AB516" s="2"/>
      <c r="AC516" s="2"/>
      <c r="AD516" s="2"/>
      <c r="AE516" s="2"/>
      <c r="AF516" s="2"/>
      <c r="AG516" s="2"/>
    </row>
    <row customHeight="true" ht="15" r="517">
      <c r="G517" s="29" t="str">
        <v>点错扣分</v>
      </c>
      <c r="H517" s="2">
        <v>0</v>
      </c>
      <c r="I517" s="22"/>
      <c r="J517" s="8" t="str">
        <v>当前题目示意图(50x50)</v>
      </c>
      <c r="K517" s="2" t="str">
        <v>Graphics/跳舞毯/当前题目.png</v>
      </c>
      <c r="N517" s="6" t="str">
        <v>完美点击区域起点</v>
      </c>
      <c r="O517" s="7"/>
      <c r="P517" s="7"/>
      <c r="Q517" s="7"/>
      <c r="R517" s="7"/>
      <c r="S517" s="7"/>
      <c r="T517" s="7"/>
      <c r="U517" s="7"/>
      <c r="V517" s="7"/>
      <c r="W517" s="9"/>
      <c r="X517" s="10">
        <f>IFERROR(ROUND((X516/20)*MATCH(1,N515:AG515,0)-1,0),"")</f>
      </c>
      <c r="Y517" s="5"/>
      <c r="Z517" s="5"/>
      <c r="AA517" s="5"/>
      <c r="AB517" s="5"/>
      <c r="AC517" s="5"/>
      <c r="AD517" s="5"/>
      <c r="AE517" s="5"/>
      <c r="AF517" s="5"/>
      <c r="AG517" s="11"/>
    </row>
    <row customHeight="true" ht="15" r="518">
      <c r="G518" s="8" t="str">
        <v>点击按钮缩放倍率</v>
      </c>
      <c r="H518" s="2">
        <v>1</v>
      </c>
      <c r="I518" s="22"/>
      <c r="J518" s="8" t="str">
        <v>答对题目示意图(120x120)</v>
      </c>
      <c r="K518" s="2" t="str">
        <v>Graphics/跳舞毯/已答对.png</v>
      </c>
      <c r="N518" s="6" t="str">
        <v>完美点击区域宽度</v>
      </c>
      <c r="O518" s="7"/>
      <c r="P518" s="7"/>
      <c r="Q518" s="7"/>
      <c r="R518" s="7"/>
      <c r="S518" s="7"/>
      <c r="T518" s="7"/>
      <c r="U518" s="7"/>
      <c r="V518" s="7"/>
      <c r="W518" s="9"/>
      <c r="X518" s="10">
        <f>IF(X517="","",ROUND(COUNTIF(N515:AG515,1)*(X516/20),0))</f>
      </c>
      <c r="Y518" s="5"/>
      <c r="Z518" s="5"/>
      <c r="AA518" s="5"/>
      <c r="AB518" s="5"/>
      <c r="AC518" s="5"/>
      <c r="AD518" s="5"/>
      <c r="AE518" s="5"/>
      <c r="AF518" s="5"/>
      <c r="AG518" s="11"/>
    </row>
    <row customHeight="true" ht="15" r="519">
      <c r="G519" s="8" t="str">
        <v>点击按钮的形状</v>
      </c>
      <c r="H519" s="2" t="str">
        <v>圆形</v>
      </c>
      <c r="N519" s="6" t="str">
        <v>良好点击区域起点</v>
      </c>
      <c r="O519" s="7"/>
      <c r="P519" s="7"/>
      <c r="Q519" s="7"/>
      <c r="R519" s="7"/>
      <c r="S519" s="7"/>
      <c r="T519" s="7"/>
      <c r="U519" s="7"/>
      <c r="V519" s="7"/>
      <c r="W519" s="9"/>
      <c r="X519" s="10">
        <f>IFERROR(ROUND((X516/20)*MATCH(2,N515:AG515,0)-1,0),"")</f>
      </c>
      <c r="Y519" s="5"/>
      <c r="Z519" s="5"/>
      <c r="AA519" s="5"/>
      <c r="AB519" s="5"/>
      <c r="AC519" s="5"/>
      <c r="AD519" s="5"/>
      <c r="AE519" s="5"/>
      <c r="AF519" s="5"/>
      <c r="AG519" s="11"/>
    </row>
    <row customHeight="true" ht="15" r="520">
      <c r="G520" s="8" t="str">
        <v>点击按钮的底图片(120x120)</v>
      </c>
      <c r="H520" s="2" t="str">
        <v>Graphics/跳舞毯/交互按钮底图-圆形.png</v>
      </c>
      <c r="N520" s="6" t="str">
        <v>良好点击区域宽度</v>
      </c>
      <c r="O520" s="7"/>
      <c r="P520" s="7"/>
      <c r="Q520" s="7"/>
      <c r="R520" s="7"/>
      <c r="S520" s="7"/>
      <c r="T520" s="7"/>
      <c r="U520" s="7"/>
      <c r="V520" s="7"/>
      <c r="W520" s="9"/>
      <c r="X520" s="10">
        <f>IF(X519="","",ROUND(COUNTIF(N515:AG515,2)*(X516/20),0)+IF(X517="",0,X518))</f>
      </c>
      <c r="Y520" s="5"/>
      <c r="Z520" s="5"/>
      <c r="AA520" s="5"/>
      <c r="AB520" s="5"/>
      <c r="AC520" s="5"/>
      <c r="AD520" s="5"/>
      <c r="AE520" s="5"/>
      <c r="AF520" s="5"/>
      <c r="AG520" s="11"/>
    </row>
    <row customHeight="true" ht="15" r="521">
      <c r="G521" s="8" t="str">
        <v>点击按钮的底色</v>
      </c>
      <c r="H521" s="2"/>
    </row>
    <row customHeight="true" ht="15" r="522">
      <c r="N522" s="27" t="str">
        <v>完美点击区域集合</v>
      </c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</row>
    <row customHeight="true" ht="15" r="523">
      <c r="N523" s="2">
        <f>"["&amp;IF(X509="","","["&amp;X509&amp;","&amp;X510&amp;"]")&amp;IF(X517="","",",["&amp;X517&amp;","&amp;X518&amp;"]")&amp;"]"</f>
      </c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</row>
    <row customHeight="true" ht="15" r="524">
      <c r="D524" s="24" t="str">
        <v>题目设置</v>
      </c>
      <c r="E524" s="25"/>
      <c r="F524" s="25"/>
      <c r="G524" s="25"/>
      <c r="H524" s="25"/>
      <c r="I524" s="25"/>
      <c r="J524" s="25"/>
      <c r="K524" s="26"/>
      <c r="N524" s="46" t="str">
        <v>良好点击区域集合</v>
      </c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  <c r="AC524" s="46"/>
      <c r="AD524" s="46"/>
      <c r="AE524" s="46"/>
      <c r="AF524" s="46"/>
      <c r="AG524" s="46"/>
    </row>
    <row customHeight="true" ht="15" r="525">
      <c r="D525" s="3" t="str">
        <v>所属游戏</v>
      </c>
      <c r="E525" s="3" t="str">
        <v>题目序号</v>
      </c>
      <c r="F525" s="29" t="str">
        <v>题目名称(可不填)</v>
      </c>
      <c r="G525" s="29" t="str">
        <v>题目素材(120x120)</v>
      </c>
      <c r="H525" s="44" t="str">
        <v>默认字色</v>
      </c>
      <c r="I525" s="44" t="str">
        <v>选中字色</v>
      </c>
      <c r="J525" s="44" t="str">
        <v>完成字色</v>
      </c>
      <c r="K525" s="8" t="str">
        <v>对应按钮X,Y</v>
      </c>
      <c r="L525" s="8" t="str">
        <v>对应按钮图</v>
      </c>
      <c r="N525" s="2">
        <f>"["&amp;IF(X511="","","["&amp;X511&amp;","&amp;X512&amp;"]")&amp;IF(X519="","",",["&amp;X519&amp;","&amp;X520&amp;"]")&amp;"]"</f>
      </c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</row>
    <row customHeight="true" ht="15" r="526">
      <c r="D526" s="1">
        <f>B499</f>
      </c>
      <c r="E526" s="1">
        <f>IF(G526="","",1)</f>
      </c>
      <c r="F526" s="2" t="str">
        <v>放冰</v>
      </c>
      <c r="G526" s="2">
        <f>IF(F526&lt;&gt;"","Graphics/跳舞毯/题目图/题目-"&amp;F526&amp;".png","")</f>
      </c>
      <c r="H526" s="2" t="str">
        <v>#cccccc</v>
      </c>
      <c r="I526" s="2" t="str">
        <v>#cccccc</v>
      </c>
      <c r="J526" s="2" t="str">
        <v>#cccccc</v>
      </c>
      <c r="K526" s="2">
        <f>IF(COUNTIF(G526:G535,"")=6,"[305,533]",IF(COUNTIF(G526:G535,"")=7,"[397,533]","[490,533]"))</f>
      </c>
      <c r="L526" s="4">
        <f>IF(F526&lt;&gt;"","Graphics/跳舞毯/按钮图/按钮-"&amp;F526&amp;".png","")</f>
      </c>
    </row>
    <row customHeight="true" ht="15" r="527">
      <c r="D527" s="1">
        <f>B499</f>
      </c>
      <c r="E527" s="1">
        <f>IF(G527="","",COUNT(E526)+1)</f>
      </c>
      <c r="F527" s="2" t="str">
        <v>旋转啤酒</v>
      </c>
      <c r="G527" s="2">
        <f>IF(F527&lt;&gt;"","Graphics/跳舞毯/题目图/题目-"&amp;F527&amp;".png","")</f>
      </c>
      <c r="H527" s="3">
        <f>H526</f>
      </c>
      <c r="I527" s="3">
        <f>I526</f>
      </c>
      <c r="J527" s="3">
        <f>J526</f>
      </c>
      <c r="K527" s="2">
        <f>IF(COUNTIF(G526:G535,"")=6,"[488,533]",IF(COUNTIF(G526:G535,"")=7,"[581,533]","[673,533]"))</f>
      </c>
      <c r="L527" s="4">
        <f>IF(F527&lt;&gt;"","Graphics/跳舞毯/按钮图/按钮-"&amp;F527&amp;".png","")</f>
      </c>
    </row>
    <row customHeight="true" ht="15" r="528">
      <c r="D528" s="1">
        <f>B499</f>
      </c>
      <c r="E528" s="1">
        <f>IF(G528="","",COUNT(E526:E527)+1)</f>
      </c>
      <c r="F528" s="2"/>
      <c r="G528" s="2">
        <f>IF(F528&lt;&gt;"","Graphics/跳舞毯/题目图/题目-"&amp;F528&amp;".png","")</f>
      </c>
      <c r="H528" s="3">
        <f>H527</f>
      </c>
      <c r="I528" s="3">
        <f>I527</f>
      </c>
      <c r="J528" s="3">
        <f>J527</f>
      </c>
      <c r="K528" s="2">
        <f>IF(COUNTIF(G526:G535,"")=6,"[672,533]",IF(COUNTIF(G526:G535,"")=7,"[764,533]",""))</f>
      </c>
      <c r="L528" s="4">
        <f>IF(F528&lt;&gt;"","Graphics/跳舞毯/按钮图/按钮-"&amp;F528&amp;".png","")</f>
      </c>
    </row>
    <row customHeight="true" ht="15" r="529">
      <c r="D529" s="1">
        <f>B499</f>
      </c>
      <c r="E529" s="1">
        <f>IF(G529="","",COUNT(E526:E528)+1)</f>
      </c>
      <c r="F529" s="2"/>
      <c r="G529" s="2">
        <f>IF(F529&lt;&gt;"","Graphics/跳舞毯/题目图/题目-"&amp;F529&amp;".png","")</f>
      </c>
      <c r="H529" s="3">
        <f>H528</f>
      </c>
      <c r="I529" s="3">
        <f>I528</f>
      </c>
      <c r="J529" s="3">
        <f>J528</f>
      </c>
      <c r="K529" s="2">
        <f>IF(COUNTIF(G526:G535,"")=6,"[855,533]","")</f>
      </c>
      <c r="L529" s="4">
        <f>IF(F529&lt;&gt;"","Graphics/跳舞毯/按钮图/按钮-"&amp;F529&amp;".png","")</f>
      </c>
    </row>
    <row customHeight="true" ht="15" r="530">
      <c r="D530" s="1">
        <f>B499</f>
      </c>
      <c r="E530" s="1">
        <f>IF(G530="","",COUNT(E526:E529)+1)</f>
      </c>
      <c r="F530" s="2"/>
      <c r="G530" s="2">
        <f>IF(F530&lt;&gt;"","Graphics/跳舞毯/题目图/题目-"&amp;F530&amp;".png","")</f>
      </c>
      <c r="H530" s="3">
        <f>H529</f>
      </c>
      <c r="I530" s="3">
        <f>I529</f>
      </c>
      <c r="J530" s="3">
        <f>J529</f>
      </c>
      <c r="K530" s="2"/>
      <c r="L530" s="4">
        <f>IF(F530&lt;&gt;"","Graphics/跳舞毯/按钮图/按钮-"&amp;F530&amp;".png","")</f>
      </c>
    </row>
    <row customHeight="true" ht="15" r="531">
      <c r="D531" s="1">
        <f>B499</f>
      </c>
      <c r="E531" s="1">
        <f>IF(G531="","",COUNT(E526:E530)+1)</f>
      </c>
      <c r="F531" s="2"/>
      <c r="G531" s="2">
        <f>IF(F531&lt;&gt;"","Graphics/跳舞毯/题目图/题目-"&amp;F531&amp;".png","")</f>
      </c>
      <c r="H531" s="3">
        <f>H530</f>
      </c>
      <c r="I531" s="3">
        <f>I530</f>
      </c>
      <c r="J531" s="3">
        <f>J530</f>
      </c>
      <c r="K531" s="2"/>
      <c r="L531" s="4">
        <f>IF(F531&lt;&gt;"","Graphics/跳舞毯/按钮图/按钮-"&amp;F531&amp;".png","")</f>
      </c>
    </row>
    <row customHeight="true" ht="15" r="532">
      <c r="D532" s="1">
        <f>B499</f>
      </c>
      <c r="E532" s="1">
        <f>IF(G532="","",COUNT(E526:E531)+1)</f>
      </c>
      <c r="F532" s="2"/>
      <c r="G532" s="2">
        <f>IF(F532&lt;&gt;"","Graphics/跳舞毯/题目图/题目-"&amp;F532&amp;".png","")</f>
      </c>
      <c r="H532" s="3">
        <f>H531</f>
      </c>
      <c r="I532" s="3">
        <f>I531</f>
      </c>
      <c r="J532" s="3">
        <f>J531</f>
      </c>
      <c r="K532" s="2"/>
      <c r="L532" s="4">
        <f>IF(F532&lt;&gt;"","Graphics/跳舞毯/按钮图/按钮-"&amp;F532&amp;".png","")</f>
      </c>
    </row>
    <row customHeight="true" ht="15" r="533">
      <c r="D533" s="1">
        <f>B499</f>
      </c>
      <c r="E533" s="1">
        <f>IF(G533="","",COUNT(E526:E532)+1)</f>
      </c>
      <c r="F533" s="2"/>
      <c r="G533" s="2">
        <f>IF(F533&lt;&gt;"","Graphics/跳舞毯/题目图/题目-"&amp;F533&amp;".png","")</f>
      </c>
      <c r="H533" s="3">
        <f>H532</f>
      </c>
      <c r="I533" s="3">
        <f>I532</f>
      </c>
      <c r="J533" s="3">
        <f>J532</f>
      </c>
      <c r="K533" s="2"/>
      <c r="L533" s="4">
        <f>IF(F533&lt;&gt;"","Graphics/跳舞毯/按钮图/按钮-"&amp;F533&amp;".png","")</f>
      </c>
    </row>
    <row customHeight="true" ht="15" r="534">
      <c r="D534" s="1">
        <f>B499</f>
      </c>
      <c r="E534" s="1">
        <f>IF(G534="","",COUNT(E526:E533)+1)</f>
      </c>
      <c r="F534" s="2"/>
      <c r="G534" s="2">
        <f>IF(F534&lt;&gt;"","Graphics/跳舞毯/题目图/题目-"&amp;F534&amp;".png","")</f>
      </c>
      <c r="H534" s="3">
        <f>H533</f>
      </c>
      <c r="I534" s="3">
        <f>I533</f>
      </c>
      <c r="J534" s="3">
        <f>J533</f>
      </c>
      <c r="K534" s="2"/>
      <c r="L534" s="4">
        <f>IF(F534&lt;&gt;"","Graphics/跳舞毯/按钮图/按钮-"&amp;F534&amp;".png","")</f>
      </c>
    </row>
    <row customHeight="true" ht="15" r="535">
      <c r="D535" s="1">
        <f>B499</f>
      </c>
      <c r="E535" s="1">
        <f>IF(G535="","",COUNT(E526:E534)+1)</f>
      </c>
      <c r="F535" s="2"/>
      <c r="G535" s="2">
        <f>IF(F535&lt;&gt;"","Graphics/跳舞毯/题目图/题目-"&amp;F535&amp;".png","")</f>
      </c>
      <c r="H535" s="3">
        <f>H534</f>
      </c>
      <c r="I535" s="3">
        <f>I534</f>
      </c>
      <c r="J535" s="3">
        <f>J534</f>
      </c>
      <c r="K535" s="2"/>
      <c r="L535" s="4">
        <f>IF(F535&lt;&gt;"","Graphics/跳舞毯/按钮图/按钮-"&amp;F535&amp;".png","")</f>
      </c>
    </row>
    <row customHeight="true" ht="15" r="536"/>
    <row customHeight="true" ht="15" r="537">
      <c r="D537" s="24" t="str">
        <v>题目组设置（对应上方题目的序号）</v>
      </c>
      <c r="E537" s="25"/>
      <c r="F537" s="25"/>
      <c r="G537" s="25"/>
      <c r="H537" s="25"/>
      <c r="I537" s="25"/>
      <c r="J537" s="25"/>
      <c r="K537" s="26"/>
    </row>
    <row customHeight="true" ht="15" r="538">
      <c r="D538" s="3" t="str">
        <v>所属游戏</v>
      </c>
      <c r="E538" s="3" t="str">
        <v>题目组轮次</v>
      </c>
      <c r="F538" s="29" t="str">
        <v>包含题目1（有的话必填）</v>
      </c>
      <c r="G538" s="29" t="str">
        <v>包含题目2</v>
      </c>
      <c r="H538" s="29" t="str">
        <v>包含题目3</v>
      </c>
      <c r="I538" s="29" t="str">
        <v>包含题目4</v>
      </c>
      <c r="J538" s="29" t="str">
        <v>包含题目5</v>
      </c>
      <c r="K538" s="44" t="str">
        <v>题目组集合</v>
      </c>
      <c r="L538" s="8" t="str">
        <v>题目位置</v>
      </c>
    </row>
    <row customHeight="true" ht="15" r="539">
      <c r="D539" s="1">
        <f>B499</f>
      </c>
      <c r="E539" s="1" t="str">
        <v>第1轮</v>
      </c>
      <c r="F539" s="2">
        <v>1</v>
      </c>
      <c r="G539" s="2">
        <v>1</v>
      </c>
      <c r="H539" s="2">
        <v>2</v>
      </c>
      <c r="I539" s="2"/>
      <c r="J539" s="2"/>
      <c r="K539" s="2">
        <f>IF(COUNT(F539:J539)=0,"","["&amp;F539&amp;IF(G539&gt;0,","&amp;G539,"")&amp;IF(H539&gt;0,","&amp;H539,"")&amp;IF(I539&gt;0,","&amp;I539,"")&amp;IF(J539&gt;0,","&amp;J539,"")&amp;"]")</f>
      </c>
      <c r="L539" s="28">
        <f>IF(COUNT(F539:J539)=0,"",IF(COUNT(F539:J539)=4,"[[313,160],[494,160],[674,160],[855,160]]",IF(COUNT(F539:J539)=3,"[[404,160],[584,160],[765,160]]","[[494,160],[674,160]]")))</f>
      </c>
    </row>
    <row customHeight="true" ht="15" r="540">
      <c r="D540" s="1">
        <f>B499</f>
      </c>
      <c r="E540" s="1" t="str">
        <v>第2轮</v>
      </c>
      <c r="F540" s="2">
        <v>1</v>
      </c>
      <c r="G540" s="2">
        <v>2</v>
      </c>
      <c r="H540" s="2">
        <v>2</v>
      </c>
      <c r="I540" s="2"/>
      <c r="J540" s="2"/>
      <c r="K540" s="2">
        <f>IF(COUNT(F540:J540)=0,"","["&amp;F540&amp;IF(G540&gt;0,","&amp;G540,"")&amp;IF(H540&gt;0,","&amp;H540,"")&amp;IF(I540&gt;0,","&amp;I540,"")&amp;IF(J540&gt;0,","&amp;J540,"")&amp;"]")</f>
      </c>
      <c r="L540" s="28">
        <f>IF(COUNT(F540:J540)=0,"",IF(COUNT(F540:J540)=4,"[[313,160],[494,160],[674,160],[855,160]]",IF(COUNT(F540:J540)=3,"[[404,160],[584,160],[765,160]]","[[494,160],[674,160]]")))</f>
      </c>
    </row>
    <row customHeight="true" ht="15" r="541">
      <c r="D541" s="1">
        <f>B499</f>
      </c>
      <c r="E541" s="1" t="str">
        <v>第3轮</v>
      </c>
      <c r="F541" s="2">
        <v>1</v>
      </c>
      <c r="G541" s="2">
        <v>2</v>
      </c>
      <c r="H541" s="2"/>
      <c r="I541" s="2"/>
      <c r="J541" s="2"/>
      <c r="K541" s="2">
        <f>IF(COUNT(F541:J541)=0,"","["&amp;F541&amp;IF(G541&gt;0,","&amp;G541,"")&amp;IF(H541&gt;0,","&amp;H541,"")&amp;IF(I541&gt;0,","&amp;I541,"")&amp;IF(J541&gt;0,","&amp;J541,"")&amp;"]")</f>
      </c>
      <c r="L541" s="28">
        <f>IF(COUNT(F541:J541)=0,"",IF(COUNT(F541:J541)=4,"[[313,160],[494,160],[674,160],[855,160]]",IF(COUNT(F541:J541)=3,"[[404,160],[584,160],[765,160]]","[[494,160],[674,160]]")))</f>
      </c>
    </row>
    <row customHeight="true" ht="15" r="542">
      <c r="D542" s="1">
        <f>B499</f>
      </c>
      <c r="E542" s="1" t="str">
        <v>第4轮</v>
      </c>
      <c r="F542" s="2"/>
      <c r="G542" s="2"/>
      <c r="H542" s="2"/>
      <c r="I542" s="2"/>
      <c r="J542" s="2"/>
      <c r="K542" s="2">
        <f>IF(COUNT(F542:J542)=0,"","["&amp;F542&amp;IF(G542&gt;0,","&amp;G542,"")&amp;IF(H542&gt;0,","&amp;H542,"")&amp;IF(I542&gt;0,","&amp;I542,"")&amp;IF(J542&gt;0,","&amp;J542,"")&amp;"]")</f>
      </c>
      <c r="L542" s="28">
        <f>IF(COUNT(F542:J542)=0,"",IF(COUNT(F542:J542)=4,"[[313,160],[494,160],[674,160],[855,160]]",IF(COUNT(F542:J542)=3,"[[404,160],[584,160],[765,160]]","[[494,160],[674,160]]")))</f>
      </c>
    </row>
    <row customHeight="true" ht="15" r="543">
      <c r="D543" s="1">
        <f>B499</f>
      </c>
      <c r="E543" s="1" t="str">
        <v>第5轮</v>
      </c>
      <c r="F543" s="2"/>
      <c r="G543" s="2"/>
      <c r="H543" s="2"/>
      <c r="I543" s="2"/>
      <c r="J543" s="2"/>
      <c r="K543" s="2">
        <f>IF(COUNT(F543:J543)=0,"","["&amp;F543&amp;IF(G543&gt;0,","&amp;G543,"")&amp;IF(H543&gt;0,","&amp;H543,"")&amp;IF(I543&gt;0,","&amp;I543,"")&amp;IF(J543&gt;0,","&amp;J543,"")&amp;"]")</f>
      </c>
      <c r="L543" s="28">
        <f>IF(COUNT(F543:J543)=0,"",IF(COUNT(F543:J543)=4,"[[313,160],[494,160],[674,160],[855,160]]",IF(COUNT(F543:J543)=3,"[[404,160],[584,160],[765,160]]","[[494,160],[674,160]]")))</f>
      </c>
    </row>
    <row customHeight="true" ht="15" r="544">
      <c r="D544" s="1">
        <f>B499</f>
      </c>
      <c r="E544" s="1" t="str">
        <v>第6轮</v>
      </c>
      <c r="F544" s="2"/>
      <c r="G544" s="2"/>
      <c r="H544" s="2"/>
      <c r="I544" s="2"/>
      <c r="J544" s="2"/>
      <c r="K544" s="2">
        <f>IF(COUNT(F544:J544)=0,"","["&amp;F544&amp;IF(G544&gt;0,","&amp;G544,"")&amp;IF(H544&gt;0,","&amp;H544,"")&amp;IF(I544&gt;0,","&amp;I544,"")&amp;IF(J544&gt;0,","&amp;J544,"")&amp;"]")</f>
      </c>
      <c r="L544" s="28">
        <f>IF(COUNT(F544:J544)=0,"",IF(COUNT(F544:J544)=4,"[[313,160],[494,160],[674,160],[855,160]]",IF(COUNT(F544:J544)=3,"[[404,160],[584,160],[765,160]]","[[494,160],[674,160]]")))</f>
      </c>
    </row>
    <row customHeight="true" ht="15" r="545">
      <c r="D545" s="1">
        <f>B499</f>
      </c>
      <c r="E545" s="1" t="str">
        <v>第7轮</v>
      </c>
      <c r="F545" s="2"/>
      <c r="G545" s="2"/>
      <c r="H545" s="2"/>
      <c r="I545" s="2"/>
      <c r="J545" s="2"/>
      <c r="K545" s="2">
        <f>IF(COUNT(F545:J545)=0,"","["&amp;F545&amp;IF(G545&gt;0,","&amp;G545,"")&amp;IF(H545&gt;0,","&amp;H545,"")&amp;IF(I545&gt;0,","&amp;I545,"")&amp;IF(J545&gt;0,","&amp;J545,"")&amp;"]")</f>
      </c>
      <c r="L545" s="28">
        <f>IF(COUNT(F545:J545)=0,"",IF(COUNT(F545:J545)=4,"[[313,160],[494,160],[674,160],[855,160]]",IF(COUNT(F545:J545)=3,"[[404,160],[584,160],[765,160]]","[[494,160],[674,160]]")))</f>
      </c>
    </row>
    <row customHeight="true" ht="15" r="546">
      <c r="D546" s="1">
        <f>B499</f>
      </c>
      <c r="E546" s="1" t="str">
        <v>第8轮</v>
      </c>
      <c r="F546" s="2"/>
      <c r="G546" s="2"/>
      <c r="H546" s="2"/>
      <c r="I546" s="2"/>
      <c r="J546" s="2"/>
      <c r="K546" s="2">
        <f>IF(COUNT(F546:J546)=0,"","["&amp;F546&amp;IF(G546&gt;0,","&amp;G546,"")&amp;IF(H546&gt;0,","&amp;H546,"")&amp;IF(I546&gt;0,","&amp;I546,"")&amp;IF(J546&gt;0,","&amp;J546,"")&amp;"]")</f>
      </c>
      <c r="L546" s="28">
        <f>IF(COUNT(F546:J546)=0,"",IF(COUNT(F546:J546)=4,"[[313,160],[494,160],[674,160],[855,160]]",IF(COUNT(F546:J546)=3,"[[404,160],[584,160],[765,160]]","[[494,160],[674,160]]")))</f>
      </c>
    </row>
    <row customHeight="true" ht="15" r="547">
      <c r="D547" s="1">
        <f>B499</f>
      </c>
      <c r="E547" s="1" t="str">
        <v>第9轮</v>
      </c>
      <c r="F547" s="2"/>
      <c r="G547" s="2"/>
      <c r="H547" s="2"/>
      <c r="I547" s="2"/>
      <c r="J547" s="2"/>
      <c r="K547" s="2">
        <f>IF(COUNT(F547:J547)=0,"","["&amp;F547&amp;IF(G547&gt;0,","&amp;G547,"")&amp;IF(H547&gt;0,","&amp;H547,"")&amp;IF(I547&gt;0,","&amp;I547,"")&amp;IF(J547&gt;0,","&amp;J547,"")&amp;"]")</f>
      </c>
      <c r="L547" s="28">
        <f>IF(COUNT(F547:J547)=0,"",IF(COUNT(F547:J547)=4,"[[313,160],[494,160],[674,160],[855,160]]",IF(COUNT(F547:J547)=3,"[[404,160],[584,160],[765,160]]","[[494,160],[674,160]]")))</f>
      </c>
    </row>
    <row customHeight="true" ht="15" r="548">
      <c r="D548" s="1">
        <f>B499</f>
      </c>
      <c r="E548" s="1" t="str">
        <v>第10轮</v>
      </c>
      <c r="F548" s="2"/>
      <c r="G548" s="2"/>
      <c r="H548" s="2"/>
      <c r="I548" s="2"/>
      <c r="J548" s="2"/>
      <c r="K548" s="2">
        <f>IF(COUNT(F548:J548)=0,"","["&amp;F548&amp;IF(G548&gt;0,","&amp;G548,"")&amp;IF(H548&gt;0,","&amp;H548,"")&amp;IF(I548&gt;0,","&amp;I548,"")&amp;IF(J548&gt;0,","&amp;J548,"")&amp;"]")</f>
      </c>
      <c r="L548" s="28">
        <f>IF(COUNT(F548:J548)=0,"",IF(COUNT(F548:J548)=4,"[[313,160],[494,160],[674,160],[855,160]]",IF(COUNT(F548:J548)=3,"[[404,160],[584,160],[765,160]]","[[494,160],[674,160]]")))</f>
      </c>
    </row>
    <row customHeight="true" ht="15" r="549"/>
    <row customHeight="true" ht="15" r="550"/>
    <row customHeight="true" ht="15" r="551"/>
    <row customHeight="true" ht="15" r="552">
      <c r="B552" s="22"/>
      <c r="C552" s="22"/>
      <c r="D552" s="22"/>
      <c r="E552" s="22"/>
      <c r="F552" s="22"/>
      <c r="G552" s="3" t="str">
        <v>步骤表索引数据</v>
      </c>
      <c r="H552" s="3"/>
      <c r="I552" s="3"/>
      <c r="J552" s="3"/>
      <c r="K552" s="3"/>
      <c r="AN552" s="23" t="str">
        <v>辅助填写数据</v>
      </c>
      <c r="AO552" s="20"/>
      <c r="AP552" s="20"/>
      <c r="AQ552" s="20"/>
      <c r="AR552" s="20"/>
      <c r="AS552" s="20"/>
      <c r="AT552" s="20"/>
      <c r="AU552" s="20"/>
      <c r="AV552" s="20"/>
      <c r="AW552" s="20"/>
      <c r="AX552" s="20"/>
      <c r="AY552" s="20"/>
      <c r="AZ552" s="20"/>
      <c r="BA552" s="20"/>
      <c r="BB552" s="20"/>
      <c r="BC552" s="20"/>
      <c r="BD552" s="20"/>
      <c r="BE552" s="20"/>
      <c r="BF552" s="20"/>
      <c r="BG552" s="20"/>
      <c r="BH552" s="20"/>
      <c r="BI552" s="20"/>
      <c r="BJ552" s="20"/>
      <c r="BK552" s="20"/>
      <c r="BL552" s="20"/>
      <c r="BM552" s="20"/>
      <c r="BN552" s="20"/>
      <c r="BO552" s="20"/>
      <c r="BP552" s="20"/>
      <c r="BQ552" s="20"/>
      <c r="BR552" s="20"/>
      <c r="BS552" s="20"/>
      <c r="BT552" s="20"/>
      <c r="BU552" s="20"/>
      <c r="BV552" s="20"/>
      <c r="BW552" s="20"/>
      <c r="BX552" s="20"/>
      <c r="BY552" s="20"/>
      <c r="BZ552" s="20"/>
      <c r="CA552" s="20"/>
      <c r="CB552" s="20"/>
      <c r="CC552" s="20"/>
      <c r="CD552" s="20"/>
      <c r="CE552" s="20"/>
      <c r="CF552" s="20"/>
      <c r="CG552" s="20"/>
      <c r="CH552" s="20"/>
      <c r="CI552" s="20"/>
      <c r="CJ552" s="20"/>
      <c r="CK552" s="20"/>
      <c r="CL552" s="20"/>
      <c r="CM552" s="20"/>
      <c r="CN552" s="20"/>
      <c r="CO552" s="20"/>
      <c r="CP552" s="21"/>
    </row>
    <row customHeight="true" ht="15" r="553">
      <c r="B553" s="39" t="str">
        <v>索引值</v>
      </c>
      <c r="D553" s="13" t="str">
        <v>所属人物</v>
      </c>
      <c r="E553" s="29" t="str">
        <v>菜品</v>
      </c>
      <c r="F553" s="37" t="str">
        <v>步骤名</v>
      </c>
      <c r="G553" s="1" t="str">
        <v>关卡倒计时</v>
      </c>
      <c r="H553" s="1" t="str">
        <v>满分值</v>
      </c>
      <c r="I553" s="1" t="str">
        <v>及格分值</v>
      </c>
      <c r="J553" s="1" t="str">
        <v>失败后处理</v>
      </c>
      <c r="K553" s="1" t="str">
        <v>失败处理值</v>
      </c>
      <c r="AN553" s="38" t="str">
        <v>名称</v>
      </c>
      <c r="AO553" s="2" t="str">
        <v>ClickMissFollowUp(1=无反馈仅扣分 2=显示下一题 3=退出并返回失败值 4=qte重开)</v>
      </c>
      <c r="AP553" s="2" t="str">
        <v>PerfectScore完美得分</v>
      </c>
      <c r="AQ553" s="2" t="str">
        <v>GoodScore良好得分</v>
      </c>
      <c r="AR553" s="2" t="str">
        <v>MinComboCount(最小连击数-连续N次点中即可算作处于连击状态（本次也算在内）)</v>
      </c>
      <c r="AS553" s="2" t="str">
        <v>ComboScoreBoost(连击得分增幅:例：1.1) 连击得分 = 基本分数*1.1（无论连击多少次都是此分数）</v>
      </c>
      <c r="AT553" s="2" t="str">
        <v>NoHitScore（失误扣分）</v>
      </c>
      <c r="AU553" s="2" t="str">
        <v>横轴图片高度（一般不用）</v>
      </c>
      <c r="AV553" s="2" t="str">
        <v>横轴目标区块高度</v>
      </c>
      <c r="AW553" s="2" t="str">
        <v>横轴目标区块Y偏移</v>
      </c>
      <c r="AX553" s="2" t="str">
        <v>横轴图片Y偏移</v>
      </c>
      <c r="AY553" s="2" t="str">
        <v>横轴容器高度H</v>
      </c>
      <c r="AZ553" s="2" t="str">
        <v>横轴容器宽度W</v>
      </c>
      <c r="BA553" s="2" t="str">
        <v>HitEffectTimer(特效特效持续时间（秒）)</v>
      </c>
      <c r="BB553" s="2" t="str">
        <v>QuestionGroupLoopMode题目组循环模式"1=顺序1次 2=随机 3=顺序循环"</v>
      </c>
      <c r="BC553" s="2" t="str">
        <v>SettleOnPassingScore(控制游戏到达合格分数是否立即进行结算,0:不立即结束，1:分数一达到合格分就结算)</v>
      </c>
      <c r="BD553" s="2" t="str">
        <v>DancePadId(自己ID)</v>
      </c>
      <c r="BE553" s="2" t="str">
        <v>LoopMode(指针-循环模式:'0'=不循环 '1'=往复循环 '2'=从头循环)</v>
      </c>
      <c r="BF553" s="2" t="str">
        <v>StartDirection(初始方向:’1‘=从左到右/顺时针 ’2‘=从右到左/逆时针)</v>
      </c>
      <c r="BG553" s="2" t="str">
        <v>PointerMoveSpeed(指针移动速度:n 像素/秒)</v>
      </c>
      <c r="BH553" s="2" t="str">
        <v>PointerImg(指针图片) 20*200</v>
      </c>
      <c r="BI553" s="2" t="str">
        <v>QteBgHengZhouImg(qte横轴背景图) 700*100</v>
      </c>
      <c r="BJ553" s="2" t="str">
        <v>QteBgColor(背景颜色，Hex码)</v>
      </c>
      <c r="BK553" s="2" t="str">
        <v>HitSoundEffect(命中音效资源路径)</v>
      </c>
      <c r="BL553" s="2" t="str">
        <v>HitEffectImgPath命中特效资源图片路径 展示区域默认120*120 会随按钮大小变化</v>
      </c>
      <c r="BM553" s="2" t="str">
        <v>CurrQuesImg当前题目”示意标识资源   50*50</v>
      </c>
      <c r="BN553" s="2" t="str">
        <v>CorrectAsset“已答对”对号资源  120*120</v>
      </c>
      <c r="BO553" s="2" t="str">
        <v>ElemBtnScale元素交互按钮的缩放倍率</v>
      </c>
      <c r="BP553" s="2" t="str">
        <v>ElemBtnShape元素交互按钮的形状"1=无底色 2=圆形 3=方形"</v>
      </c>
      <c r="BQ553" s="2" t="str">
        <v>ElemBtnBgColor元素交互按钮的底色</v>
      </c>
      <c r="BR553" s="2" t="str">
        <v>ElemBtnBaseMat元素交互按钮的底素材 120*120 会随按钮大小变化</v>
      </c>
      <c r="BS553" s="2" t="str">
        <v>QuesElemImgAsset1题目元素图片资源1 120*120</v>
      </c>
      <c r="BT553" s="2" t="str">
        <v>QuesElemImgAsset2格式：id;xxx/xxx/xxx.png</v>
      </c>
      <c r="BU553" s="2" t="str">
        <v>QuesElemImgAsset3</v>
      </c>
      <c r="BV553" s="2" t="str">
        <v>QuesElemImgAsset4</v>
      </c>
      <c r="BW553" s="2" t="str">
        <v>QuesElemImgAsset5</v>
      </c>
      <c r="BX553" s="2" t="str">
        <v>QuesElemImgAsset6</v>
      </c>
      <c r="BY553" s="2" t="str">
        <v>QuesElemImgAsset7</v>
      </c>
      <c r="BZ553" s="2" t="str">
        <v>QuesElemImgAsset8</v>
      </c>
      <c r="CA553" s="2" t="str">
        <v>QuesElemImgAsset9</v>
      </c>
      <c r="CB553" s="2" t="str">
        <v>QuesElemImgAsset10</v>
      </c>
      <c r="CC553" s="2" t="str">
        <v>QuesElemImgAsset11</v>
      </c>
      <c r="CD553" s="2" t="str">
        <v>QuesElemImgAsset12</v>
      </c>
      <c r="CE553" s="2" t="str">
        <v>QuestionTextColor题目文本默认颜色</v>
      </c>
      <c r="CF553" s="2" t="str">
        <v>QuestionChooseTextColor题目文本选中颜色</v>
      </c>
      <c r="CG553" s="2" t="str">
        <v>QuestionRightTextColor题目文本答对颜色</v>
      </c>
      <c r="CH553" s="2" t="str">
        <v>完美点击区域颜色</v>
      </c>
      <c r="CI553" s="2" t="str">
        <v>良好点击区域颜色</v>
      </c>
      <c r="CJ553" s="2" t="str">
        <v>PerfectClickArea二维数组，格式为[[起始x，宽度],[起始x，宽度]]。(若良好和完美重叠的部分判断为完美)</v>
      </c>
      <c r="CK553" s="2" t="str">
        <v>GoodClickArea二维数组，格式为[[起始x，宽度],[起始x，宽度]]。</v>
      </c>
      <c r="CL553" s="2" t="str">
        <v>QuestionAssetStrIds题目元素对应的资源str编号</v>
      </c>
      <c r="CM553" s="2" t="str">
        <v>QuestionDisplayTexts题目元素显示文本(可不填)</v>
      </c>
      <c r="CN553" s="2" t="str">
        <v>题目的按钮图
(不填默认使用缩放后的资源图，按钮图必须与list3一一对应)</v>
      </c>
      <c r="CO553" s="2" t="str">
        <v>ElementButtonPosition元素交互按钮的坐标(数量最好与QuestionAssetStrIds一致)</v>
      </c>
      <c r="CP553" s="10" t="str">
        <v>QuestionGroup题目组(数量与QuestionAssetStrIds一致，且指向QuestionAssetStrIds)</v>
      </c>
      <c r="CQ553" s="2" t="str">
        <v>横轴容器的位置[x,y]</v>
      </c>
      <c r="CR553" s="2" t="str">
        <v>题目位置-必须与题目组一一对应</v>
      </c>
      <c r="CS553" s="22" t="str"/>
      <c r="CT553" s="22" t="str"/>
    </row>
    <row customHeight="true" ht="15" r="554">
      <c r="B554" s="2">
        <f>COUNT($B$3:B553)+1</f>
      </c>
      <c r="D554" s="2" t="str">
        <v>阿杰</v>
      </c>
      <c r="E554" s="2" t="str">
        <v>把子肉</v>
      </c>
      <c r="F554" s="2" t="str">
        <v>倾油控火</v>
      </c>
      <c r="G554" s="2">
        <f>IF(E568="是",E558,"")</f>
      </c>
      <c r="H554" s="2">
        <f>E563</f>
      </c>
      <c r="I554" s="2">
        <f>E563</f>
      </c>
      <c r="J554" s="2" t="str">
        <v>当前步骤重新开始</v>
      </c>
      <c r="K554" s="3">
        <f>IF(J554="当前步骤重新开始",1,IF(J554="从菜品第一步开始",2,3))</f>
      </c>
      <c r="AN554" s="42">
        <f>D554&amp;"-"&amp;E554&amp;"-"&amp;F554</f>
      </c>
      <c r="AO554" s="40">
        <f>IF(H571="仅扣分",1,IF(H571="显示下一题",2,IF(H571="失败退出",3,4)))</f>
      </c>
      <c r="AP554" s="40">
        <f>E564</f>
      </c>
      <c r="AQ554" s="40">
        <f>E565</f>
      </c>
      <c r="AR554" s="40">
        <f>K568</f>
      </c>
      <c r="AS554" s="40">
        <f>K569</f>
      </c>
      <c r="AT554" s="40">
        <f>H572</f>
      </c>
      <c r="AU554" s="40"/>
      <c r="AV554" s="40">
        <f>AK563</f>
      </c>
      <c r="AW554" s="40">
        <f>AK562</f>
      </c>
      <c r="AX554" s="40">
        <f>AK564</f>
      </c>
      <c r="AY554" s="40">
        <f>AK561</f>
      </c>
      <c r="AZ554" s="40">
        <f>AK560</f>
      </c>
      <c r="BA554" s="40">
        <f>H570</f>
      </c>
      <c r="BB554" s="40">
        <f>IF(E566="顺序(循环1次)",1,IF(E566="顺序循环",3,2))</f>
      </c>
      <c r="BC554" s="40">
        <f>IF(E567="不结束",0,1)</f>
      </c>
      <c r="BD554" s="40">
        <f>AN554</f>
      </c>
      <c r="BE554" s="40">
        <f>IF(K558="不循环",0,IF(K558="往复循环",1,2))</f>
      </c>
      <c r="BF554" s="40">
        <f>IF(K559="左→右/顺时针",1,2)</f>
      </c>
      <c r="BG554" s="40">
        <f>K560</f>
      </c>
      <c r="BH554" s="40">
        <f>K561</f>
      </c>
      <c r="BI554" s="40">
        <f>X558</f>
      </c>
      <c r="BJ554" s="40">
        <f>X559</f>
      </c>
      <c r="BK554" s="40">
        <f>H568</f>
      </c>
      <c r="BL554" s="40">
        <f>H569</f>
      </c>
      <c r="BM554" s="40">
        <f>K572</f>
      </c>
      <c r="BN554" s="40">
        <f>K573</f>
      </c>
      <c r="BO554" s="40">
        <f>H573</f>
      </c>
      <c r="BP554" s="40">
        <f>IF(H574="无底色",1,IF(H574="圆形",2,3))</f>
      </c>
      <c r="BQ554" s="40">
        <f>H576</f>
      </c>
      <c r="BR554" s="40">
        <f>H575</f>
      </c>
      <c r="BS554" s="40">
        <f>IF(E581="","",E581&amp;";"&amp;G581)</f>
      </c>
      <c r="BT554" s="40">
        <f>IF(E582="","",E582&amp;";"&amp;G582)</f>
      </c>
      <c r="BU554" s="40">
        <f>IF(E583="","",E583&amp;";"&amp;G583)</f>
      </c>
      <c r="BV554" s="40">
        <f>IF(E584="","",E584&amp;";"&amp;G584)</f>
      </c>
      <c r="BW554" s="40">
        <f>IF(E585="","",E585&amp;";"&amp;G585)</f>
      </c>
      <c r="BX554" s="40">
        <f>IF(E586="","",E586&amp;";"&amp;G586)</f>
      </c>
      <c r="BY554" s="40">
        <f>IF(E587="","",E587&amp;";"&amp;G587)</f>
      </c>
      <c r="BZ554" s="40">
        <f>IF(E588="","",E588&amp;";"&amp;G588)</f>
      </c>
      <c r="CA554" s="40">
        <f>IF(E589="","",E589&amp;";"&amp;G589)</f>
      </c>
      <c r="CB554" s="40">
        <f>IF(E590="","",E590&amp;";"&amp;G590)</f>
      </c>
      <c r="CC554" s="40">
        <f>""</f>
      </c>
      <c r="CD554" s="40">
        <f>""</f>
      </c>
      <c r="CE554" s="40">
        <f>H581</f>
      </c>
      <c r="CF554" s="40">
        <f>I581</f>
      </c>
      <c r="CG554" s="40">
        <f>J581</f>
      </c>
      <c r="CH554" s="43">
        <f>K564</f>
      </c>
      <c r="CI554" s="40">
        <f>K563</f>
      </c>
      <c r="CJ554" s="40">
        <f>N578</f>
      </c>
      <c r="CK554" s="40">
        <f>N580</f>
      </c>
      <c r="CL554" s="40">
        <f>"["&amp;TEXTJOIN(",",TRUE,E581:E590)&amp;"]"</f>
      </c>
      <c r="CM554" s="40">
        <f t="array" ref="CM554:CM554">"["&amp;TEXTJOIN(",",TRUE,IF(E581:E590&lt;&gt;"",CHAR(34)&amp;F581:F590&amp;CHAR(34),""))&amp;"]"</f>
      </c>
      <c r="CN554" s="40">
        <f t="array" ref="CN554:CN554">"["&amp;TEXTJOIN(",",TRUE,IF(L581:L590&lt;&gt;"",CHAR(34)&amp;L581:L590&amp;CHAR(34),""))&amp;"]"</f>
      </c>
      <c r="CO554" s="40">
        <f t="array" ref="CO554:CO554">"["&amp;TEXTJOIN(",",TRUE,IF((D581:D590=B554)*(E581:E590&lt;&gt;""),K581:K590,""))&amp;"]"</f>
      </c>
      <c r="CP554" s="41">
        <f t="array" ref="CP554:CP554">"["&amp;TEXTJOIN(",",TRUE,IF((D594:D603=B554)*(K594:K603&lt;&gt;""),K594:K603,""))&amp;"]"</f>
      </c>
      <c r="CQ554" s="2">
        <f>"["&amp;H558&amp;","&amp;H559&amp;"]"</f>
      </c>
      <c r="CR554" s="28">
        <f>"["&amp;TEXTJOIN(",",TRUE,L594:L603)&amp;"]"</f>
      </c>
    </row>
    <row customHeight="true" ht="15" r="555"/>
    <row customHeight="true" ht="15" r="556"/>
    <row customHeight="true" ht="15" r="557">
      <c r="D557" s="31" t="str">
        <v>设计相关</v>
      </c>
      <c r="E557" s="31"/>
      <c r="G557" s="33" t="str">
        <v>条整体</v>
      </c>
      <c r="H557" s="33"/>
      <c r="J557" s="32" t="str">
        <v>指针相关</v>
      </c>
      <c r="K557" s="32"/>
      <c r="N557" s="16" t="str">
        <v>条相关</v>
      </c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I557" s="30" t="str">
        <v>QTE数据（根据美术资源而来）</v>
      </c>
      <c r="AJ557" s="30"/>
      <c r="AK557" s="30"/>
    </row>
    <row customHeight="true" ht="15" r="558">
      <c r="D558" s="13" t="str">
        <v>关卡预期时间(s)</v>
      </c>
      <c r="E558" s="2">
        <v>10</v>
      </c>
      <c r="F558" s="22"/>
      <c r="G558" s="12" t="str">
        <v>容器的X</v>
      </c>
      <c r="H558" s="2">
        <f>AK558</f>
      </c>
      <c r="J558" s="12" t="str">
        <v>指针循环</v>
      </c>
      <c r="K558" s="2" t="str">
        <v>从头循环</v>
      </c>
      <c r="N558" s="8" t="str">
        <v>条图片</v>
      </c>
      <c r="O558" s="8"/>
      <c r="P558" s="8"/>
      <c r="Q558" s="8"/>
      <c r="R558" s="8"/>
      <c r="S558" s="8"/>
      <c r="T558" s="8"/>
      <c r="U558" s="8"/>
      <c r="V558" s="8"/>
      <c r="W558" s="8"/>
      <c r="X558" s="2">
        <f>H561</f>
      </c>
      <c r="Y558" s="2"/>
      <c r="Z558" s="2"/>
      <c r="AA558" s="2"/>
      <c r="AB558" s="2"/>
      <c r="AC558" s="2"/>
      <c r="AD558" s="2"/>
      <c r="AE558" s="2"/>
      <c r="AF558" s="2"/>
      <c r="AG558" s="2"/>
      <c r="AI558" s="2" t="str">
        <v>横轴</v>
      </c>
      <c r="AJ558" s="2" t="str">
        <v>容器X</v>
      </c>
      <c r="AK558" s="2">
        <v>259</v>
      </c>
    </row>
    <row customHeight="true" ht="15" r="559">
      <c r="D559" s="3" t="str">
        <v>题目数量</v>
      </c>
      <c r="E559" s="2">
        <f>COUNT(F594:J603)</f>
      </c>
      <c r="G559" s="12" t="str">
        <v>容器的Y</v>
      </c>
      <c r="H559" s="2">
        <f>AK559</f>
      </c>
      <c r="J559" s="12" t="str">
        <v>初始方向</v>
      </c>
      <c r="K559" s="2" t="str">
        <v>左→右/顺时针</v>
      </c>
      <c r="N559" s="8" t="str">
        <v>条颜色（优先图片）</v>
      </c>
      <c r="O559" s="8"/>
      <c r="P559" s="8"/>
      <c r="Q559" s="8"/>
      <c r="R559" s="8"/>
      <c r="S559" s="8"/>
      <c r="T559" s="8"/>
      <c r="U559" s="8"/>
      <c r="V559" s="8"/>
      <c r="W559" s="8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I559" s="2" t="str">
        <v>横轴</v>
      </c>
      <c r="AJ559" s="2" t="str">
        <v>容器Y</v>
      </c>
      <c r="AK559" s="2">
        <v>376</v>
      </c>
    </row>
    <row customHeight="true" ht="15" r="560">
      <c r="D560" s="13" t="str">
        <v>预计最少对几题才通关（完美点击）</v>
      </c>
      <c r="E560" s="2">
        <v>4</v>
      </c>
      <c r="G560" s="14" t="str">
        <v>类型</v>
      </c>
      <c r="H560" s="14" t="str">
        <v>横轴</v>
      </c>
      <c r="J560" s="12" t="str">
        <v>指针移速</v>
      </c>
      <c r="K560" s="2">
        <f>E562</f>
      </c>
      <c r="AI560" s="2" t="str">
        <v>横轴</v>
      </c>
      <c r="AJ560" s="2" t="str">
        <v>容器W</v>
      </c>
      <c r="AK560" s="2">
        <v>762</v>
      </c>
    </row>
    <row customHeight="true" ht="15" r="561">
      <c r="D561" s="13" t="str">
        <v>预计最少对几题才通关（良好点击）</v>
      </c>
      <c r="E561" s="2">
        <v>7</v>
      </c>
      <c r="G561" s="8" t="str">
        <v>横轴图片</v>
      </c>
      <c r="H561" s="2" t="str">
        <v>Graphics/跳舞毯/跳舞毯qte横轴背景图.png</v>
      </c>
      <c r="J561" s="8" t="str">
        <v>指针图片</v>
      </c>
      <c r="K561" s="2" t="str">
        <v>Graphics/跳舞毯/指针图片.png</v>
      </c>
      <c r="N561" s="15" t="str">
        <v>预览（点击区域1）-必填</v>
      </c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I561" s="2" t="str">
        <v>横轴</v>
      </c>
      <c r="AJ561" s="2" t="str">
        <v>容器H</v>
      </c>
      <c r="AK561" s="2">
        <v>54</v>
      </c>
    </row>
    <row customHeight="true" ht="15" r="562">
      <c r="D562" s="3" t="str">
        <v>默认指针移速</v>
      </c>
      <c r="E562" s="2">
        <f>ROUND((E559*X563)/E558,0)</f>
      </c>
      <c r="G562" s="8" t="str">
        <v>圆盘图片</v>
      </c>
      <c r="H562" s="2" t="str">
        <v>测试圆盘图</v>
      </c>
      <c r="J562" s="16" t="str">
        <v>点击区域</v>
      </c>
      <c r="K562" s="16"/>
      <c r="N562" s="18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>
        <v>2</v>
      </c>
      <c r="AC562" s="17">
        <v>2</v>
      </c>
      <c r="AD562" s="17">
        <v>1</v>
      </c>
      <c r="AE562" s="17">
        <v>2</v>
      </c>
      <c r="AF562" s="17"/>
      <c r="AG562" s="19"/>
      <c r="AI562" s="2" t="str">
        <v>横轴</v>
      </c>
      <c r="AJ562" s="2" t="str">
        <v>目标点击区域Y</v>
      </c>
      <c r="AK562" s="2">
        <v>14</v>
      </c>
    </row>
    <row customHeight="true" ht="15" r="563">
      <c r="D563" s="13" t="str">
        <v>通关总分</v>
      </c>
      <c r="E563" s="2">
        <v>100</v>
      </c>
      <c r="G563" s="8" t="str">
        <v>背景色(HeX码)</v>
      </c>
      <c r="H563" s="2"/>
      <c r="J563" s="8" t="str">
        <v>良好区域颜色</v>
      </c>
      <c r="K563" s="2" t="str">
        <v>#88cc66</v>
      </c>
      <c r="N563" s="29" t="str">
        <v>条整体宽度</v>
      </c>
      <c r="O563" s="29"/>
      <c r="P563" s="29"/>
      <c r="Q563" s="29"/>
      <c r="R563" s="29"/>
      <c r="S563" s="29"/>
      <c r="T563" s="29"/>
      <c r="U563" s="29"/>
      <c r="V563" s="29"/>
      <c r="W563" s="29"/>
      <c r="X563" s="2">
        <v>762</v>
      </c>
      <c r="Y563" s="2"/>
      <c r="Z563" s="2"/>
      <c r="AA563" s="2"/>
      <c r="AB563" s="2"/>
      <c r="AC563" s="2"/>
      <c r="AD563" s="2"/>
      <c r="AE563" s="2"/>
      <c r="AF563" s="2"/>
      <c r="AG563" s="2"/>
      <c r="AI563" s="2" t="str">
        <v>横轴</v>
      </c>
      <c r="AJ563" s="2" t="str">
        <v>目标点击区域H</v>
      </c>
      <c r="AK563" s="2">
        <v>27</v>
      </c>
    </row>
    <row customHeight="true" ht="15" r="564">
      <c r="D564" s="3" t="str">
        <v>完美点击得分</v>
      </c>
      <c r="E564" s="2">
        <f>ROUND(E563/E560,0)</f>
      </c>
      <c r="G564" s="22"/>
      <c r="H564" s="22"/>
      <c r="J564" s="8" t="str">
        <v>完美区域颜色</v>
      </c>
      <c r="K564" s="45" t="str">
        <v>#8673e6</v>
      </c>
      <c r="N564" s="6" t="str">
        <v>完美点击区域起点</v>
      </c>
      <c r="O564" s="7"/>
      <c r="P564" s="7"/>
      <c r="Q564" s="7"/>
      <c r="R564" s="7"/>
      <c r="S564" s="7"/>
      <c r="T564" s="7"/>
      <c r="U564" s="7"/>
      <c r="V564" s="7"/>
      <c r="W564" s="9"/>
      <c r="X564" s="10">
        <f>IFERROR(ROUND((X563/20)*MATCH(1,N562:AG562,0)-1,0),"")</f>
      </c>
      <c r="Y564" s="5"/>
      <c r="Z564" s="5"/>
      <c r="AA564" s="5"/>
      <c r="AB564" s="5"/>
      <c r="AC564" s="5"/>
      <c r="AD564" s="5"/>
      <c r="AE564" s="5"/>
      <c r="AF564" s="5"/>
      <c r="AG564" s="11"/>
      <c r="AI564" s="2" t="str">
        <v>横轴</v>
      </c>
      <c r="AJ564" s="2" t="str">
        <v>进度条图Y偏移</v>
      </c>
      <c r="AK564" s="2">
        <v>6</v>
      </c>
    </row>
    <row customHeight="true" ht="15" r="565">
      <c r="D565" s="3" t="str">
        <v>良好点击得分</v>
      </c>
      <c r="E565" s="2">
        <f>ROUND(E563/E561,0)</f>
      </c>
      <c r="G565" s="48" t="str">
        <v>点击相关</v>
      </c>
      <c r="H565" s="48"/>
      <c r="N565" s="6" t="str">
        <v>完美点击区域宽度</v>
      </c>
      <c r="O565" s="7"/>
      <c r="P565" s="7"/>
      <c r="Q565" s="7"/>
      <c r="R565" s="7"/>
      <c r="S565" s="7"/>
      <c r="T565" s="7"/>
      <c r="U565" s="7"/>
      <c r="V565" s="7"/>
      <c r="W565" s="9"/>
      <c r="X565" s="10">
        <f>IF(X564="","",ROUND(COUNTIF(N562:AG562,1)*(X563/20),0))</f>
      </c>
      <c r="Y565" s="5"/>
      <c r="Z565" s="5"/>
      <c r="AA565" s="5"/>
      <c r="AB565" s="5"/>
      <c r="AC565" s="5"/>
      <c r="AD565" s="5"/>
      <c r="AE565" s="5"/>
      <c r="AF565" s="5"/>
      <c r="AG565" s="11"/>
      <c r="AI565" s="2" t="str">
        <v>横轴</v>
      </c>
      <c r="AJ565" s="47" t="str">
        <v>进度条图H</v>
      </c>
      <c r="AK565" s="47" t="str">
        <v>-</v>
      </c>
    </row>
    <row customHeight="true" ht="15" r="566">
      <c r="D566" s="13" t="str">
        <v>题目组循环模式</v>
      </c>
      <c r="E566" s="2" t="str">
        <v>顺序循环</v>
      </c>
      <c r="G566" s="29" t="str">
        <v>点击区域出现顺序</v>
      </c>
      <c r="H566" s="2" t="str">
        <v>有序</v>
      </c>
      <c r="J566" s="34" t="str">
        <v>连击相关</v>
      </c>
      <c r="K566" s="34"/>
      <c r="N566" s="6" t="str">
        <v>良好点击区域起点</v>
      </c>
      <c r="O566" s="7"/>
      <c r="P566" s="7"/>
      <c r="Q566" s="7"/>
      <c r="R566" s="7"/>
      <c r="S566" s="7"/>
      <c r="T566" s="7"/>
      <c r="U566" s="7"/>
      <c r="V566" s="7"/>
      <c r="W566" s="9"/>
      <c r="X566" s="10">
        <f>IFERROR(ROUND((X563/20)*MATCH(2,N562:AG562,0)-1,0),"")</f>
      </c>
      <c r="Y566" s="5"/>
      <c r="Z566" s="5"/>
      <c r="AA566" s="5"/>
      <c r="AB566" s="5"/>
      <c r="AC566" s="5"/>
      <c r="AD566" s="5"/>
      <c r="AE566" s="5"/>
      <c r="AF566" s="5"/>
      <c r="AG566" s="11"/>
    </row>
    <row customHeight="true" ht="15" r="567">
      <c r="D567" s="13" t="str">
        <v>到达总分是否立即结束游戏</v>
      </c>
      <c r="E567" s="2" t="str">
        <v>立即结束</v>
      </c>
      <c r="G567" s="29" t="str">
        <v>击中后区域是否消失</v>
      </c>
      <c r="H567" s="2" t="str">
        <v>消失</v>
      </c>
      <c r="J567" s="35" t="str">
        <v>是否显示连击数</v>
      </c>
      <c r="K567" s="35" t="str">
        <v>显示</v>
      </c>
      <c r="N567" s="6" t="str">
        <v>良好点击区域宽度</v>
      </c>
      <c r="O567" s="7"/>
      <c r="P567" s="7"/>
      <c r="Q567" s="7"/>
      <c r="R567" s="7"/>
      <c r="S567" s="7"/>
      <c r="T567" s="7"/>
      <c r="U567" s="7"/>
      <c r="V567" s="7"/>
      <c r="W567" s="9"/>
      <c r="X567" s="10">
        <f>IF(X566="","",ROUND(COUNTIF(N562:AG562,2)*(X563/20),0)+IF(X564="",0,X565))</f>
      </c>
      <c r="Y567" s="5"/>
      <c r="Z567" s="5"/>
      <c r="AA567" s="5"/>
      <c r="AB567" s="5"/>
      <c r="AC567" s="5"/>
      <c r="AD567" s="5"/>
      <c r="AE567" s="5"/>
      <c r="AF567" s="5"/>
      <c r="AG567" s="11"/>
    </row>
    <row customHeight="true" ht="15" r="568">
      <c r="D568" s="13" t="str">
        <v>是否限时</v>
      </c>
      <c r="E568" s="2" t="str">
        <v>否</v>
      </c>
      <c r="G568" s="8" t="str">
        <v>命中音效</v>
      </c>
      <c r="H568" s="36" t="str">
        <v>Audio/小按钮.mp3</v>
      </c>
      <c r="I568" s="22"/>
      <c r="J568" s="29" t="str">
        <v>最小连击数</v>
      </c>
      <c r="K568" s="2">
        <v>2</v>
      </c>
    </row>
    <row customHeight="true" ht="15" r="569">
      <c r="G569" s="8" t="str">
        <v>命中特效(120x120)</v>
      </c>
      <c r="H569" s="2"/>
      <c r="I569" s="22"/>
      <c r="J569" s="29" t="str">
        <v>连击积分增幅（不累加）</v>
      </c>
      <c r="K569" s="2">
        <v>1.1</v>
      </c>
      <c r="N569" s="15" t="str">
        <v>预览（点击区域2）-选填</v>
      </c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</row>
    <row customHeight="true" ht="15" r="570">
      <c r="G570" s="8" t="str">
        <v>特效持续时间</v>
      </c>
      <c r="H570" s="2" t="str">
        <v>测试特效持续时间</v>
      </c>
      <c r="I570" s="22"/>
      <c r="N570" s="18"/>
      <c r="O570" s="17"/>
      <c r="P570" s="17">
        <v>1</v>
      </c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9"/>
    </row>
    <row customHeight="true" ht="15" r="571">
      <c r="G571" s="29" t="str">
        <v>点错处理</v>
      </c>
      <c r="H571" s="2" t="str">
        <v>仅扣分</v>
      </c>
      <c r="I571" s="22"/>
      <c r="J571" s="30" t="str">
        <v>提示相关</v>
      </c>
      <c r="K571" s="30"/>
      <c r="N571" s="29" t="str">
        <v>条整体宽度</v>
      </c>
      <c r="O571" s="29"/>
      <c r="P571" s="29"/>
      <c r="Q571" s="29"/>
      <c r="R571" s="29"/>
      <c r="S571" s="29"/>
      <c r="T571" s="29"/>
      <c r="U571" s="29"/>
      <c r="V571" s="29"/>
      <c r="W571" s="29"/>
      <c r="X571" s="2">
        <f>X563</f>
      </c>
      <c r="Y571" s="2"/>
      <c r="Z571" s="2"/>
      <c r="AA571" s="2"/>
      <c r="AB571" s="2"/>
      <c r="AC571" s="2"/>
      <c r="AD571" s="2"/>
      <c r="AE571" s="2"/>
      <c r="AF571" s="2"/>
      <c r="AG571" s="2"/>
    </row>
    <row customHeight="true" ht="15" r="572">
      <c r="G572" s="29" t="str">
        <v>点错扣分</v>
      </c>
      <c r="H572" s="2">
        <v>0</v>
      </c>
      <c r="I572" s="22"/>
      <c r="J572" s="8" t="str">
        <v>当前题目示意图(50x50)</v>
      </c>
      <c r="K572" s="2" t="str">
        <v>Graphics/跳舞毯/当前题目.png</v>
      </c>
      <c r="N572" s="6" t="str">
        <v>完美点击区域起点</v>
      </c>
      <c r="O572" s="7"/>
      <c r="P572" s="7"/>
      <c r="Q572" s="7"/>
      <c r="R572" s="7"/>
      <c r="S572" s="7"/>
      <c r="T572" s="7"/>
      <c r="U572" s="7"/>
      <c r="V572" s="7"/>
      <c r="W572" s="9"/>
      <c r="X572" s="10">
        <f>IFERROR(ROUND((X571/20)*MATCH(1,N570:AG570,0)-1,0),"")</f>
      </c>
      <c r="Y572" s="5"/>
      <c r="Z572" s="5"/>
      <c r="AA572" s="5"/>
      <c r="AB572" s="5"/>
      <c r="AC572" s="5"/>
      <c r="AD572" s="5"/>
      <c r="AE572" s="5"/>
      <c r="AF572" s="5"/>
      <c r="AG572" s="11"/>
    </row>
    <row customHeight="true" ht="15" r="573">
      <c r="G573" s="8" t="str">
        <v>点击按钮缩放倍率</v>
      </c>
      <c r="H573" s="2">
        <v>1</v>
      </c>
      <c r="I573" s="22"/>
      <c r="J573" s="8" t="str">
        <v>答对题目示意图(120x120)</v>
      </c>
      <c r="K573" s="2" t="str">
        <v>Graphics/跳舞毯/已答对.png</v>
      </c>
      <c r="N573" s="6" t="str">
        <v>完美点击区域宽度</v>
      </c>
      <c r="O573" s="7"/>
      <c r="P573" s="7"/>
      <c r="Q573" s="7"/>
      <c r="R573" s="7"/>
      <c r="S573" s="7"/>
      <c r="T573" s="7"/>
      <c r="U573" s="7"/>
      <c r="V573" s="7"/>
      <c r="W573" s="9"/>
      <c r="X573" s="10">
        <f>IF(X572="","",ROUND(COUNTIF(N570:AG570,1)*(X571/20),0))</f>
      </c>
      <c r="Y573" s="5"/>
      <c r="Z573" s="5"/>
      <c r="AA573" s="5"/>
      <c r="AB573" s="5"/>
      <c r="AC573" s="5"/>
      <c r="AD573" s="5"/>
      <c r="AE573" s="5"/>
      <c r="AF573" s="5"/>
      <c r="AG573" s="11"/>
    </row>
    <row customHeight="true" ht="15" r="574">
      <c r="G574" s="8" t="str">
        <v>点击按钮的形状</v>
      </c>
      <c r="H574" s="2" t="str">
        <v>圆形</v>
      </c>
      <c r="N574" s="6" t="str">
        <v>良好点击区域起点</v>
      </c>
      <c r="O574" s="7"/>
      <c r="P574" s="7"/>
      <c r="Q574" s="7"/>
      <c r="R574" s="7"/>
      <c r="S574" s="7"/>
      <c r="T574" s="7"/>
      <c r="U574" s="7"/>
      <c r="V574" s="7"/>
      <c r="W574" s="9"/>
      <c r="X574" s="10">
        <f>IFERROR(ROUND((X571/20)*MATCH(2,N570:AG570,0)-1,0),"")</f>
      </c>
      <c r="Y574" s="5"/>
      <c r="Z574" s="5"/>
      <c r="AA574" s="5"/>
      <c r="AB574" s="5"/>
      <c r="AC574" s="5"/>
      <c r="AD574" s="5"/>
      <c r="AE574" s="5"/>
      <c r="AF574" s="5"/>
      <c r="AG574" s="11"/>
    </row>
    <row customHeight="true" ht="15" r="575">
      <c r="G575" s="8" t="str">
        <v>点击按钮的底图片(120x120)</v>
      </c>
      <c r="H575" s="2" t="str">
        <v>Graphics/跳舞毯/交互按钮底图-圆形.png</v>
      </c>
      <c r="N575" s="6" t="str">
        <v>良好点击区域宽度</v>
      </c>
      <c r="O575" s="7"/>
      <c r="P575" s="7"/>
      <c r="Q575" s="7"/>
      <c r="R575" s="7"/>
      <c r="S575" s="7"/>
      <c r="T575" s="7"/>
      <c r="U575" s="7"/>
      <c r="V575" s="7"/>
      <c r="W575" s="9"/>
      <c r="X575" s="10">
        <f>IF(X574="","",ROUND(COUNTIF(N570:AG570,2)*(X571/20),0)+IF(X572="",0,X573))</f>
      </c>
      <c r="Y575" s="5"/>
      <c r="Z575" s="5"/>
      <c r="AA575" s="5"/>
      <c r="AB575" s="5"/>
      <c r="AC575" s="5"/>
      <c r="AD575" s="5"/>
      <c r="AE575" s="5"/>
      <c r="AF575" s="5"/>
      <c r="AG575" s="11"/>
    </row>
    <row customHeight="true" ht="15" r="576">
      <c r="G576" s="8" t="str">
        <v>点击按钮的底色</v>
      </c>
      <c r="H576" s="2"/>
    </row>
    <row customHeight="true" ht="15" r="577">
      <c r="N577" s="27" t="str">
        <v>完美点击区域集合</v>
      </c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</row>
    <row customHeight="true" ht="15" r="578">
      <c r="N578" s="2">
        <f>"["&amp;IF(X564="","","["&amp;X564&amp;","&amp;X565&amp;"]")&amp;IF(X572="","",",["&amp;X572&amp;","&amp;X573&amp;"]")&amp;"]"</f>
      </c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</row>
    <row customHeight="true" ht="15" r="579">
      <c r="D579" s="24" t="str">
        <v>题目设置</v>
      </c>
      <c r="E579" s="25"/>
      <c r="F579" s="25"/>
      <c r="G579" s="25"/>
      <c r="H579" s="25"/>
      <c r="I579" s="25"/>
      <c r="J579" s="25"/>
      <c r="K579" s="26"/>
      <c r="N579" s="46" t="str">
        <v>良好点击区域集合</v>
      </c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  <c r="AA579" s="46"/>
      <c r="AB579" s="46"/>
      <c r="AC579" s="46"/>
      <c r="AD579" s="46"/>
      <c r="AE579" s="46"/>
      <c r="AF579" s="46"/>
      <c r="AG579" s="46"/>
    </row>
    <row customHeight="true" ht="15" r="580">
      <c r="D580" s="3" t="str">
        <v>所属游戏</v>
      </c>
      <c r="E580" s="3" t="str">
        <v>题目序号</v>
      </c>
      <c r="F580" s="29" t="str">
        <v>题目名称(可不填)</v>
      </c>
      <c r="G580" s="29" t="str">
        <v>题目素材(120x120)</v>
      </c>
      <c r="H580" s="44" t="str">
        <v>默认字色</v>
      </c>
      <c r="I580" s="44" t="str">
        <v>选中字色</v>
      </c>
      <c r="J580" s="44" t="str">
        <v>完成字色</v>
      </c>
      <c r="K580" s="8" t="str">
        <v>对应按钮X,Y</v>
      </c>
      <c r="L580" s="8" t="str">
        <v>对应按钮图</v>
      </c>
      <c r="N580" s="2">
        <f>"["&amp;IF(X566="","","["&amp;X566&amp;","&amp;X567&amp;"]")&amp;IF(X574="","",",["&amp;X574&amp;","&amp;X575&amp;"]")&amp;"]"</f>
      </c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</row>
    <row customHeight="true" ht="15" r="581">
      <c r="D581" s="1">
        <f>B554</f>
      </c>
      <c r="E581" s="1">
        <f>IF(G581="","",1)</f>
      </c>
      <c r="F581" s="2" t="str">
        <v>煸肉</v>
      </c>
      <c r="G581" s="2">
        <f>IF(F581&lt;&gt;"","Graphics/跳舞毯/题目图/题目-"&amp;F581&amp;".png","")</f>
      </c>
      <c r="H581" s="2" t="str">
        <v>#cccccc</v>
      </c>
      <c r="I581" s="2" t="str">
        <v>#cccccc</v>
      </c>
      <c r="J581" s="2" t="str">
        <v>#cccccc</v>
      </c>
      <c r="K581" s="2">
        <f>IF(COUNTIF(G581:G590,"")=6,"[305,533]",IF(COUNTIF(G581:G590,"")=7,"[397,533]","[490,533]"))</f>
      </c>
      <c r="L581" s="4">
        <f>IF(F581&lt;&gt;"","Graphics/跳舞毯/按钮图/按钮-"&amp;F581&amp;".png","")</f>
      </c>
    </row>
    <row customHeight="true" ht="15" r="582">
      <c r="D582" s="1">
        <f>B554</f>
      </c>
      <c r="E582" s="1">
        <f>IF(G582="","",COUNT(E581)+1)</f>
      </c>
      <c r="F582" s="2" t="str">
        <v>逼油</v>
      </c>
      <c r="G582" s="2">
        <f>IF(F582&lt;&gt;"","Graphics/跳舞毯/题目图/题目-"&amp;F582&amp;".png","")</f>
      </c>
      <c r="H582" s="3">
        <f>H581</f>
      </c>
      <c r="I582" s="3">
        <f>I581</f>
      </c>
      <c r="J582" s="3">
        <f>J581</f>
      </c>
      <c r="K582" s="2">
        <f>IF(COUNTIF(G581:G590,"")=6,"[488,533]",IF(COUNTIF(G581:G590,"")=7,"[581,533]","[673,533]"))</f>
      </c>
      <c r="L582" s="4">
        <f>IF(F582&lt;&gt;"","Graphics/跳舞毯/按钮图/按钮-"&amp;F582&amp;".png","")</f>
      </c>
    </row>
    <row customHeight="true" ht="15" r="583">
      <c r="D583" s="1">
        <f>B554</f>
      </c>
      <c r="E583" s="1">
        <f>IF(G583="","",COUNT(E581:E582)+1)</f>
      </c>
      <c r="F583" s="2" t="str">
        <v>大火</v>
      </c>
      <c r="G583" s="2">
        <f>IF(F583&lt;&gt;"","Graphics/跳舞毯/题目图/题目-"&amp;F583&amp;".png","")</f>
      </c>
      <c r="H583" s="3">
        <f>H582</f>
      </c>
      <c r="I583" s="3">
        <f>I582</f>
      </c>
      <c r="J583" s="3">
        <f>J582</f>
      </c>
      <c r="K583" s="2">
        <f>IF(COUNTIF(G581:G590,"")=6,"[672,533]",IF(COUNTIF(G581:G590,"")=7,"[764,533]",""))</f>
      </c>
      <c r="L583" s="4">
        <f>IF(F583&lt;&gt;"","Graphics/跳舞毯/按钮图/按钮-"&amp;F583&amp;".png","")</f>
      </c>
    </row>
    <row customHeight="true" ht="15" r="584">
      <c r="D584" s="1">
        <f>B554</f>
      </c>
      <c r="E584" s="1">
        <f>IF(G584="","",COUNT(E581:E583)+1)</f>
      </c>
      <c r="F584" s="2" t="str">
        <v>小火</v>
      </c>
      <c r="G584" s="2">
        <f>IF(F584&lt;&gt;"","Graphics/跳舞毯/题目图/题目-"&amp;F584&amp;".png","")</f>
      </c>
      <c r="H584" s="3">
        <f>H583</f>
      </c>
      <c r="I584" s="3">
        <f>I583</f>
      </c>
      <c r="J584" s="3">
        <f>J583</f>
      </c>
      <c r="K584" s="2">
        <f>IF(COUNTIF(G581:G590,"")=6,"[855,533]","")</f>
      </c>
      <c r="L584" s="4">
        <f>IF(F584&lt;&gt;"","Graphics/跳舞毯/按钮图/按钮-"&amp;F584&amp;".png","")</f>
      </c>
    </row>
    <row customHeight="true" ht="15" r="585">
      <c r="D585" s="1">
        <f>B554</f>
      </c>
      <c r="E585" s="1">
        <f>IF(G585="","",COUNT(E581:E584)+1)</f>
      </c>
      <c r="F585" s="2"/>
      <c r="G585" s="2">
        <f>IF(F585&lt;&gt;"","Graphics/跳舞毯/题目图/题目-"&amp;F585&amp;".png","")</f>
      </c>
      <c r="H585" s="3">
        <f>H584</f>
      </c>
      <c r="I585" s="3">
        <f>I584</f>
      </c>
      <c r="J585" s="3">
        <f>J584</f>
      </c>
      <c r="K585" s="2"/>
      <c r="L585" s="4">
        <f>IF(F585&lt;&gt;"","Graphics/跳舞毯/按钮图/按钮-"&amp;F585&amp;".png","")</f>
      </c>
    </row>
    <row customHeight="true" ht="15" r="586">
      <c r="D586" s="1">
        <f>B554</f>
      </c>
      <c r="E586" s="1">
        <f>IF(G586="","",COUNT(E581:E585)+1)</f>
      </c>
      <c r="F586" s="2"/>
      <c r="G586" s="2">
        <f>IF(F586&lt;&gt;"","Graphics/跳舞毯/题目图/题目-"&amp;F586&amp;".png","")</f>
      </c>
      <c r="H586" s="3">
        <f>H585</f>
      </c>
      <c r="I586" s="3">
        <f>I585</f>
      </c>
      <c r="J586" s="3">
        <f>J585</f>
      </c>
      <c r="K586" s="2"/>
      <c r="L586" s="4">
        <f>IF(F586&lt;&gt;"","Graphics/跳舞毯/按钮图/按钮-"&amp;F586&amp;".png","")</f>
      </c>
    </row>
    <row customHeight="true" ht="15" r="587">
      <c r="D587" s="1">
        <f>B554</f>
      </c>
      <c r="E587" s="1">
        <f>IF(G587="","",COUNT(E581:E586)+1)</f>
      </c>
      <c r="F587" s="2"/>
      <c r="G587" s="2">
        <f>IF(F587&lt;&gt;"","Graphics/跳舞毯/题目图/题目-"&amp;F587&amp;".png","")</f>
      </c>
      <c r="H587" s="3">
        <f>H586</f>
      </c>
      <c r="I587" s="3">
        <f>I586</f>
      </c>
      <c r="J587" s="3">
        <f>J586</f>
      </c>
      <c r="K587" s="2"/>
      <c r="L587" s="4">
        <f>IF(F587&lt;&gt;"","Graphics/跳舞毯/按钮图/按钮-"&amp;F587&amp;".png","")</f>
      </c>
    </row>
    <row customHeight="true" ht="15" r="588">
      <c r="D588" s="1">
        <f>B554</f>
      </c>
      <c r="E588" s="1">
        <f>IF(G588="","",COUNT(E581:E587)+1)</f>
      </c>
      <c r="F588" s="2"/>
      <c r="G588" s="2">
        <f>IF(F588&lt;&gt;"","Graphics/跳舞毯/题目图/题目-"&amp;F588&amp;".png","")</f>
      </c>
      <c r="H588" s="3">
        <f>H587</f>
      </c>
      <c r="I588" s="3">
        <f>I587</f>
      </c>
      <c r="J588" s="3">
        <f>J587</f>
      </c>
      <c r="K588" s="2"/>
      <c r="L588" s="4">
        <f>IF(F588&lt;&gt;"","Graphics/跳舞毯/按钮图/按钮-"&amp;F588&amp;".png","")</f>
      </c>
    </row>
    <row customHeight="true" ht="15" r="589">
      <c r="D589" s="1">
        <f>B554</f>
      </c>
      <c r="E589" s="1">
        <f>IF(G589="","",COUNT(E581:E588)+1)</f>
      </c>
      <c r="F589" s="2"/>
      <c r="G589" s="2">
        <f>IF(F589&lt;&gt;"","Graphics/跳舞毯/题目图/题目-"&amp;F589&amp;".png","")</f>
      </c>
      <c r="H589" s="3">
        <f>H588</f>
      </c>
      <c r="I589" s="3">
        <f>I588</f>
      </c>
      <c r="J589" s="3">
        <f>J588</f>
      </c>
      <c r="K589" s="2"/>
      <c r="L589" s="4">
        <f>IF(F589&lt;&gt;"","Graphics/跳舞毯/按钮图/按钮-"&amp;F589&amp;".png","")</f>
      </c>
    </row>
    <row customHeight="true" ht="15" r="590">
      <c r="D590" s="1">
        <f>B554</f>
      </c>
      <c r="E590" s="1">
        <f>IF(G590="","",COUNT(E581:E589)+1)</f>
      </c>
      <c r="F590" s="2"/>
      <c r="G590" s="2">
        <f>IF(F590&lt;&gt;"","Graphics/跳舞毯/题目图/题目-"&amp;F590&amp;".png","")</f>
      </c>
      <c r="H590" s="3">
        <f>H589</f>
      </c>
      <c r="I590" s="3">
        <f>I589</f>
      </c>
      <c r="J590" s="3">
        <f>J589</f>
      </c>
      <c r="K590" s="2"/>
      <c r="L590" s="4">
        <f>IF(F590&lt;&gt;"","Graphics/跳舞毯/按钮图/按钮-"&amp;F590&amp;".png","")</f>
      </c>
    </row>
    <row customHeight="true" ht="15" r="591"/>
    <row customHeight="true" ht="15" r="592">
      <c r="D592" s="24" t="str">
        <v>题目组设置（对应上方题目的序号）</v>
      </c>
      <c r="E592" s="25"/>
      <c r="F592" s="25"/>
      <c r="G592" s="25"/>
      <c r="H592" s="25"/>
      <c r="I592" s="25"/>
      <c r="J592" s="25"/>
      <c r="K592" s="26"/>
    </row>
    <row customHeight="true" ht="15" r="593">
      <c r="D593" s="3" t="str">
        <v>所属游戏</v>
      </c>
      <c r="E593" s="3" t="str">
        <v>题目组轮次</v>
      </c>
      <c r="F593" s="29" t="str">
        <v>包含题目1（有的话必填）</v>
      </c>
      <c r="G593" s="29" t="str">
        <v>包含题目2</v>
      </c>
      <c r="H593" s="29" t="str">
        <v>包含题目3</v>
      </c>
      <c r="I593" s="29" t="str">
        <v>包含题目4</v>
      </c>
      <c r="J593" s="29" t="str">
        <v>包含题目5</v>
      </c>
      <c r="K593" s="44" t="str">
        <v>题目组集合</v>
      </c>
      <c r="L593" s="8" t="str">
        <v>题目位置</v>
      </c>
    </row>
    <row customHeight="true" ht="15" r="594">
      <c r="D594" s="1">
        <f>B554</f>
      </c>
      <c r="E594" s="1" t="str">
        <v>第1轮</v>
      </c>
      <c r="F594" s="2">
        <v>1</v>
      </c>
      <c r="G594" s="2">
        <v>3</v>
      </c>
      <c r="H594" s="2">
        <v>4</v>
      </c>
      <c r="I594" s="2"/>
      <c r="J594" s="2"/>
      <c r="K594" s="2">
        <f>IF(COUNT(F594:J594)=0,"","["&amp;F594&amp;IF(G594&gt;0,","&amp;G594,"")&amp;IF(H594&gt;0,","&amp;H594,"")&amp;IF(I594&gt;0,","&amp;I594,"")&amp;IF(J594&gt;0,","&amp;J594,"")&amp;"]")</f>
      </c>
      <c r="L594" s="28">
        <f>IF(COUNT(F594:J594)=0,"",IF(COUNT(F594:J594)=4,"[[313,160],[494,160],[674,160],[855,160]]",IF(COUNT(F594:J594)=3,"[[404,160],[584,160],[765,160]]","[[494,160],[674,160]]")))</f>
      </c>
    </row>
    <row customHeight="true" ht="15" r="595">
      <c r="D595" s="1">
        <f>B554</f>
      </c>
      <c r="E595" s="1" t="str">
        <v>第2轮</v>
      </c>
      <c r="F595" s="2">
        <v>2</v>
      </c>
      <c r="G595" s="2">
        <v>1</v>
      </c>
      <c r="H595" s="2"/>
      <c r="I595" s="2"/>
      <c r="J595" s="2"/>
      <c r="K595" s="2">
        <f>IF(COUNT(F595:J595)=0,"","["&amp;F595&amp;IF(G595&gt;0,","&amp;G595,"")&amp;IF(H595&gt;0,","&amp;H595,"")&amp;IF(I595&gt;0,","&amp;I595,"")&amp;IF(J595&gt;0,","&amp;J595,"")&amp;"]")</f>
      </c>
      <c r="L595" s="28">
        <f>IF(COUNT(F595:J595)=0,"",IF(COUNT(F595:J595)=4,"[[313,160],[494,160],[674,160],[855,160]]",IF(COUNT(F595:J595)=3,"[[404,160],[584,160],[765,160]]","[[494,160],[674,160]]")))</f>
      </c>
    </row>
    <row customHeight="true" ht="15" r="596">
      <c r="D596" s="1">
        <f>B554</f>
      </c>
      <c r="E596" s="1" t="str">
        <v>第3轮</v>
      </c>
      <c r="F596" s="2">
        <v>3</v>
      </c>
      <c r="G596" s="2">
        <v>4</v>
      </c>
      <c r="H596" s="2">
        <v>1</v>
      </c>
      <c r="I596" s="2"/>
      <c r="J596" s="2"/>
      <c r="K596" s="2">
        <f>IF(COUNT(F596:J596)=0,"","["&amp;F596&amp;IF(G596&gt;0,","&amp;G596,"")&amp;IF(H596&gt;0,","&amp;H596,"")&amp;IF(I596&gt;0,","&amp;I596,"")&amp;IF(J596&gt;0,","&amp;J596,"")&amp;"]")</f>
      </c>
      <c r="L596" s="28">
        <f>IF(COUNT(F596:J596)=0,"",IF(COUNT(F596:J596)=4,"[[313,160],[494,160],[674,160],[855,160]]",IF(COUNT(F596:J596)=3,"[[404,160],[584,160],[765,160]]","[[494,160],[674,160]]")))</f>
      </c>
    </row>
    <row customHeight="true" ht="15" r="597">
      <c r="D597" s="1">
        <f>B554</f>
      </c>
      <c r="E597" s="1" t="str">
        <v>第4轮</v>
      </c>
      <c r="F597" s="2">
        <v>2</v>
      </c>
      <c r="G597" s="2">
        <v>3</v>
      </c>
      <c r="H597" s="2">
        <v>4</v>
      </c>
      <c r="I597" s="2"/>
      <c r="J597" s="2"/>
      <c r="K597" s="2">
        <f>IF(COUNT(F597:J597)=0,"","["&amp;F597&amp;IF(G597&gt;0,","&amp;G597,"")&amp;IF(H597&gt;0,","&amp;H597,"")&amp;IF(I597&gt;0,","&amp;I597,"")&amp;IF(J597&gt;0,","&amp;J597,"")&amp;"]")</f>
      </c>
      <c r="L597" s="28">
        <f>IF(COUNT(F597:J597)=0,"",IF(COUNT(F597:J597)=4,"[[313,160],[494,160],[674,160],[855,160]]",IF(COUNT(F597:J597)=3,"[[404,160],[584,160],[765,160]]","[[494,160],[674,160]]")))</f>
      </c>
    </row>
    <row customHeight="true" ht="15" r="598">
      <c r="D598" s="1">
        <f>B554</f>
      </c>
      <c r="E598" s="1" t="str">
        <v>第5轮</v>
      </c>
      <c r="F598" s="2"/>
      <c r="G598" s="2"/>
      <c r="H598" s="2"/>
      <c r="I598" s="2"/>
      <c r="J598" s="2"/>
      <c r="K598" s="2">
        <f>IF(COUNT(F598:J598)=0,"","["&amp;F598&amp;IF(G598&gt;0,","&amp;G598,"")&amp;IF(H598&gt;0,","&amp;H598,"")&amp;IF(I598&gt;0,","&amp;I598,"")&amp;IF(J598&gt;0,","&amp;J598,"")&amp;"]")</f>
      </c>
      <c r="L598" s="28">
        <f>IF(COUNT(F598:J598)=0,"",IF(COUNT(F598:J598)=4,"[[313,160],[494,160],[674,160],[855,160]]",IF(COUNT(F598:J598)=3,"[[404,160],[584,160],[765,160]]","[[494,160],[674,160]]")))</f>
      </c>
    </row>
    <row customHeight="true" ht="15" r="599">
      <c r="D599" s="1">
        <f>B554</f>
      </c>
      <c r="E599" s="1" t="str">
        <v>第6轮</v>
      </c>
      <c r="F599" s="2"/>
      <c r="G599" s="2"/>
      <c r="H599" s="2"/>
      <c r="I599" s="2"/>
      <c r="J599" s="2"/>
      <c r="K599" s="2">
        <f>IF(COUNT(F599:J599)=0,"","["&amp;F599&amp;IF(G599&gt;0,","&amp;G599,"")&amp;IF(H599&gt;0,","&amp;H599,"")&amp;IF(I599&gt;0,","&amp;I599,"")&amp;IF(J599&gt;0,","&amp;J599,"")&amp;"]")</f>
      </c>
      <c r="L599" s="28">
        <f>IF(COUNT(F599:J599)=0,"",IF(COUNT(F599:J599)=4,"[[313,160],[494,160],[674,160],[855,160]]",IF(COUNT(F599:J599)=3,"[[404,160],[584,160],[765,160]]","[[494,160],[674,160]]")))</f>
      </c>
    </row>
    <row customHeight="true" ht="15" r="600">
      <c r="D600" s="1">
        <f>B554</f>
      </c>
      <c r="E600" s="1" t="str">
        <v>第7轮</v>
      </c>
      <c r="F600" s="2"/>
      <c r="G600" s="2"/>
      <c r="H600" s="2"/>
      <c r="I600" s="2"/>
      <c r="J600" s="2"/>
      <c r="K600" s="2">
        <f>IF(COUNT(F600:J600)=0,"","["&amp;F600&amp;IF(G600&gt;0,","&amp;G600,"")&amp;IF(H600&gt;0,","&amp;H600,"")&amp;IF(I600&gt;0,","&amp;I600,"")&amp;IF(J600&gt;0,","&amp;J600,"")&amp;"]")</f>
      </c>
      <c r="L600" s="28">
        <f>IF(COUNT(F600:J600)=0,"",IF(COUNT(F600:J600)=4,"[[313,160],[494,160],[674,160],[855,160]]",IF(COUNT(F600:J600)=3,"[[404,160],[584,160],[765,160]]","[[494,160],[674,160]]")))</f>
      </c>
    </row>
    <row customHeight="true" ht="15" r="601">
      <c r="D601" s="1">
        <f>B554</f>
      </c>
      <c r="E601" s="1" t="str">
        <v>第8轮</v>
      </c>
      <c r="F601" s="2"/>
      <c r="G601" s="2"/>
      <c r="H601" s="2"/>
      <c r="I601" s="2"/>
      <c r="J601" s="2"/>
      <c r="K601" s="2">
        <f>IF(COUNT(F601:J601)=0,"","["&amp;F601&amp;IF(G601&gt;0,","&amp;G601,"")&amp;IF(H601&gt;0,","&amp;H601,"")&amp;IF(I601&gt;0,","&amp;I601,"")&amp;IF(J601&gt;0,","&amp;J601,"")&amp;"]")</f>
      </c>
      <c r="L601" s="28">
        <f>IF(COUNT(F601:J601)=0,"",IF(COUNT(F601:J601)=4,"[[313,160],[494,160],[674,160],[855,160]]",IF(COUNT(F601:J601)=3,"[[404,160],[584,160],[765,160]]","[[494,160],[674,160]]")))</f>
      </c>
    </row>
    <row customHeight="true" ht="15" r="602">
      <c r="D602" s="1">
        <f>B554</f>
      </c>
      <c r="E602" s="1" t="str">
        <v>第9轮</v>
      </c>
      <c r="F602" s="2"/>
      <c r="G602" s="2"/>
      <c r="H602" s="2"/>
      <c r="I602" s="2"/>
      <c r="J602" s="2"/>
      <c r="K602" s="2">
        <f>IF(COUNT(F602:J602)=0,"","["&amp;F602&amp;IF(G602&gt;0,","&amp;G602,"")&amp;IF(H602&gt;0,","&amp;H602,"")&amp;IF(I602&gt;0,","&amp;I602,"")&amp;IF(J602&gt;0,","&amp;J602,"")&amp;"]")</f>
      </c>
      <c r="L602" s="28">
        <f>IF(COUNT(F602:J602)=0,"",IF(COUNT(F602:J602)=4,"[[313,160],[494,160],[674,160],[855,160]]",IF(COUNT(F602:J602)=3,"[[404,160],[584,160],[765,160]]","[[494,160],[674,160]]")))</f>
      </c>
    </row>
    <row customHeight="true" ht="15" r="603">
      <c r="D603" s="1">
        <f>B554</f>
      </c>
      <c r="E603" s="1" t="str">
        <v>第10轮</v>
      </c>
      <c r="F603" s="2"/>
      <c r="G603" s="2"/>
      <c r="H603" s="2"/>
      <c r="I603" s="2"/>
      <c r="J603" s="2"/>
      <c r="K603" s="2">
        <f>IF(COUNT(F603:J603)=0,"","["&amp;F603&amp;IF(G603&gt;0,","&amp;G603,"")&amp;IF(H603&gt;0,","&amp;H603,"")&amp;IF(I603&gt;0,","&amp;I603,"")&amp;IF(J603&gt;0,","&amp;J603,"")&amp;"]")</f>
      </c>
      <c r="L603" s="28">
        <f>IF(COUNT(F603:J603)=0,"",IF(COUNT(F603:J603)=4,"[[313,160],[494,160],[674,160],[855,160]]",IF(COUNT(F603:J603)=3,"[[404,160],[584,160],[765,160]]","[[494,160],[674,160]]")))</f>
      </c>
    </row>
    <row customHeight="true" ht="15" r="604"/>
    <row customHeight="true" ht="15" r="605"/>
    <row customHeight="true" ht="15" r="606"/>
    <row customHeight="true" ht="15" r="607">
      <c r="B607" s="22"/>
      <c r="C607" s="22"/>
      <c r="D607" s="22"/>
      <c r="E607" s="22"/>
      <c r="F607" s="22"/>
      <c r="G607" s="3" t="str">
        <v>步骤表索引数据</v>
      </c>
      <c r="H607" s="3"/>
      <c r="I607" s="3"/>
      <c r="J607" s="3"/>
      <c r="K607" s="3"/>
      <c r="AN607" s="23" t="str">
        <v>辅助填写数据</v>
      </c>
      <c r="AO607" s="20"/>
      <c r="AP607" s="20"/>
      <c r="AQ607" s="20"/>
      <c r="AR607" s="20"/>
      <c r="AS607" s="20"/>
      <c r="AT607" s="20"/>
      <c r="AU607" s="20"/>
      <c r="AV607" s="20"/>
      <c r="AW607" s="20"/>
      <c r="AX607" s="20"/>
      <c r="AY607" s="20"/>
      <c r="AZ607" s="20"/>
      <c r="BA607" s="20"/>
      <c r="BB607" s="20"/>
      <c r="BC607" s="20"/>
      <c r="BD607" s="20"/>
      <c r="BE607" s="20"/>
      <c r="BF607" s="20"/>
      <c r="BG607" s="20"/>
      <c r="BH607" s="20"/>
      <c r="BI607" s="20"/>
      <c r="BJ607" s="20"/>
      <c r="BK607" s="20"/>
      <c r="BL607" s="20"/>
      <c r="BM607" s="20"/>
      <c r="BN607" s="20"/>
      <c r="BO607" s="20"/>
      <c r="BP607" s="20"/>
      <c r="BQ607" s="20"/>
      <c r="BR607" s="20"/>
      <c r="BS607" s="20"/>
      <c r="BT607" s="20"/>
      <c r="BU607" s="20"/>
      <c r="BV607" s="20"/>
      <c r="BW607" s="20"/>
      <c r="BX607" s="20"/>
      <c r="BY607" s="20"/>
      <c r="BZ607" s="20"/>
      <c r="CA607" s="20"/>
      <c r="CB607" s="20"/>
      <c r="CC607" s="20"/>
      <c r="CD607" s="20"/>
      <c r="CE607" s="20"/>
      <c r="CF607" s="20"/>
      <c r="CG607" s="20"/>
      <c r="CH607" s="20"/>
      <c r="CI607" s="20"/>
      <c r="CJ607" s="20"/>
      <c r="CK607" s="20"/>
      <c r="CL607" s="20"/>
      <c r="CM607" s="20"/>
      <c r="CN607" s="20"/>
      <c r="CO607" s="20"/>
      <c r="CP607" s="21"/>
    </row>
    <row customHeight="true" ht="15" r="608">
      <c r="B608" s="39" t="str">
        <v>索引值</v>
      </c>
      <c r="D608" s="13" t="str">
        <v>所属人物</v>
      </c>
      <c r="E608" s="29" t="str">
        <v>菜品</v>
      </c>
      <c r="F608" s="37" t="str">
        <v>步骤名</v>
      </c>
      <c r="G608" s="1" t="str">
        <v>关卡倒计时</v>
      </c>
      <c r="H608" s="1" t="str">
        <v>满分值</v>
      </c>
      <c r="I608" s="1" t="str">
        <v>及格分值</v>
      </c>
      <c r="J608" s="1" t="str">
        <v>失败后处理</v>
      </c>
      <c r="K608" s="1" t="str">
        <v>失败处理值</v>
      </c>
      <c r="AN608" s="38" t="str">
        <v>名称</v>
      </c>
      <c r="AO608" s="2" t="str">
        <v>ClickMissFollowUp(1=无反馈仅扣分 2=显示下一题 3=退出并返回失败值 4=qte重开)</v>
      </c>
      <c r="AP608" s="2" t="str">
        <v>PerfectScore完美得分</v>
      </c>
      <c r="AQ608" s="2" t="str">
        <v>GoodScore良好得分</v>
      </c>
      <c r="AR608" s="2" t="str">
        <v>MinComboCount(最小连击数-连续N次点中即可算作处于连击状态（本次也算在内）)</v>
      </c>
      <c r="AS608" s="2" t="str">
        <v>ComboScoreBoost(连击得分增幅:例：1.1) 连击得分 = 基本分数*1.1（无论连击多少次都是此分数）</v>
      </c>
      <c r="AT608" s="2" t="str">
        <v>NoHitScore（失误扣分）</v>
      </c>
      <c r="AU608" s="2" t="str">
        <v>横轴图片高度（一般不用）</v>
      </c>
      <c r="AV608" s="2" t="str">
        <v>横轴目标区块高度</v>
      </c>
      <c r="AW608" s="2" t="str">
        <v>横轴目标区块Y偏移</v>
      </c>
      <c r="AX608" s="2" t="str">
        <v>横轴图片Y偏移</v>
      </c>
      <c r="AY608" s="2" t="str">
        <v>横轴容器高度H</v>
      </c>
      <c r="AZ608" s="2" t="str">
        <v>横轴容器宽度W</v>
      </c>
      <c r="BA608" s="2" t="str">
        <v>HitEffectTimer(特效特效持续时间（秒）)</v>
      </c>
      <c r="BB608" s="2" t="str">
        <v>QuestionGroupLoopMode题目组循环模式"1=顺序1次 2=随机 3=顺序循环"</v>
      </c>
      <c r="BC608" s="2" t="str">
        <v>SettleOnPassingScore(控制游戏到达合格分数是否立即进行结算,0:不立即结束，1:分数一达到合格分就结算)</v>
      </c>
      <c r="BD608" s="2" t="str">
        <v>DancePadId(自己ID)</v>
      </c>
      <c r="BE608" s="2" t="str">
        <v>LoopMode(指针-循环模式:'0'=不循环 '1'=往复循环 '2'=从头循环)</v>
      </c>
      <c r="BF608" s="2" t="str">
        <v>StartDirection(初始方向:’1‘=从左到右/顺时针 ’2‘=从右到左/逆时针)</v>
      </c>
      <c r="BG608" s="2" t="str">
        <v>PointerMoveSpeed(指针移动速度:n 像素/秒)</v>
      </c>
      <c r="BH608" s="2" t="str">
        <v>PointerImg(指针图片) 20*200</v>
      </c>
      <c r="BI608" s="2" t="str">
        <v>QteBgHengZhouImg(qte横轴背景图) 700*100</v>
      </c>
      <c r="BJ608" s="2" t="str">
        <v>QteBgColor(背景颜色，Hex码)</v>
      </c>
      <c r="BK608" s="2" t="str">
        <v>HitSoundEffect(命中音效资源路径)</v>
      </c>
      <c r="BL608" s="2" t="str">
        <v>HitEffectImgPath命中特效资源图片路径 展示区域默认120*120 会随按钮大小变化</v>
      </c>
      <c r="BM608" s="2" t="str">
        <v>CurrQuesImg当前题目”示意标识资源   50*50</v>
      </c>
      <c r="BN608" s="2" t="str">
        <v>CorrectAsset“已答对”对号资源  120*120</v>
      </c>
      <c r="BO608" s="2" t="str">
        <v>ElemBtnScale元素交互按钮的缩放倍率</v>
      </c>
      <c r="BP608" s="2" t="str">
        <v>ElemBtnShape元素交互按钮的形状"1=无底色 2=圆形 3=方形"</v>
      </c>
      <c r="BQ608" s="2" t="str">
        <v>ElemBtnBgColor元素交互按钮的底色</v>
      </c>
      <c r="BR608" s="2" t="str">
        <v>ElemBtnBaseMat元素交互按钮的底素材 120*120 会随按钮大小变化</v>
      </c>
      <c r="BS608" s="2" t="str">
        <v>QuesElemImgAsset1题目元素图片资源1 120*120</v>
      </c>
      <c r="BT608" s="2" t="str">
        <v>QuesElemImgAsset2格式：id;xxx/xxx/xxx.png</v>
      </c>
      <c r="BU608" s="2" t="str">
        <v>QuesElemImgAsset3</v>
      </c>
      <c r="BV608" s="2" t="str">
        <v>QuesElemImgAsset4</v>
      </c>
      <c r="BW608" s="2" t="str">
        <v>QuesElemImgAsset5</v>
      </c>
      <c r="BX608" s="2" t="str">
        <v>QuesElemImgAsset6</v>
      </c>
      <c r="BY608" s="2" t="str">
        <v>QuesElemImgAsset7</v>
      </c>
      <c r="BZ608" s="2" t="str">
        <v>QuesElemImgAsset8</v>
      </c>
      <c r="CA608" s="2" t="str">
        <v>QuesElemImgAsset9</v>
      </c>
      <c r="CB608" s="2" t="str">
        <v>QuesElemImgAsset10</v>
      </c>
      <c r="CC608" s="2" t="str">
        <v>QuesElemImgAsset11</v>
      </c>
      <c r="CD608" s="2" t="str">
        <v>QuesElemImgAsset12</v>
      </c>
      <c r="CE608" s="2" t="str">
        <v>QuestionTextColor题目文本默认颜色</v>
      </c>
      <c r="CF608" s="2" t="str">
        <v>QuestionChooseTextColor题目文本选中颜色</v>
      </c>
      <c r="CG608" s="2" t="str">
        <v>QuestionRightTextColor题目文本答对颜色</v>
      </c>
      <c r="CH608" s="2" t="str">
        <v>完美点击区域颜色</v>
      </c>
      <c r="CI608" s="2" t="str">
        <v>良好点击区域颜色</v>
      </c>
      <c r="CJ608" s="2" t="str">
        <v>PerfectClickArea二维数组，格式为[[起始x，宽度],[起始x，宽度]]。(若良好和完美重叠的部分判断为完美)</v>
      </c>
      <c r="CK608" s="2" t="str">
        <v>GoodClickArea二维数组，格式为[[起始x，宽度],[起始x，宽度]]。</v>
      </c>
      <c r="CL608" s="2" t="str">
        <v>QuestionAssetStrIds题目元素对应的资源str编号</v>
      </c>
      <c r="CM608" s="2" t="str">
        <v>QuestionDisplayTexts题目元素显示文本(可不填)</v>
      </c>
      <c r="CN608" s="2" t="str">
        <v>题目的按钮图
(不填默认使用缩放后的资源图，按钮图必须与list3一一对应)</v>
      </c>
      <c r="CO608" s="2" t="str">
        <v>ElementButtonPosition元素交互按钮的坐标(数量最好与QuestionAssetStrIds一致)</v>
      </c>
      <c r="CP608" s="10" t="str">
        <v>QuestionGroup题目组(数量与QuestionAssetStrIds一致，且指向QuestionAssetStrIds)</v>
      </c>
      <c r="CQ608" s="2" t="str">
        <v>横轴容器的位置[x,y]</v>
      </c>
      <c r="CR608" s="2" t="str">
        <v>题目位置-必须与题目组一一对应</v>
      </c>
      <c r="CS608" s="22" t="str"/>
      <c r="CT608" s="22" t="str"/>
    </row>
    <row customHeight="true" ht="15" r="609">
      <c r="B609" s="2">
        <f>COUNT($B$3:B608)+1</f>
      </c>
      <c r="D609" s="2" t="str">
        <v>赖哥</v>
      </c>
      <c r="E609" s="2" t="str">
        <v>猪脚饭</v>
      </c>
      <c r="F609" s="2" t="str">
        <v>斩件装盘</v>
      </c>
      <c r="G609" s="2">
        <f>IF(E623="是",E613,"")</f>
      </c>
      <c r="H609" s="2">
        <f>E618</f>
      </c>
      <c r="I609" s="2">
        <f>E618</f>
      </c>
      <c r="J609" s="2" t="str">
        <v>当前步骤重新开始</v>
      </c>
      <c r="K609" s="3">
        <f>IF(J609="当前步骤重新开始",1,IF(J609="从菜品第一步开始",2,3))</f>
      </c>
      <c r="AN609" s="42">
        <f>D609&amp;"-"&amp;E609&amp;"-"&amp;F609</f>
      </c>
      <c r="AO609" s="40">
        <f>IF(H626="仅扣分",1,IF(H626="显示下一题",2,IF(H626="失败退出",3,4)))</f>
      </c>
      <c r="AP609" s="40">
        <f>E619</f>
      </c>
      <c r="AQ609" s="40">
        <f>E620</f>
      </c>
      <c r="AR609" s="40">
        <f>K623</f>
      </c>
      <c r="AS609" s="40">
        <f>K624</f>
      </c>
      <c r="AT609" s="40">
        <f>H627</f>
      </c>
      <c r="AU609" s="40"/>
      <c r="AV609" s="40">
        <f>AK618</f>
      </c>
      <c r="AW609" s="40">
        <f>AK617</f>
      </c>
      <c r="AX609" s="40">
        <f>AK619</f>
      </c>
      <c r="AY609" s="40">
        <f>AK616</f>
      </c>
      <c r="AZ609" s="40">
        <f>AK615</f>
      </c>
      <c r="BA609" s="40">
        <f>H625</f>
      </c>
      <c r="BB609" s="40">
        <f>IF(E621="顺序(循环1次)",1,IF(E621="顺序循环",3,2))</f>
      </c>
      <c r="BC609" s="40">
        <f>IF(E622="不结束",0,1)</f>
      </c>
      <c r="BD609" s="40">
        <f>AN609</f>
      </c>
      <c r="BE609" s="40">
        <f>IF(K613="不循环",0,IF(K613="往复循环",1,2))</f>
      </c>
      <c r="BF609" s="40">
        <f>IF(K614="左→右/顺时针",1,2)</f>
      </c>
      <c r="BG609" s="40">
        <f>K615</f>
      </c>
      <c r="BH609" s="40">
        <f>K616</f>
      </c>
      <c r="BI609" s="40">
        <f>X613</f>
      </c>
      <c r="BJ609" s="40">
        <f>X614</f>
      </c>
      <c r="BK609" s="40">
        <f>H623</f>
      </c>
      <c r="BL609" s="40">
        <f>H624</f>
      </c>
      <c r="BM609" s="40">
        <f>K627</f>
      </c>
      <c r="BN609" s="40">
        <f>K628</f>
      </c>
      <c r="BO609" s="40">
        <f>H628</f>
      </c>
      <c r="BP609" s="40">
        <f>IF(H629="无底色",1,IF(H629="圆形",2,3))</f>
      </c>
      <c r="BQ609" s="40">
        <f>H631</f>
      </c>
      <c r="BR609" s="40">
        <f>H630</f>
      </c>
      <c r="BS609" s="40">
        <f>IF(E636="","",E636&amp;";"&amp;G636)</f>
      </c>
      <c r="BT609" s="40">
        <f>IF(E637="","",E637&amp;";"&amp;G637)</f>
      </c>
      <c r="BU609" s="40">
        <f>IF(E638="","",E638&amp;";"&amp;G638)</f>
      </c>
      <c r="BV609" s="40">
        <f>IF(E639="","",E639&amp;";"&amp;G639)</f>
      </c>
      <c r="BW609" s="40">
        <f>IF(E640="","",E640&amp;";"&amp;G640)</f>
      </c>
      <c r="BX609" s="40">
        <f>IF(E641="","",E641&amp;";"&amp;G641)</f>
      </c>
      <c r="BY609" s="40">
        <f>IF(E642="","",E642&amp;";"&amp;G642)</f>
      </c>
      <c r="BZ609" s="40">
        <f>IF(E643="","",E643&amp;";"&amp;G643)</f>
      </c>
      <c r="CA609" s="40">
        <f>IF(E644="","",E644&amp;";"&amp;G644)</f>
      </c>
      <c r="CB609" s="40">
        <f>IF(E645="","",E645&amp;";"&amp;G645)</f>
      </c>
      <c r="CC609" s="40">
        <f>""</f>
      </c>
      <c r="CD609" s="40">
        <f>""</f>
      </c>
      <c r="CE609" s="40">
        <f>H636</f>
      </c>
      <c r="CF609" s="40">
        <f>I636</f>
      </c>
      <c r="CG609" s="40">
        <f>J636</f>
      </c>
      <c r="CH609" s="43">
        <f>K619</f>
      </c>
      <c r="CI609" s="40">
        <f>K618</f>
      </c>
      <c r="CJ609" s="40">
        <f>N633</f>
      </c>
      <c r="CK609" s="40">
        <f>N635</f>
      </c>
      <c r="CL609" s="40">
        <f>"["&amp;TEXTJOIN(",",TRUE,E636:E645)&amp;"]"</f>
      </c>
      <c r="CM609" s="40">
        <f t="array" ref="CM609:CM609">"["&amp;TEXTJOIN(",",TRUE,IF(E636:E645&lt;&gt;"",CHAR(34)&amp;F636:F645&amp;CHAR(34),""))&amp;"]"</f>
      </c>
      <c r="CN609" s="40">
        <f t="array" ref="CN609:CN609">"["&amp;TEXTJOIN(",",TRUE,IF(L636:L645&lt;&gt;"",CHAR(34)&amp;L636:L645&amp;CHAR(34),""))&amp;"]"</f>
      </c>
      <c r="CO609" s="40">
        <f t="array" ref="CO609:CO609">"["&amp;TEXTJOIN(",",TRUE,IF((D636:D645=B609)*(E636:E645&lt;&gt;""),K636:K645,""))&amp;"]"</f>
      </c>
      <c r="CP609" s="41">
        <f t="array" ref="CP609:CP609">"["&amp;TEXTJOIN(",",TRUE,IF((D649:D658=B609)*(K649:K658&lt;&gt;""),K649:K658,""))&amp;"]"</f>
      </c>
      <c r="CQ609" s="2">
        <f>"["&amp;H613&amp;","&amp;H614&amp;"]"</f>
      </c>
      <c r="CR609" s="28">
        <f>"["&amp;TEXTJOIN(",",TRUE,L649:L658)&amp;"]"</f>
      </c>
    </row>
    <row customHeight="true" ht="15" r="610"/>
    <row customHeight="true" ht="15" r="611"/>
    <row customHeight="true" ht="15" r="612">
      <c r="D612" s="31" t="str">
        <v>设计相关</v>
      </c>
      <c r="E612" s="31"/>
      <c r="G612" s="33" t="str">
        <v>条整体</v>
      </c>
      <c r="H612" s="33"/>
      <c r="J612" s="32" t="str">
        <v>指针相关</v>
      </c>
      <c r="K612" s="32"/>
      <c r="N612" s="16" t="str">
        <v>条相关</v>
      </c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I612" s="30" t="str">
        <v>QTE数据（根据美术资源而来）</v>
      </c>
      <c r="AJ612" s="30"/>
      <c r="AK612" s="30"/>
    </row>
    <row customHeight="true" ht="15" r="613">
      <c r="D613" s="13" t="str">
        <v>关卡预期时间(s)</v>
      </c>
      <c r="E613" s="2">
        <v>10</v>
      </c>
      <c r="F613" s="22"/>
      <c r="G613" s="12" t="str">
        <v>容器的X</v>
      </c>
      <c r="H613" s="2">
        <f>AK613</f>
      </c>
      <c r="J613" s="12" t="str">
        <v>指针循环</v>
      </c>
      <c r="K613" s="2" t="str">
        <v>从头循环</v>
      </c>
      <c r="N613" s="8" t="str">
        <v>条图片</v>
      </c>
      <c r="O613" s="8"/>
      <c r="P613" s="8"/>
      <c r="Q613" s="8"/>
      <c r="R613" s="8"/>
      <c r="S613" s="8"/>
      <c r="T613" s="8"/>
      <c r="U613" s="8"/>
      <c r="V613" s="8"/>
      <c r="W613" s="8"/>
      <c r="X613" s="2">
        <f>H616</f>
      </c>
      <c r="Y613" s="2"/>
      <c r="Z613" s="2"/>
      <c r="AA613" s="2"/>
      <c r="AB613" s="2"/>
      <c r="AC613" s="2"/>
      <c r="AD613" s="2"/>
      <c r="AE613" s="2"/>
      <c r="AF613" s="2"/>
      <c r="AG613" s="2"/>
      <c r="AI613" s="2" t="str">
        <v>横轴</v>
      </c>
      <c r="AJ613" s="2" t="str">
        <v>容器X</v>
      </c>
      <c r="AK613" s="2">
        <v>259</v>
      </c>
    </row>
    <row customHeight="true" ht="15" r="614">
      <c r="D614" s="3" t="str">
        <v>题目数量</v>
      </c>
      <c r="E614" s="2">
        <f>COUNT(F649:J658)</f>
      </c>
      <c r="G614" s="12" t="str">
        <v>容器的Y</v>
      </c>
      <c r="H614" s="2">
        <f>AK614</f>
      </c>
      <c r="J614" s="12" t="str">
        <v>初始方向</v>
      </c>
      <c r="K614" s="2" t="str">
        <v>左→右/顺时针</v>
      </c>
      <c r="N614" s="8" t="str">
        <v>条颜色（优先图片）</v>
      </c>
      <c r="O614" s="8"/>
      <c r="P614" s="8"/>
      <c r="Q614" s="8"/>
      <c r="R614" s="8"/>
      <c r="S614" s="8"/>
      <c r="T614" s="8"/>
      <c r="U614" s="8"/>
      <c r="V614" s="8"/>
      <c r="W614" s="8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I614" s="2" t="str">
        <v>横轴</v>
      </c>
      <c r="AJ614" s="2" t="str">
        <v>容器Y</v>
      </c>
      <c r="AK614" s="2">
        <v>376</v>
      </c>
    </row>
    <row customHeight="true" ht="15" r="615">
      <c r="D615" s="13" t="str">
        <v>预计最少对几题才通关（完美点击）</v>
      </c>
      <c r="E615" s="2">
        <v>4</v>
      </c>
      <c r="G615" s="14" t="str">
        <v>类型</v>
      </c>
      <c r="H615" s="14" t="str">
        <v>横轴</v>
      </c>
      <c r="J615" s="12" t="str">
        <v>指针移速</v>
      </c>
      <c r="K615" s="2">
        <f>E617</f>
      </c>
      <c r="AI615" s="2" t="str">
        <v>横轴</v>
      </c>
      <c r="AJ615" s="2" t="str">
        <v>容器W</v>
      </c>
      <c r="AK615" s="2">
        <v>762</v>
      </c>
    </row>
    <row customHeight="true" ht="15" r="616">
      <c r="D616" s="13" t="str">
        <v>预计最少对几题才通关（良好点击）</v>
      </c>
      <c r="E616" s="2">
        <v>7</v>
      </c>
      <c r="G616" s="8" t="str">
        <v>横轴图片</v>
      </c>
      <c r="H616" s="2" t="str">
        <v>Graphics/跳舞毯/跳舞毯qte横轴背景图.png</v>
      </c>
      <c r="J616" s="8" t="str">
        <v>指针图片</v>
      </c>
      <c r="K616" s="2" t="str">
        <v>Graphics/跳舞毯/指针图片.png</v>
      </c>
      <c r="N616" s="15" t="str">
        <v>预览（点击区域1）-必填</v>
      </c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I616" s="2" t="str">
        <v>横轴</v>
      </c>
      <c r="AJ616" s="2" t="str">
        <v>容器H</v>
      </c>
      <c r="AK616" s="2">
        <v>54</v>
      </c>
    </row>
    <row customHeight="true" ht="15" r="617">
      <c r="D617" s="3" t="str">
        <v>默认指针移速</v>
      </c>
      <c r="E617" s="2">
        <f>ROUND((E614*X618)/E613,0)</f>
      </c>
      <c r="G617" s="8" t="str">
        <v>圆盘图片</v>
      </c>
      <c r="H617" s="2" t="str">
        <v>测试圆盘图</v>
      </c>
      <c r="J617" s="16" t="str">
        <v>点击区域</v>
      </c>
      <c r="K617" s="16"/>
      <c r="N617" s="18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>
        <v>2</v>
      </c>
      <c r="AB617" s="17">
        <v>2</v>
      </c>
      <c r="AC617" s="17">
        <v>2</v>
      </c>
      <c r="AD617" s="17">
        <v>1</v>
      </c>
      <c r="AE617" s="17">
        <v>2</v>
      </c>
      <c r="AF617" s="17"/>
      <c r="AG617" s="19"/>
      <c r="AI617" s="2" t="str">
        <v>横轴</v>
      </c>
      <c r="AJ617" s="2" t="str">
        <v>目标点击区域Y</v>
      </c>
      <c r="AK617" s="2">
        <v>14</v>
      </c>
    </row>
    <row customHeight="true" ht="15" r="618">
      <c r="D618" s="13" t="str">
        <v>通关总分</v>
      </c>
      <c r="E618" s="2">
        <v>100</v>
      </c>
      <c r="G618" s="8" t="str">
        <v>背景色(HeX码)</v>
      </c>
      <c r="H618" s="2"/>
      <c r="J618" s="8" t="str">
        <v>良好区域颜色</v>
      </c>
      <c r="K618" s="2" t="str">
        <v>#88cc66</v>
      </c>
      <c r="N618" s="29" t="str">
        <v>条整体宽度</v>
      </c>
      <c r="O618" s="29"/>
      <c r="P618" s="29"/>
      <c r="Q618" s="29"/>
      <c r="R618" s="29"/>
      <c r="S618" s="29"/>
      <c r="T618" s="29"/>
      <c r="U618" s="29"/>
      <c r="V618" s="29"/>
      <c r="W618" s="29"/>
      <c r="X618" s="2">
        <v>762</v>
      </c>
      <c r="Y618" s="2"/>
      <c r="Z618" s="2"/>
      <c r="AA618" s="2"/>
      <c r="AB618" s="2"/>
      <c r="AC618" s="2"/>
      <c r="AD618" s="2"/>
      <c r="AE618" s="2"/>
      <c r="AF618" s="2"/>
      <c r="AG618" s="2"/>
      <c r="AI618" s="2" t="str">
        <v>横轴</v>
      </c>
      <c r="AJ618" s="2" t="str">
        <v>目标点击区域H</v>
      </c>
      <c r="AK618" s="2">
        <v>27</v>
      </c>
    </row>
    <row customHeight="true" ht="15" r="619">
      <c r="D619" s="3" t="str">
        <v>完美点击得分</v>
      </c>
      <c r="E619" s="2">
        <f>ROUND(E618/E615,0)</f>
      </c>
      <c r="G619" s="22"/>
      <c r="H619" s="22"/>
      <c r="J619" s="8" t="str">
        <v>完美区域颜色</v>
      </c>
      <c r="K619" s="45" t="str">
        <v>#8673e6</v>
      </c>
      <c r="N619" s="6" t="str">
        <v>完美点击区域起点</v>
      </c>
      <c r="O619" s="7"/>
      <c r="P619" s="7"/>
      <c r="Q619" s="7"/>
      <c r="R619" s="7"/>
      <c r="S619" s="7"/>
      <c r="T619" s="7"/>
      <c r="U619" s="7"/>
      <c r="V619" s="7"/>
      <c r="W619" s="9"/>
      <c r="X619" s="10">
        <f>IFERROR(ROUND((X618/20)*MATCH(1,N617:AG617,0)-1,0),"")</f>
      </c>
      <c r="Y619" s="5"/>
      <c r="Z619" s="5"/>
      <c r="AA619" s="5"/>
      <c r="AB619" s="5"/>
      <c r="AC619" s="5"/>
      <c r="AD619" s="5"/>
      <c r="AE619" s="5"/>
      <c r="AF619" s="5"/>
      <c r="AG619" s="11"/>
      <c r="AI619" s="2" t="str">
        <v>横轴</v>
      </c>
      <c r="AJ619" s="2" t="str">
        <v>进度条图Y偏移</v>
      </c>
      <c r="AK619" s="2">
        <v>6</v>
      </c>
    </row>
    <row customHeight="true" ht="15" r="620">
      <c r="D620" s="3" t="str">
        <v>良好点击得分</v>
      </c>
      <c r="E620" s="2">
        <f>ROUND(E618/E616,0)</f>
      </c>
      <c r="G620" s="48" t="str">
        <v>点击相关</v>
      </c>
      <c r="H620" s="48"/>
      <c r="N620" s="6" t="str">
        <v>完美点击区域宽度</v>
      </c>
      <c r="O620" s="7"/>
      <c r="P620" s="7"/>
      <c r="Q620" s="7"/>
      <c r="R620" s="7"/>
      <c r="S620" s="7"/>
      <c r="T620" s="7"/>
      <c r="U620" s="7"/>
      <c r="V620" s="7"/>
      <c r="W620" s="9"/>
      <c r="X620" s="10">
        <f>IF(X619="","",ROUND(COUNTIF(N617:AG617,1)*(X618/20),0))</f>
      </c>
      <c r="Y620" s="5"/>
      <c r="Z620" s="5"/>
      <c r="AA620" s="5"/>
      <c r="AB620" s="5"/>
      <c r="AC620" s="5"/>
      <c r="AD620" s="5"/>
      <c r="AE620" s="5"/>
      <c r="AF620" s="5"/>
      <c r="AG620" s="11"/>
      <c r="AI620" s="2" t="str">
        <v>横轴</v>
      </c>
      <c r="AJ620" s="47" t="str">
        <v>进度条图H</v>
      </c>
      <c r="AK620" s="47" t="str">
        <v>-</v>
      </c>
    </row>
    <row customHeight="true" ht="15" r="621">
      <c r="D621" s="13" t="str">
        <v>题目组循环模式</v>
      </c>
      <c r="E621" s="2" t="str">
        <v>顺序循环</v>
      </c>
      <c r="G621" s="29" t="str">
        <v>点击区域出现顺序</v>
      </c>
      <c r="H621" s="2" t="str">
        <v>有序</v>
      </c>
      <c r="J621" s="34" t="str">
        <v>连击相关</v>
      </c>
      <c r="K621" s="34"/>
      <c r="N621" s="6" t="str">
        <v>良好点击区域起点</v>
      </c>
      <c r="O621" s="7"/>
      <c r="P621" s="7"/>
      <c r="Q621" s="7"/>
      <c r="R621" s="7"/>
      <c r="S621" s="7"/>
      <c r="T621" s="7"/>
      <c r="U621" s="7"/>
      <c r="V621" s="7"/>
      <c r="W621" s="9"/>
      <c r="X621" s="10">
        <f>IFERROR(ROUND((X618/20)*MATCH(2,N617:AG617,0)-1,0),"")</f>
      </c>
      <c r="Y621" s="5"/>
      <c r="Z621" s="5"/>
      <c r="AA621" s="5"/>
      <c r="AB621" s="5"/>
      <c r="AC621" s="5"/>
      <c r="AD621" s="5"/>
      <c r="AE621" s="5"/>
      <c r="AF621" s="5"/>
      <c r="AG621" s="11"/>
    </row>
    <row customHeight="true" ht="15" r="622">
      <c r="D622" s="13" t="str">
        <v>到达总分是否立即结束游戏</v>
      </c>
      <c r="E622" s="2" t="str">
        <v>立即结束</v>
      </c>
      <c r="G622" s="29" t="str">
        <v>击中后区域是否消失</v>
      </c>
      <c r="H622" s="2" t="str">
        <v>消失</v>
      </c>
      <c r="J622" s="35" t="str">
        <v>是否显示连击数</v>
      </c>
      <c r="K622" s="35" t="str">
        <v>显示</v>
      </c>
      <c r="N622" s="6" t="str">
        <v>良好点击区域宽度</v>
      </c>
      <c r="O622" s="7"/>
      <c r="P622" s="7"/>
      <c r="Q622" s="7"/>
      <c r="R622" s="7"/>
      <c r="S622" s="7"/>
      <c r="T622" s="7"/>
      <c r="U622" s="7"/>
      <c r="V622" s="7"/>
      <c r="W622" s="9"/>
      <c r="X622" s="10">
        <f>IF(X621="","",ROUND(COUNTIF(N617:AG617,2)*(X618/20),0)+IF(X619="",0,X620))</f>
      </c>
      <c r="Y622" s="5"/>
      <c r="Z622" s="5"/>
      <c r="AA622" s="5"/>
      <c r="AB622" s="5"/>
      <c r="AC622" s="5"/>
      <c r="AD622" s="5"/>
      <c r="AE622" s="5"/>
      <c r="AF622" s="5"/>
      <c r="AG622" s="11"/>
    </row>
    <row customHeight="true" ht="15" r="623">
      <c r="D623" s="13" t="str">
        <v>是否限时</v>
      </c>
      <c r="E623" s="2" t="str">
        <v>否</v>
      </c>
      <c r="G623" s="8" t="str">
        <v>命中音效</v>
      </c>
      <c r="H623" s="36" t="str">
        <v>Audio/小按钮.mp3</v>
      </c>
      <c r="I623" s="22"/>
      <c r="J623" s="29" t="str">
        <v>最小连击数</v>
      </c>
      <c r="K623" s="2">
        <v>2</v>
      </c>
    </row>
    <row customHeight="true" ht="15" r="624">
      <c r="G624" s="8" t="str">
        <v>命中特效(120x120)</v>
      </c>
      <c r="H624" s="2"/>
      <c r="I624" s="22"/>
      <c r="J624" s="29" t="str">
        <v>连击积分增幅（不累加）</v>
      </c>
      <c r="K624" s="2">
        <v>1.1</v>
      </c>
      <c r="N624" s="15" t="str">
        <v>预览（点击区域2）-选填</v>
      </c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</row>
    <row customHeight="true" ht="15" r="625">
      <c r="G625" s="8" t="str">
        <v>特效持续时间</v>
      </c>
      <c r="H625" s="2" t="str">
        <v>测试特效持续时间</v>
      </c>
      <c r="I625" s="22"/>
      <c r="N625" s="18"/>
      <c r="O625" s="17"/>
      <c r="P625" s="17"/>
      <c r="Q625" s="17">
        <v>2</v>
      </c>
      <c r="R625" s="17">
        <v>1</v>
      </c>
      <c r="S625" s="17">
        <v>2</v>
      </c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9"/>
    </row>
    <row customHeight="true" ht="15" r="626">
      <c r="G626" s="29" t="str">
        <v>点错处理</v>
      </c>
      <c r="H626" s="2" t="str">
        <v>仅扣分</v>
      </c>
      <c r="I626" s="22"/>
      <c r="J626" s="30" t="str">
        <v>提示相关</v>
      </c>
      <c r="K626" s="30"/>
      <c r="N626" s="29" t="str">
        <v>条整体宽度</v>
      </c>
      <c r="O626" s="29"/>
      <c r="P626" s="29"/>
      <c r="Q626" s="29"/>
      <c r="R626" s="29"/>
      <c r="S626" s="29"/>
      <c r="T626" s="29"/>
      <c r="U626" s="29"/>
      <c r="V626" s="29"/>
      <c r="W626" s="29"/>
      <c r="X626" s="2">
        <f>X618</f>
      </c>
      <c r="Y626" s="2"/>
      <c r="Z626" s="2"/>
      <c r="AA626" s="2"/>
      <c r="AB626" s="2"/>
      <c r="AC626" s="2"/>
      <c r="AD626" s="2"/>
      <c r="AE626" s="2"/>
      <c r="AF626" s="2"/>
      <c r="AG626" s="2"/>
    </row>
    <row customHeight="true" ht="15" r="627">
      <c r="G627" s="29" t="str">
        <v>点错扣分</v>
      </c>
      <c r="H627" s="2">
        <v>0</v>
      </c>
      <c r="I627" s="22"/>
      <c r="J627" s="8" t="str">
        <v>当前题目示意图(50x50)</v>
      </c>
      <c r="K627" s="2" t="str">
        <v>Graphics/跳舞毯/当前题目.png</v>
      </c>
      <c r="N627" s="6" t="str">
        <v>完美点击区域起点</v>
      </c>
      <c r="O627" s="7"/>
      <c r="P627" s="7"/>
      <c r="Q627" s="7"/>
      <c r="R627" s="7"/>
      <c r="S627" s="7"/>
      <c r="T627" s="7"/>
      <c r="U627" s="7"/>
      <c r="V627" s="7"/>
      <c r="W627" s="9"/>
      <c r="X627" s="10">
        <f>IFERROR(ROUND((X626/20)*MATCH(1,N625:AG625,0)-1,0),"")</f>
      </c>
      <c r="Y627" s="5"/>
      <c r="Z627" s="5"/>
      <c r="AA627" s="5"/>
      <c r="AB627" s="5"/>
      <c r="AC627" s="5"/>
      <c r="AD627" s="5"/>
      <c r="AE627" s="5"/>
      <c r="AF627" s="5"/>
      <c r="AG627" s="11"/>
    </row>
    <row customHeight="true" ht="15" r="628">
      <c r="G628" s="8" t="str">
        <v>点击按钮缩放倍率</v>
      </c>
      <c r="H628" s="2">
        <v>1</v>
      </c>
      <c r="I628" s="22"/>
      <c r="J628" s="8" t="str">
        <v>答对题目示意图(120x120)</v>
      </c>
      <c r="K628" s="2" t="str">
        <v>Graphics/跳舞毯/已答对.png</v>
      </c>
      <c r="N628" s="6" t="str">
        <v>完美点击区域宽度</v>
      </c>
      <c r="O628" s="7"/>
      <c r="P628" s="7"/>
      <c r="Q628" s="7"/>
      <c r="R628" s="7"/>
      <c r="S628" s="7"/>
      <c r="T628" s="7"/>
      <c r="U628" s="7"/>
      <c r="V628" s="7"/>
      <c r="W628" s="9"/>
      <c r="X628" s="10">
        <f>IF(X627="","",ROUND(COUNTIF(N625:AG625,1)*(X626/20),0))</f>
      </c>
      <c r="Y628" s="5"/>
      <c r="Z628" s="5"/>
      <c r="AA628" s="5"/>
      <c r="AB628" s="5"/>
      <c r="AC628" s="5"/>
      <c r="AD628" s="5"/>
      <c r="AE628" s="5"/>
      <c r="AF628" s="5"/>
      <c r="AG628" s="11"/>
    </row>
    <row customHeight="true" ht="15" r="629">
      <c r="G629" s="8" t="str">
        <v>点击按钮的形状</v>
      </c>
      <c r="H629" s="2" t="str">
        <v>圆形</v>
      </c>
      <c r="N629" s="6" t="str">
        <v>良好点击区域起点</v>
      </c>
      <c r="O629" s="7"/>
      <c r="P629" s="7"/>
      <c r="Q629" s="7"/>
      <c r="R629" s="7"/>
      <c r="S629" s="7"/>
      <c r="T629" s="7"/>
      <c r="U629" s="7"/>
      <c r="V629" s="7"/>
      <c r="W629" s="9"/>
      <c r="X629" s="10">
        <f>IFERROR(ROUND((X626/20)*MATCH(2,N625:AG625,0)-1,0),"")</f>
      </c>
      <c r="Y629" s="5"/>
      <c r="Z629" s="5"/>
      <c r="AA629" s="5"/>
      <c r="AB629" s="5"/>
      <c r="AC629" s="5"/>
      <c r="AD629" s="5"/>
      <c r="AE629" s="5"/>
      <c r="AF629" s="5"/>
      <c r="AG629" s="11"/>
    </row>
    <row customHeight="true" ht="15" r="630">
      <c r="G630" s="8" t="str">
        <v>点击按钮的底图片(120x120)</v>
      </c>
      <c r="H630" s="2" t="str">
        <v>Graphics/跳舞毯/交互按钮底图-圆形.png</v>
      </c>
      <c r="N630" s="6" t="str">
        <v>良好点击区域宽度</v>
      </c>
      <c r="O630" s="7"/>
      <c r="P630" s="7"/>
      <c r="Q630" s="7"/>
      <c r="R630" s="7"/>
      <c r="S630" s="7"/>
      <c r="T630" s="7"/>
      <c r="U630" s="7"/>
      <c r="V630" s="7"/>
      <c r="W630" s="9"/>
      <c r="X630" s="10">
        <f>IF(X629="","",ROUND(COUNTIF(N625:AG625,2)*(X626/20),0)+IF(X627="",0,X628))</f>
      </c>
      <c r="Y630" s="5"/>
      <c r="Z630" s="5"/>
      <c r="AA630" s="5"/>
      <c r="AB630" s="5"/>
      <c r="AC630" s="5"/>
      <c r="AD630" s="5"/>
      <c r="AE630" s="5"/>
      <c r="AF630" s="5"/>
      <c r="AG630" s="11"/>
    </row>
    <row customHeight="true" ht="15" r="631">
      <c r="G631" s="8" t="str">
        <v>点击按钮的底色</v>
      </c>
      <c r="H631" s="2"/>
    </row>
    <row customHeight="true" ht="15" r="632">
      <c r="N632" s="27" t="str">
        <v>完美点击区域集合</v>
      </c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</row>
    <row customHeight="true" ht="15" r="633">
      <c r="N633" s="2">
        <f>"["&amp;IF(X619="","","["&amp;X619&amp;","&amp;X620&amp;"]")&amp;IF(X627="","",",["&amp;X627&amp;","&amp;X628&amp;"]")&amp;"]"</f>
      </c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</row>
    <row customHeight="true" ht="15" r="634">
      <c r="D634" s="24" t="str">
        <v>题目设置</v>
      </c>
      <c r="E634" s="25"/>
      <c r="F634" s="25"/>
      <c r="G634" s="25"/>
      <c r="H634" s="25"/>
      <c r="I634" s="25"/>
      <c r="J634" s="25"/>
      <c r="K634" s="26"/>
      <c r="N634" s="46" t="str">
        <v>良好点击区域集合</v>
      </c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46"/>
      <c r="AB634" s="46"/>
      <c r="AC634" s="46"/>
      <c r="AD634" s="46"/>
      <c r="AE634" s="46"/>
      <c r="AF634" s="46"/>
      <c r="AG634" s="46"/>
    </row>
    <row customHeight="true" ht="15" r="635">
      <c r="D635" s="3" t="str">
        <v>所属游戏</v>
      </c>
      <c r="E635" s="3" t="str">
        <v>题目序号</v>
      </c>
      <c r="F635" s="29" t="str">
        <v>题目名称(可不填)</v>
      </c>
      <c r="G635" s="29" t="str">
        <v>题目素材(120x120)</v>
      </c>
      <c r="H635" s="44" t="str">
        <v>默认字色</v>
      </c>
      <c r="I635" s="44" t="str">
        <v>选中字色</v>
      </c>
      <c r="J635" s="44" t="str">
        <v>完成字色</v>
      </c>
      <c r="K635" s="8" t="str">
        <v>对应按钮X,Y</v>
      </c>
      <c r="L635" s="8" t="str">
        <v>对应按钮图</v>
      </c>
      <c r="N635" s="2">
        <f>"["&amp;IF(X621="","","["&amp;X621&amp;","&amp;X622&amp;"]")&amp;IF(X629="","",",["&amp;X629&amp;","&amp;X630&amp;"]")&amp;"]"</f>
      </c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</row>
    <row customHeight="true" ht="15" r="636">
      <c r="D636" s="1">
        <f>B609</f>
      </c>
      <c r="E636" s="1">
        <f>IF(G636="","",1)</f>
      </c>
      <c r="F636" s="2" t="str">
        <v>切猪蹄</v>
      </c>
      <c r="G636" s="2">
        <f>IF(F636&lt;&gt;"","Graphics/跳舞毯/题目图/题目-"&amp;F636&amp;".png","")</f>
      </c>
      <c r="H636" s="2" t="str">
        <v>#cccccc</v>
      </c>
      <c r="I636" s="2" t="str">
        <v>#cccccc</v>
      </c>
      <c r="J636" s="2" t="str">
        <v>#cccccc</v>
      </c>
      <c r="K636" s="2">
        <f>IF(COUNTIF(G636:G645,"")=6,"[305,533]",IF(COUNTIF(G636:G645,"")=7,"[397,533]","[490,533]"))</f>
      </c>
      <c r="L636" s="4">
        <f>IF(F636&lt;&gt;"","Graphics/跳舞毯/按钮图/按钮-"&amp;F636&amp;".png","")</f>
      </c>
    </row>
    <row customHeight="true" ht="15" r="637">
      <c r="D637" s="1">
        <f>B609</f>
      </c>
      <c r="E637" s="1">
        <f>IF(G637="","",COUNT(E636)+1)</f>
      </c>
      <c r="F637" s="2" t="str">
        <v>米饭</v>
      </c>
      <c r="G637" s="2">
        <f>IF(F637&lt;&gt;"","Graphics/跳舞毯/题目图/题目-"&amp;F637&amp;".png","")</f>
      </c>
      <c r="H637" s="3">
        <f>H636</f>
      </c>
      <c r="I637" s="3">
        <f>I636</f>
      </c>
      <c r="J637" s="3">
        <f>J636</f>
      </c>
      <c r="K637" s="2">
        <f>IF(COUNTIF(G636:G645,"")=6,"[488,533]",IF(COUNTIF(G636:G645,"")=7,"[581,533]","[673,533]"))</f>
      </c>
      <c r="L637" s="4">
        <f>IF(F637&lt;&gt;"","Graphics/跳舞毯/按钮图/按钮-"&amp;F637&amp;".png","")</f>
      </c>
    </row>
    <row customHeight="true" ht="15" r="638">
      <c r="D638" s="1">
        <f>B609</f>
      </c>
      <c r="E638" s="1">
        <f>IF(G638="","",COUNT(E636:E637)+1)</f>
      </c>
      <c r="F638" s="2" t="str">
        <v>卤汁</v>
      </c>
      <c r="G638" s="2">
        <f>IF(F638&lt;&gt;"","Graphics/跳舞毯/题目图/题目-"&amp;F638&amp;".png","")</f>
      </c>
      <c r="H638" s="3">
        <f>H637</f>
      </c>
      <c r="I638" s="3">
        <f>I637</f>
      </c>
      <c r="J638" s="3">
        <f>J637</f>
      </c>
      <c r="K638" s="2">
        <f>IF(COUNTIF(G636:G645,"")=6,"[672,533]",IF(COUNTIF(G636:G645,"")=7,"[764,533]",""))</f>
      </c>
      <c r="L638" s="4">
        <f>IF(F638&lt;&gt;"","Graphics/跳舞毯/按钮图/按钮-"&amp;F638&amp;".png","")</f>
      </c>
    </row>
    <row customHeight="true" ht="15" r="639">
      <c r="D639" s="1">
        <f>B609</f>
      </c>
      <c r="E639" s="1">
        <f>IF(G639="","",COUNT(E636:E638)+1)</f>
      </c>
      <c r="F639" s="2" t="str">
        <v>酸萝卜</v>
      </c>
      <c r="G639" s="2">
        <f>IF(F639&lt;&gt;"","Graphics/跳舞毯/题目图/题目-"&amp;F639&amp;".png","")</f>
      </c>
      <c r="H639" s="3">
        <f>H638</f>
      </c>
      <c r="I639" s="3">
        <f>I638</f>
      </c>
      <c r="J639" s="3">
        <f>J638</f>
      </c>
      <c r="K639" s="2">
        <f>IF(COUNTIF(G636:G645,"")=6,"[855,533]","")</f>
      </c>
      <c r="L639" s="4">
        <f>IF(F639&lt;&gt;"","Graphics/跳舞毯/按钮图/按钮-"&amp;F639&amp;".png","")</f>
      </c>
    </row>
    <row customHeight="true" ht="15" r="640">
      <c r="D640" s="1">
        <f>B609</f>
      </c>
      <c r="E640" s="1">
        <f>IF(G640="","",COUNT(E636:E639)+1)</f>
      </c>
      <c r="F640" s="2"/>
      <c r="G640" s="2">
        <f>IF(F640&lt;&gt;"","Graphics/跳舞毯/题目图/题目-"&amp;F640&amp;".png","")</f>
      </c>
      <c r="H640" s="3">
        <f>H639</f>
      </c>
      <c r="I640" s="3">
        <f>I639</f>
      </c>
      <c r="J640" s="3">
        <f>J639</f>
      </c>
      <c r="K640" s="2"/>
      <c r="L640" s="4">
        <f>IF(F640&lt;&gt;"","Graphics/跳舞毯/按钮图/按钮-"&amp;F640&amp;".png","")</f>
      </c>
    </row>
    <row customHeight="true" ht="15" r="641">
      <c r="D641" s="1">
        <f>B609</f>
      </c>
      <c r="E641" s="1">
        <f>IF(G641="","",COUNT(E636:E640)+1)</f>
      </c>
      <c r="F641" s="2"/>
      <c r="G641" s="2">
        <f>IF(F641&lt;&gt;"","Graphics/跳舞毯/题目图/题目-"&amp;F641&amp;".png","")</f>
      </c>
      <c r="H641" s="3">
        <f>H640</f>
      </c>
      <c r="I641" s="3">
        <f>I640</f>
      </c>
      <c r="J641" s="3">
        <f>J640</f>
      </c>
      <c r="K641" s="2"/>
      <c r="L641" s="4">
        <f>IF(F641&lt;&gt;"","Graphics/跳舞毯/按钮图/按钮-"&amp;F641&amp;".png","")</f>
      </c>
    </row>
    <row customHeight="true" ht="15" r="642">
      <c r="D642" s="1">
        <f>B609</f>
      </c>
      <c r="E642" s="1">
        <f>IF(G642="","",COUNT(E636:E641)+1)</f>
      </c>
      <c r="F642" s="2"/>
      <c r="G642" s="2">
        <f>IF(F642&lt;&gt;"","Graphics/跳舞毯/题目图/题目-"&amp;F642&amp;".png","")</f>
      </c>
      <c r="H642" s="3">
        <f>H641</f>
      </c>
      <c r="I642" s="3">
        <f>I641</f>
      </c>
      <c r="J642" s="3">
        <f>J641</f>
      </c>
      <c r="K642" s="2"/>
      <c r="L642" s="4">
        <f>IF(F642&lt;&gt;"","Graphics/跳舞毯/按钮图/按钮-"&amp;F642&amp;".png","")</f>
      </c>
    </row>
    <row customHeight="true" ht="15" r="643">
      <c r="D643" s="1">
        <f>B609</f>
      </c>
      <c r="E643" s="1">
        <f>IF(G643="","",COUNT(E636:E642)+1)</f>
      </c>
      <c r="F643" s="2"/>
      <c r="G643" s="2">
        <f>IF(F643&lt;&gt;"","Graphics/跳舞毯/题目图/题目-"&amp;F643&amp;".png","")</f>
      </c>
      <c r="H643" s="3">
        <f>H642</f>
      </c>
      <c r="I643" s="3">
        <f>I642</f>
      </c>
      <c r="J643" s="3">
        <f>J642</f>
      </c>
      <c r="K643" s="2"/>
      <c r="L643" s="4">
        <f>IF(F643&lt;&gt;"","Graphics/跳舞毯/按钮图/按钮-"&amp;F643&amp;".png","")</f>
      </c>
    </row>
    <row customHeight="true" ht="15" r="644">
      <c r="D644" s="1">
        <f>B609</f>
      </c>
      <c r="E644" s="1">
        <f>IF(G644="","",COUNT(E636:E643)+1)</f>
      </c>
      <c r="F644" s="2"/>
      <c r="G644" s="2">
        <f>IF(F644&lt;&gt;"","Graphics/跳舞毯/题目图/题目-"&amp;F644&amp;".png","")</f>
      </c>
      <c r="H644" s="3">
        <f>H643</f>
      </c>
      <c r="I644" s="3">
        <f>I643</f>
      </c>
      <c r="J644" s="3">
        <f>J643</f>
      </c>
      <c r="K644" s="2"/>
      <c r="L644" s="4">
        <f>IF(F644&lt;&gt;"","Graphics/跳舞毯/按钮图/按钮-"&amp;F644&amp;".png","")</f>
      </c>
    </row>
    <row customHeight="true" ht="15" r="645">
      <c r="D645" s="1">
        <f>B609</f>
      </c>
      <c r="E645" s="1">
        <f>IF(G645="","",COUNT(E636:E644)+1)</f>
      </c>
      <c r="F645" s="2"/>
      <c r="G645" s="2">
        <f>IF(F645&lt;&gt;"","Graphics/跳舞毯/题目图/题目-"&amp;F645&amp;".png","")</f>
      </c>
      <c r="H645" s="3">
        <f>H644</f>
      </c>
      <c r="I645" s="3">
        <f>I644</f>
      </c>
      <c r="J645" s="3">
        <f>J644</f>
      </c>
      <c r="K645" s="2"/>
      <c r="L645" s="4">
        <f>IF(F645&lt;&gt;"","Graphics/跳舞毯/按钮图/按钮-"&amp;F645&amp;".png","")</f>
      </c>
    </row>
    <row customHeight="true" ht="15" r="646"/>
    <row customHeight="true" ht="15" r="647">
      <c r="D647" s="24" t="str">
        <v>题目组设置（对应上方题目的序号）</v>
      </c>
      <c r="E647" s="25"/>
      <c r="F647" s="25"/>
      <c r="G647" s="25"/>
      <c r="H647" s="25"/>
      <c r="I647" s="25"/>
      <c r="J647" s="25"/>
      <c r="K647" s="26"/>
    </row>
    <row customHeight="true" ht="15" r="648">
      <c r="D648" s="3" t="str">
        <v>所属游戏</v>
      </c>
      <c r="E648" s="3" t="str">
        <v>题目组轮次</v>
      </c>
      <c r="F648" s="29" t="str">
        <v>包含题目1（有的话必填）</v>
      </c>
      <c r="G648" s="29" t="str">
        <v>包含题目2</v>
      </c>
      <c r="H648" s="29" t="str">
        <v>包含题目3</v>
      </c>
      <c r="I648" s="29" t="str">
        <v>包含题目4</v>
      </c>
      <c r="J648" s="29" t="str">
        <v>包含题目5</v>
      </c>
      <c r="K648" s="44" t="str">
        <v>题目组集合</v>
      </c>
      <c r="L648" s="8" t="str">
        <v>题目位置</v>
      </c>
    </row>
    <row customHeight="true" ht="15" r="649">
      <c r="D649" s="1">
        <f>B609</f>
      </c>
      <c r="E649" s="1" t="str">
        <v>第1轮</v>
      </c>
      <c r="F649" s="2">
        <v>2</v>
      </c>
      <c r="G649" s="2">
        <v>3</v>
      </c>
      <c r="H649" s="2">
        <v>1</v>
      </c>
      <c r="I649" s="2"/>
      <c r="J649" s="2"/>
      <c r="K649" s="2">
        <f>IF(COUNT(F649:J649)=0,"","["&amp;F649&amp;IF(G649&gt;0,","&amp;G649,"")&amp;IF(H649&gt;0,","&amp;H649,"")&amp;IF(I649&gt;0,","&amp;I649,"")&amp;IF(J649&gt;0,","&amp;J649,"")&amp;"]")</f>
      </c>
      <c r="L649" s="28">
        <f>IF(COUNT(F649:J649)=0,"",IF(COUNT(F649:J649)=4,"[[313,160],[494,160],[674,160],[855,160]]",IF(COUNT(F649:J649)=3,"[[404,160],[584,160],[765,160]]","[[494,160],[674,160]]")))</f>
      </c>
    </row>
    <row customHeight="true" ht="15" r="650">
      <c r="D650" s="1">
        <f>B609</f>
      </c>
      <c r="E650" s="1" t="str">
        <v>第2轮</v>
      </c>
      <c r="F650" s="2">
        <v>3</v>
      </c>
      <c r="G650" s="2">
        <v>4</v>
      </c>
      <c r="H650" s="2">
        <v>1</v>
      </c>
      <c r="I650" s="2"/>
      <c r="J650" s="2"/>
      <c r="K650" s="2">
        <f>IF(COUNT(F650:J650)=0,"","["&amp;F650&amp;IF(G650&gt;0,","&amp;G650,"")&amp;IF(H650&gt;0,","&amp;H650,"")&amp;IF(I650&gt;0,","&amp;I650,"")&amp;IF(J650&gt;0,","&amp;J650,"")&amp;"]")</f>
      </c>
      <c r="L650" s="28">
        <f>IF(COUNT(F650:J650)=0,"",IF(COUNT(F650:J650)=4,"[[313,160],[494,160],[674,160],[855,160]]",IF(COUNT(F650:J650)=3,"[[404,160],[584,160],[765,160]]","[[494,160],[674,160]]")))</f>
      </c>
    </row>
    <row customHeight="true" ht="15" r="651">
      <c r="D651" s="1">
        <f>B609</f>
      </c>
      <c r="E651" s="1" t="str">
        <v>第3轮</v>
      </c>
      <c r="F651" s="2">
        <v>1</v>
      </c>
      <c r="G651" s="2">
        <v>2</v>
      </c>
      <c r="H651" s="2"/>
      <c r="I651" s="2"/>
      <c r="J651" s="2"/>
      <c r="K651" s="2">
        <f>IF(COUNT(F651:J651)=0,"","["&amp;F651&amp;IF(G651&gt;0,","&amp;G651,"")&amp;IF(H651&gt;0,","&amp;H651,"")&amp;IF(I651&gt;0,","&amp;I651,"")&amp;IF(J651&gt;0,","&amp;J651,"")&amp;"]")</f>
      </c>
      <c r="L651" s="28">
        <f>IF(COUNT(F651:J651)=0,"",IF(COUNT(F651:J651)=4,"[[313,160],[494,160],[674,160],[855,160]]",IF(COUNT(F651:J651)=3,"[[404,160],[584,160],[765,160]]","[[494,160],[674,160]]")))</f>
      </c>
    </row>
    <row customHeight="true" ht="15" r="652">
      <c r="D652" s="1">
        <f>B609</f>
      </c>
      <c r="E652" s="1" t="str">
        <v>第4轮</v>
      </c>
      <c r="F652" s="2">
        <v>4</v>
      </c>
      <c r="G652" s="2">
        <v>1</v>
      </c>
      <c r="H652" s="2">
        <v>3</v>
      </c>
      <c r="I652" s="2"/>
      <c r="J652" s="2"/>
      <c r="K652" s="2">
        <f>IF(COUNT(F652:J652)=0,"","["&amp;F652&amp;IF(G652&gt;0,","&amp;G652,"")&amp;IF(H652&gt;0,","&amp;H652,"")&amp;IF(I652&gt;0,","&amp;I652,"")&amp;IF(J652&gt;0,","&amp;J652,"")&amp;"]")</f>
      </c>
      <c r="L652" s="28">
        <f>IF(COUNT(F652:J652)=0,"",IF(COUNT(F652:J652)=4,"[[313,160],[494,160],[674,160],[855,160]]",IF(COUNT(F652:J652)=3,"[[404,160],[584,160],[765,160]]","[[494,160],[674,160]]")))</f>
      </c>
    </row>
    <row customHeight="true" ht="15" r="653">
      <c r="D653" s="1">
        <f>B609</f>
      </c>
      <c r="E653" s="1" t="str">
        <v>第5轮</v>
      </c>
      <c r="F653" s="2"/>
      <c r="G653" s="2"/>
      <c r="H653" s="2"/>
      <c r="I653" s="2"/>
      <c r="J653" s="2"/>
      <c r="K653" s="2">
        <f>IF(COUNT(F653:J653)=0,"","["&amp;F653&amp;IF(G653&gt;0,","&amp;G653,"")&amp;IF(H653&gt;0,","&amp;H653,"")&amp;IF(I653&gt;0,","&amp;I653,"")&amp;IF(J653&gt;0,","&amp;J653,"")&amp;"]")</f>
      </c>
      <c r="L653" s="28">
        <f>IF(COUNT(F653:J653)=0,"",IF(COUNT(F653:J653)=4,"[[313,160],[494,160],[674,160],[855,160]]",IF(COUNT(F653:J653)=3,"[[404,160],[584,160],[765,160]]","[[494,160],[674,160]]")))</f>
      </c>
    </row>
    <row customHeight="true" ht="15" r="654">
      <c r="D654" s="1">
        <f>B609</f>
      </c>
      <c r="E654" s="1" t="str">
        <v>第6轮</v>
      </c>
      <c r="F654" s="2"/>
      <c r="G654" s="2"/>
      <c r="H654" s="2"/>
      <c r="I654" s="2"/>
      <c r="J654" s="2"/>
      <c r="K654" s="2">
        <f>IF(COUNT(F654:J654)=0,"","["&amp;F654&amp;IF(G654&gt;0,","&amp;G654,"")&amp;IF(H654&gt;0,","&amp;H654,"")&amp;IF(I654&gt;0,","&amp;I654,"")&amp;IF(J654&gt;0,","&amp;J654,"")&amp;"]")</f>
      </c>
      <c r="L654" s="28">
        <f>IF(COUNT(F654:J654)=0,"",IF(COUNT(F654:J654)=4,"[[313,160],[494,160],[674,160],[855,160]]",IF(COUNT(F654:J654)=3,"[[404,160],[584,160],[765,160]]","[[494,160],[674,160]]")))</f>
      </c>
    </row>
    <row customHeight="true" ht="15" r="655">
      <c r="D655" s="1">
        <f>B609</f>
      </c>
      <c r="E655" s="1" t="str">
        <v>第7轮</v>
      </c>
      <c r="F655" s="2"/>
      <c r="G655" s="2"/>
      <c r="H655" s="2"/>
      <c r="I655" s="2"/>
      <c r="J655" s="2"/>
      <c r="K655" s="2">
        <f>IF(COUNT(F655:J655)=0,"","["&amp;F655&amp;IF(G655&gt;0,","&amp;G655,"")&amp;IF(H655&gt;0,","&amp;H655,"")&amp;IF(I655&gt;0,","&amp;I655,"")&amp;IF(J655&gt;0,","&amp;J655,"")&amp;"]")</f>
      </c>
      <c r="L655" s="28">
        <f>IF(COUNT(F655:J655)=0,"",IF(COUNT(F655:J655)=4,"[[313,160],[494,160],[674,160],[855,160]]",IF(COUNT(F655:J655)=3,"[[404,160],[584,160],[765,160]]","[[494,160],[674,160]]")))</f>
      </c>
    </row>
    <row customHeight="true" ht="15" r="656">
      <c r="D656" s="1">
        <f>B609</f>
      </c>
      <c r="E656" s="1" t="str">
        <v>第8轮</v>
      </c>
      <c r="F656" s="2"/>
      <c r="G656" s="2"/>
      <c r="H656" s="2"/>
      <c r="I656" s="2"/>
      <c r="J656" s="2"/>
      <c r="K656" s="2">
        <f>IF(COUNT(F656:J656)=0,"","["&amp;F656&amp;IF(G656&gt;0,","&amp;G656,"")&amp;IF(H656&gt;0,","&amp;H656,"")&amp;IF(I656&gt;0,","&amp;I656,"")&amp;IF(J656&gt;0,","&amp;J656,"")&amp;"]")</f>
      </c>
      <c r="L656" s="28">
        <f>IF(COUNT(F656:J656)=0,"",IF(COUNT(F656:J656)=4,"[[313,160],[494,160],[674,160],[855,160]]",IF(COUNT(F656:J656)=3,"[[404,160],[584,160],[765,160]]","[[494,160],[674,160]]")))</f>
      </c>
    </row>
    <row customHeight="true" ht="15" r="657">
      <c r="D657" s="1">
        <f>B609</f>
      </c>
      <c r="E657" s="1" t="str">
        <v>第9轮</v>
      </c>
      <c r="F657" s="2"/>
      <c r="G657" s="2"/>
      <c r="H657" s="2"/>
      <c r="I657" s="2"/>
      <c r="J657" s="2"/>
      <c r="K657" s="2">
        <f>IF(COUNT(F657:J657)=0,"","["&amp;F657&amp;IF(G657&gt;0,","&amp;G657,"")&amp;IF(H657&gt;0,","&amp;H657,"")&amp;IF(I657&gt;0,","&amp;I657,"")&amp;IF(J657&gt;0,","&amp;J657,"")&amp;"]")</f>
      </c>
      <c r="L657" s="28">
        <f>IF(COUNT(F657:J657)=0,"",IF(COUNT(F657:J657)=4,"[[313,160],[494,160],[674,160],[855,160]]",IF(COUNT(F657:J657)=3,"[[404,160],[584,160],[765,160]]","[[494,160],[674,160]]")))</f>
      </c>
    </row>
    <row customHeight="true" ht="15" r="658">
      <c r="D658" s="1">
        <f>B609</f>
      </c>
      <c r="E658" s="1" t="str">
        <v>第10轮</v>
      </c>
      <c r="F658" s="2"/>
      <c r="G658" s="2"/>
      <c r="H658" s="2"/>
      <c r="I658" s="2"/>
      <c r="J658" s="2"/>
      <c r="K658" s="2">
        <f>IF(COUNT(F658:J658)=0,"","["&amp;F658&amp;IF(G658&gt;0,","&amp;G658,"")&amp;IF(H658&gt;0,","&amp;H658,"")&amp;IF(I658&gt;0,","&amp;I658,"")&amp;IF(J658&gt;0,","&amp;J658,"")&amp;"]")</f>
      </c>
      <c r="L658" s="28">
        <f>IF(COUNT(F658:J658)=0,"",IF(COUNT(F658:J658)=4,"[[313,160],[494,160],[674,160],[855,160]]",IF(COUNT(F658:J658)=3,"[[404,160],[584,160],[765,160]]","[[494,160],[674,160]]")))</f>
      </c>
    </row>
    <row customHeight="true" ht="15" r="659"/>
    <row customHeight="true" ht="15" r="660"/>
    <row customHeight="true" ht="15" r="661"/>
    <row customHeight="true" ht="15" r="662">
      <c r="B662" s="22"/>
      <c r="C662" s="22"/>
      <c r="D662" s="22"/>
      <c r="E662" s="22"/>
      <c r="F662" s="22"/>
      <c r="G662" s="3" t="str">
        <v>步骤表索引数据</v>
      </c>
      <c r="H662" s="3"/>
      <c r="I662" s="3"/>
      <c r="J662" s="3"/>
      <c r="K662" s="3"/>
      <c r="AN662" s="23" t="str">
        <v>辅助填写数据</v>
      </c>
      <c r="AO662" s="20"/>
      <c r="AP662" s="20"/>
      <c r="AQ662" s="20"/>
      <c r="AR662" s="20"/>
      <c r="AS662" s="20"/>
      <c r="AT662" s="20"/>
      <c r="AU662" s="20"/>
      <c r="AV662" s="20"/>
      <c r="AW662" s="20"/>
      <c r="AX662" s="20"/>
      <c r="AY662" s="20"/>
      <c r="AZ662" s="20"/>
      <c r="BA662" s="20"/>
      <c r="BB662" s="20"/>
      <c r="BC662" s="20"/>
      <c r="BD662" s="20"/>
      <c r="BE662" s="20"/>
      <c r="BF662" s="20"/>
      <c r="BG662" s="20"/>
      <c r="BH662" s="20"/>
      <c r="BI662" s="20"/>
      <c r="BJ662" s="20"/>
      <c r="BK662" s="20"/>
      <c r="BL662" s="20"/>
      <c r="BM662" s="20"/>
      <c r="BN662" s="20"/>
      <c r="BO662" s="20"/>
      <c r="BP662" s="20"/>
      <c r="BQ662" s="20"/>
      <c r="BR662" s="20"/>
      <c r="BS662" s="20"/>
      <c r="BT662" s="20"/>
      <c r="BU662" s="20"/>
      <c r="BV662" s="20"/>
      <c r="BW662" s="20"/>
      <c r="BX662" s="20"/>
      <c r="BY662" s="20"/>
      <c r="BZ662" s="20"/>
      <c r="CA662" s="20"/>
      <c r="CB662" s="20"/>
      <c r="CC662" s="20"/>
      <c r="CD662" s="20"/>
      <c r="CE662" s="20"/>
      <c r="CF662" s="20"/>
      <c r="CG662" s="20"/>
      <c r="CH662" s="20"/>
      <c r="CI662" s="20"/>
      <c r="CJ662" s="20"/>
      <c r="CK662" s="20"/>
      <c r="CL662" s="20"/>
      <c r="CM662" s="20"/>
      <c r="CN662" s="20"/>
      <c r="CO662" s="20"/>
      <c r="CP662" s="21"/>
    </row>
    <row customHeight="true" ht="15" r="663">
      <c r="B663" s="39" t="str">
        <v>索引值</v>
      </c>
      <c r="D663" s="13" t="str">
        <v>所属人物</v>
      </c>
      <c r="E663" s="29" t="str">
        <v>菜品</v>
      </c>
      <c r="F663" s="37" t="str">
        <v>步骤名</v>
      </c>
      <c r="G663" s="1" t="str">
        <v>关卡倒计时</v>
      </c>
      <c r="H663" s="1" t="str">
        <v>满分值</v>
      </c>
      <c r="I663" s="1" t="str">
        <v>及格分值</v>
      </c>
      <c r="J663" s="1" t="str">
        <v>失败后处理</v>
      </c>
      <c r="K663" s="1" t="str">
        <v>失败处理值</v>
      </c>
      <c r="AN663" s="38" t="str">
        <v>名称</v>
      </c>
      <c r="AO663" s="2" t="str">
        <v>ClickMissFollowUp(1=无反馈仅扣分 2=显示下一题 3=退出并返回失败值 4=qte重开)</v>
      </c>
      <c r="AP663" s="2" t="str">
        <v>PerfectScore完美得分</v>
      </c>
      <c r="AQ663" s="2" t="str">
        <v>GoodScore良好得分</v>
      </c>
      <c r="AR663" s="2" t="str">
        <v>MinComboCount(最小连击数-连续N次点中即可算作处于连击状态（本次也算在内）)</v>
      </c>
      <c r="AS663" s="2" t="str">
        <v>ComboScoreBoost(连击得分增幅:例：1.1) 连击得分 = 基本分数*1.1（无论连击多少次都是此分数）</v>
      </c>
      <c r="AT663" s="2" t="str">
        <v>NoHitScore（失误扣分）</v>
      </c>
      <c r="AU663" s="2" t="str">
        <v>横轴图片高度（一般不用）</v>
      </c>
      <c r="AV663" s="2" t="str">
        <v>横轴目标区块高度</v>
      </c>
      <c r="AW663" s="2" t="str">
        <v>横轴目标区块Y偏移</v>
      </c>
      <c r="AX663" s="2" t="str">
        <v>横轴图片Y偏移</v>
      </c>
      <c r="AY663" s="2" t="str">
        <v>横轴容器高度H</v>
      </c>
      <c r="AZ663" s="2" t="str">
        <v>横轴容器宽度W</v>
      </c>
      <c r="BA663" s="2" t="str">
        <v>HitEffectTimer(特效特效持续时间（秒）)</v>
      </c>
      <c r="BB663" s="2" t="str">
        <v>QuestionGroupLoopMode题目组循环模式"1=顺序1次 2=随机 3=顺序循环"</v>
      </c>
      <c r="BC663" s="2" t="str">
        <v>SettleOnPassingScore(控制游戏到达合格分数是否立即进行结算,0:不立即结束，1:分数一达到合格分就结算)</v>
      </c>
      <c r="BD663" s="2" t="str">
        <v>DancePadId(自己ID)</v>
      </c>
      <c r="BE663" s="2" t="str">
        <v>LoopMode(指针-循环模式:'0'=不循环 '1'=往复循环 '2'=从头循环)</v>
      </c>
      <c r="BF663" s="2" t="str">
        <v>StartDirection(初始方向:’1‘=从左到右/顺时针 ’2‘=从右到左/逆时针)</v>
      </c>
      <c r="BG663" s="2" t="str">
        <v>PointerMoveSpeed(指针移动速度:n 像素/秒)</v>
      </c>
      <c r="BH663" s="2" t="str">
        <v>PointerImg(指针图片) 20*200</v>
      </c>
      <c r="BI663" s="2" t="str">
        <v>QteBgHengZhouImg(qte横轴背景图) 700*100</v>
      </c>
      <c r="BJ663" s="2" t="str">
        <v>QteBgColor(背景颜色，Hex码)</v>
      </c>
      <c r="BK663" s="2" t="str">
        <v>HitSoundEffect(命中音效资源路径)</v>
      </c>
      <c r="BL663" s="2" t="str">
        <v>HitEffectImgPath命中特效资源图片路径 展示区域默认120*120 会随按钮大小变化</v>
      </c>
      <c r="BM663" s="2" t="str">
        <v>CurrQuesImg当前题目”示意标识资源   50*50</v>
      </c>
      <c r="BN663" s="2" t="str">
        <v>CorrectAsset“已答对”对号资源  120*120</v>
      </c>
      <c r="BO663" s="2" t="str">
        <v>ElemBtnScale元素交互按钮的缩放倍率</v>
      </c>
      <c r="BP663" s="2" t="str">
        <v>ElemBtnShape元素交互按钮的形状"1=无底色 2=圆形 3=方形"</v>
      </c>
      <c r="BQ663" s="2" t="str">
        <v>ElemBtnBgColor元素交互按钮的底色</v>
      </c>
      <c r="BR663" s="2" t="str">
        <v>ElemBtnBaseMat元素交互按钮的底素材 120*120 会随按钮大小变化</v>
      </c>
      <c r="BS663" s="2" t="str">
        <v>QuesElemImgAsset1题目元素图片资源1 120*120</v>
      </c>
      <c r="BT663" s="2" t="str">
        <v>QuesElemImgAsset2格式：id;xxx/xxx/xxx.png</v>
      </c>
      <c r="BU663" s="2" t="str">
        <v>QuesElemImgAsset3</v>
      </c>
      <c r="BV663" s="2" t="str">
        <v>QuesElemImgAsset4</v>
      </c>
      <c r="BW663" s="2" t="str">
        <v>QuesElemImgAsset5</v>
      </c>
      <c r="BX663" s="2" t="str">
        <v>QuesElemImgAsset6</v>
      </c>
      <c r="BY663" s="2" t="str">
        <v>QuesElemImgAsset7</v>
      </c>
      <c r="BZ663" s="2" t="str">
        <v>QuesElemImgAsset8</v>
      </c>
      <c r="CA663" s="2" t="str">
        <v>QuesElemImgAsset9</v>
      </c>
      <c r="CB663" s="2" t="str">
        <v>QuesElemImgAsset10</v>
      </c>
      <c r="CC663" s="2" t="str">
        <v>QuesElemImgAsset11</v>
      </c>
      <c r="CD663" s="2" t="str">
        <v>QuesElemImgAsset12</v>
      </c>
      <c r="CE663" s="2" t="str">
        <v>QuestionTextColor题目文本默认颜色</v>
      </c>
      <c r="CF663" s="2" t="str">
        <v>QuestionChooseTextColor题目文本选中颜色</v>
      </c>
      <c r="CG663" s="2" t="str">
        <v>QuestionRightTextColor题目文本答对颜色</v>
      </c>
      <c r="CH663" s="2" t="str">
        <v>完美点击区域颜色</v>
      </c>
      <c r="CI663" s="2" t="str">
        <v>良好点击区域颜色</v>
      </c>
      <c r="CJ663" s="2" t="str">
        <v>PerfectClickArea二维数组，格式为[[起始x，宽度],[起始x，宽度]]。(若良好和完美重叠的部分判断为完美)</v>
      </c>
      <c r="CK663" s="2" t="str">
        <v>GoodClickArea二维数组，格式为[[起始x，宽度],[起始x，宽度]]。</v>
      </c>
      <c r="CL663" s="2" t="str">
        <v>QuestionAssetStrIds题目元素对应的资源str编号</v>
      </c>
      <c r="CM663" s="2" t="str">
        <v>QuestionDisplayTexts题目元素显示文本(可不填)</v>
      </c>
      <c r="CN663" s="2" t="str">
        <v>题目的按钮图
(不填默认使用缩放后的资源图，按钮图必须与list3一一对应)</v>
      </c>
      <c r="CO663" s="2" t="str">
        <v>ElementButtonPosition元素交互按钮的坐标(数量最好与QuestionAssetStrIds一致)</v>
      </c>
      <c r="CP663" s="10" t="str">
        <v>QuestionGroup题目组(数量与QuestionAssetStrIds一致，且指向QuestionAssetStrIds)</v>
      </c>
      <c r="CQ663" s="2" t="str">
        <v>横轴容器的位置[x,y]</v>
      </c>
      <c r="CR663" s="2" t="str">
        <v>题目位置-必须与题目组一一对应</v>
      </c>
      <c r="CS663" s="22" t="str"/>
      <c r="CT663" s="22" t="str"/>
    </row>
    <row customHeight="true" ht="15" r="664">
      <c r="B664" s="2">
        <f>COUNT($B$3:B663)+1</f>
      </c>
      <c r="D664" s="2" t="str">
        <v>赖哥</v>
      </c>
      <c r="E664" s="2" t="str">
        <v>武夷王</v>
      </c>
      <c r="F664" s="2" t="str">
        <v>佐酒配餐</v>
      </c>
      <c r="G664" s="2">
        <f>IF(E678="是",E668,"")</f>
      </c>
      <c r="H664" s="2">
        <f>E673</f>
      </c>
      <c r="I664" s="2">
        <f>E673</f>
      </c>
      <c r="J664" s="2" t="str">
        <v>当前步骤重新开始</v>
      </c>
      <c r="K664" s="3">
        <f>IF(J664="当前步骤重新开始",1,IF(J664="从菜品第一步开始",2,3))</f>
      </c>
      <c r="AN664" s="42">
        <f>D664&amp;"-"&amp;E664&amp;"-"&amp;F664</f>
      </c>
      <c r="AO664" s="40">
        <f>IF(H681="仅扣分",1,IF(H681="显示下一题",2,IF(H681="失败退出",3,4)))</f>
      </c>
      <c r="AP664" s="40">
        <f>E674</f>
      </c>
      <c r="AQ664" s="40">
        <f>E675</f>
      </c>
      <c r="AR664" s="40">
        <f>K678</f>
      </c>
      <c r="AS664" s="40">
        <f>K679</f>
      </c>
      <c r="AT664" s="40">
        <f>H682</f>
      </c>
      <c r="AU664" s="40"/>
      <c r="AV664" s="40">
        <f>AK673</f>
      </c>
      <c r="AW664" s="40">
        <f>AK672</f>
      </c>
      <c r="AX664" s="40">
        <f>AK674</f>
      </c>
      <c r="AY664" s="40">
        <f>AK671</f>
      </c>
      <c r="AZ664" s="40">
        <f>AK670</f>
      </c>
      <c r="BA664" s="40">
        <f>H680</f>
      </c>
      <c r="BB664" s="40">
        <f>IF(E676="顺序(循环1次)",1,IF(E676="顺序循环",3,2))</f>
      </c>
      <c r="BC664" s="40">
        <f>IF(E677="不结束",0,1)</f>
      </c>
      <c r="BD664" s="40">
        <f>AN664</f>
      </c>
      <c r="BE664" s="40">
        <f>IF(K668="不循环",0,IF(K668="往复循环",1,2))</f>
      </c>
      <c r="BF664" s="40">
        <f>IF(K669="左→右/顺时针",1,2)</f>
      </c>
      <c r="BG664" s="40">
        <f>K670</f>
      </c>
      <c r="BH664" s="40">
        <f>K671</f>
      </c>
      <c r="BI664" s="40">
        <f>X668</f>
      </c>
      <c r="BJ664" s="40">
        <f>X669</f>
      </c>
      <c r="BK664" s="40">
        <f>H678</f>
      </c>
      <c r="BL664" s="40">
        <f>H679</f>
      </c>
      <c r="BM664" s="40">
        <f>K682</f>
      </c>
      <c r="BN664" s="40">
        <f>K683</f>
      </c>
      <c r="BO664" s="40">
        <f>H683</f>
      </c>
      <c r="BP664" s="40">
        <f>IF(H684="无底色",1,IF(H684="圆形",2,3))</f>
      </c>
      <c r="BQ664" s="40">
        <f>H686</f>
      </c>
      <c r="BR664" s="40">
        <f>H685</f>
      </c>
      <c r="BS664" s="40">
        <f>IF(E691="","",E691&amp;";"&amp;G691)</f>
      </c>
      <c r="BT664" s="40">
        <f>IF(E692="","",E692&amp;";"&amp;G692)</f>
      </c>
      <c r="BU664" s="40">
        <f>IF(E693="","",E693&amp;";"&amp;G693)</f>
      </c>
      <c r="BV664" s="40">
        <f>IF(E694="","",E694&amp;";"&amp;G694)</f>
      </c>
      <c r="BW664" s="40">
        <f>IF(E695="","",E695&amp;";"&amp;G695)</f>
      </c>
      <c r="BX664" s="40">
        <f>IF(E696="","",E696&amp;";"&amp;G696)</f>
      </c>
      <c r="BY664" s="40">
        <f>IF(E697="","",E697&amp;";"&amp;G697)</f>
      </c>
      <c r="BZ664" s="40">
        <f>IF(E698="","",E698&amp;";"&amp;G698)</f>
      </c>
      <c r="CA664" s="40">
        <f>IF(E699="","",E699&amp;";"&amp;G699)</f>
      </c>
      <c r="CB664" s="40">
        <f>IF(E700="","",E700&amp;";"&amp;G700)</f>
      </c>
      <c r="CC664" s="40">
        <f>""</f>
      </c>
      <c r="CD664" s="40">
        <f>""</f>
      </c>
      <c r="CE664" s="40">
        <f>H691</f>
      </c>
      <c r="CF664" s="40">
        <f>I691</f>
      </c>
      <c r="CG664" s="40">
        <f>J691</f>
      </c>
      <c r="CH664" s="43">
        <f>K674</f>
      </c>
      <c r="CI664" s="40">
        <f>K673</f>
      </c>
      <c r="CJ664" s="40">
        <f>N688</f>
      </c>
      <c r="CK664" s="40">
        <f>N690</f>
      </c>
      <c r="CL664" s="40">
        <f>"["&amp;TEXTJOIN(",",TRUE,E691:E700)&amp;"]"</f>
      </c>
      <c r="CM664" s="40">
        <f t="array" ref="CM664:CM664">"["&amp;TEXTJOIN(",",TRUE,IF(E691:E700&lt;&gt;"",CHAR(34)&amp;F691:F700&amp;CHAR(34),""))&amp;"]"</f>
      </c>
      <c r="CN664" s="40">
        <f t="array" ref="CN664:CN664">"["&amp;TEXTJOIN(",",TRUE,IF(L691:L700&lt;&gt;"",CHAR(34)&amp;L691:L700&amp;CHAR(34),""))&amp;"]"</f>
      </c>
      <c r="CO664" s="40">
        <f t="array" ref="CO664:CO664">"["&amp;TEXTJOIN(",",TRUE,IF((D691:D700=B664)*(E691:E700&lt;&gt;""),K691:K700,""))&amp;"]"</f>
      </c>
      <c r="CP664" s="41">
        <f t="array" ref="CP664:CP664">"["&amp;TEXTJOIN(",",TRUE,IF((D704:D713=B664)*(K704:K713&lt;&gt;""),K704:K713,""))&amp;"]"</f>
      </c>
      <c r="CQ664" s="2">
        <f>"["&amp;H668&amp;","&amp;H669&amp;"]"</f>
      </c>
      <c r="CR664" s="28">
        <f>"["&amp;TEXTJOIN(",",TRUE,L704:L713)&amp;"]"</f>
      </c>
    </row>
    <row customHeight="true" ht="15" r="665"/>
    <row customHeight="true" ht="15" r="666"/>
    <row customHeight="true" ht="15" r="667">
      <c r="D667" s="31" t="str">
        <v>设计相关</v>
      </c>
      <c r="E667" s="31"/>
      <c r="G667" s="33" t="str">
        <v>条整体</v>
      </c>
      <c r="H667" s="33"/>
      <c r="J667" s="32" t="str">
        <v>指针相关</v>
      </c>
      <c r="K667" s="32"/>
      <c r="N667" s="16" t="str">
        <v>条相关</v>
      </c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I667" s="30" t="str">
        <v>QTE数据（根据美术资源而来）</v>
      </c>
      <c r="AJ667" s="30"/>
      <c r="AK667" s="30"/>
    </row>
    <row customHeight="true" ht="15" r="668">
      <c r="D668" s="13" t="str">
        <v>关卡预期时间(s)</v>
      </c>
      <c r="E668" s="2">
        <v>10</v>
      </c>
      <c r="F668" s="22"/>
      <c r="G668" s="12" t="str">
        <v>容器的X</v>
      </c>
      <c r="H668" s="2">
        <f>AK668</f>
      </c>
      <c r="J668" s="12" t="str">
        <v>指针循环</v>
      </c>
      <c r="K668" s="2" t="str">
        <v>从头循环</v>
      </c>
      <c r="N668" s="8" t="str">
        <v>条图片</v>
      </c>
      <c r="O668" s="8"/>
      <c r="P668" s="8"/>
      <c r="Q668" s="8"/>
      <c r="R668" s="8"/>
      <c r="S668" s="8"/>
      <c r="T668" s="8"/>
      <c r="U668" s="8"/>
      <c r="V668" s="8"/>
      <c r="W668" s="8"/>
      <c r="X668" s="2">
        <f>H671</f>
      </c>
      <c r="Y668" s="2"/>
      <c r="Z668" s="2"/>
      <c r="AA668" s="2"/>
      <c r="AB668" s="2"/>
      <c r="AC668" s="2"/>
      <c r="AD668" s="2"/>
      <c r="AE668" s="2"/>
      <c r="AF668" s="2"/>
      <c r="AG668" s="2"/>
      <c r="AI668" s="2" t="str">
        <v>横轴</v>
      </c>
      <c r="AJ668" s="2" t="str">
        <v>容器X</v>
      </c>
      <c r="AK668" s="2">
        <v>259</v>
      </c>
    </row>
    <row customHeight="true" ht="15" r="669">
      <c r="D669" s="3" t="str">
        <v>题目数量</v>
      </c>
      <c r="E669" s="2">
        <f>COUNT(F704:J713)</f>
      </c>
      <c r="G669" s="12" t="str">
        <v>容器的Y</v>
      </c>
      <c r="H669" s="2">
        <f>AK669</f>
      </c>
      <c r="J669" s="12" t="str">
        <v>初始方向</v>
      </c>
      <c r="K669" s="2" t="str">
        <v>左→右/顺时针</v>
      </c>
      <c r="N669" s="8" t="str">
        <v>条颜色（优先图片）</v>
      </c>
      <c r="O669" s="8"/>
      <c r="P669" s="8"/>
      <c r="Q669" s="8"/>
      <c r="R669" s="8"/>
      <c r="S669" s="8"/>
      <c r="T669" s="8"/>
      <c r="U669" s="8"/>
      <c r="V669" s="8"/>
      <c r="W669" s="8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I669" s="2" t="str">
        <v>横轴</v>
      </c>
      <c r="AJ669" s="2" t="str">
        <v>容器Y</v>
      </c>
      <c r="AK669" s="2">
        <v>376</v>
      </c>
    </row>
    <row customHeight="true" ht="15" r="670">
      <c r="D670" s="13" t="str">
        <v>预计最少对几题才通关（完美点击）</v>
      </c>
      <c r="E670" s="2">
        <v>4</v>
      </c>
      <c r="G670" s="14" t="str">
        <v>类型</v>
      </c>
      <c r="H670" s="14" t="str">
        <v>横轴</v>
      </c>
      <c r="J670" s="12" t="str">
        <v>指针移速</v>
      </c>
      <c r="K670" s="2">
        <f>E672</f>
      </c>
      <c r="AI670" s="2" t="str">
        <v>横轴</v>
      </c>
      <c r="AJ670" s="2" t="str">
        <v>容器W</v>
      </c>
      <c r="AK670" s="2">
        <v>762</v>
      </c>
    </row>
    <row customHeight="true" ht="15" r="671">
      <c r="D671" s="13" t="str">
        <v>预计最少对几题才通关（良好点击）</v>
      </c>
      <c r="E671" s="2">
        <v>7</v>
      </c>
      <c r="G671" s="8" t="str">
        <v>横轴图片</v>
      </c>
      <c r="H671" s="2" t="str">
        <v>Graphics/跳舞毯/跳舞毯qte横轴背景图.png</v>
      </c>
      <c r="J671" s="8" t="str">
        <v>指针图片</v>
      </c>
      <c r="K671" s="2" t="str">
        <v>Graphics/跳舞毯/指针图片.png</v>
      </c>
      <c r="N671" s="15" t="str">
        <v>预览（点击区域1）-必填</v>
      </c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I671" s="2" t="str">
        <v>横轴</v>
      </c>
      <c r="AJ671" s="2" t="str">
        <v>容器H</v>
      </c>
      <c r="AK671" s="2">
        <v>54</v>
      </c>
    </row>
    <row customHeight="true" ht="15" r="672">
      <c r="D672" s="3" t="str">
        <v>默认指针移速</v>
      </c>
      <c r="E672" s="2">
        <f>ROUND((E669*X673)/E668,0)</f>
      </c>
      <c r="G672" s="8" t="str">
        <v>圆盘图片</v>
      </c>
      <c r="H672" s="2" t="str">
        <v>测试圆盘图</v>
      </c>
      <c r="J672" s="16" t="str">
        <v>点击区域</v>
      </c>
      <c r="K672" s="16"/>
      <c r="N672" s="18"/>
      <c r="O672" s="17">
        <v>2</v>
      </c>
      <c r="P672" s="17">
        <v>1</v>
      </c>
      <c r="Q672" s="17">
        <v>1</v>
      </c>
      <c r="R672" s="17">
        <v>2</v>
      </c>
      <c r="S672" s="17">
        <v>2</v>
      </c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9"/>
      <c r="AI672" s="2" t="str">
        <v>横轴</v>
      </c>
      <c r="AJ672" s="2" t="str">
        <v>目标点击区域Y</v>
      </c>
      <c r="AK672" s="2">
        <v>14</v>
      </c>
    </row>
    <row customHeight="true" ht="15" r="673">
      <c r="D673" s="13" t="str">
        <v>通关总分</v>
      </c>
      <c r="E673" s="2">
        <v>100</v>
      </c>
      <c r="G673" s="8" t="str">
        <v>背景色(HeX码)</v>
      </c>
      <c r="H673" s="2"/>
      <c r="J673" s="8" t="str">
        <v>良好区域颜色</v>
      </c>
      <c r="K673" s="2" t="str">
        <v>#88cc66</v>
      </c>
      <c r="N673" s="29" t="str">
        <v>条整体宽度</v>
      </c>
      <c r="O673" s="29"/>
      <c r="P673" s="29"/>
      <c r="Q673" s="29"/>
      <c r="R673" s="29"/>
      <c r="S673" s="29"/>
      <c r="T673" s="29"/>
      <c r="U673" s="29"/>
      <c r="V673" s="29"/>
      <c r="W673" s="29"/>
      <c r="X673" s="2">
        <v>762</v>
      </c>
      <c r="Y673" s="2"/>
      <c r="Z673" s="2"/>
      <c r="AA673" s="2"/>
      <c r="AB673" s="2"/>
      <c r="AC673" s="2"/>
      <c r="AD673" s="2"/>
      <c r="AE673" s="2"/>
      <c r="AF673" s="2"/>
      <c r="AG673" s="2"/>
      <c r="AI673" s="2" t="str">
        <v>横轴</v>
      </c>
      <c r="AJ673" s="2" t="str">
        <v>目标点击区域H</v>
      </c>
      <c r="AK673" s="2">
        <v>27</v>
      </c>
    </row>
    <row customHeight="true" ht="15" r="674">
      <c r="D674" s="3" t="str">
        <v>完美点击得分</v>
      </c>
      <c r="E674" s="2">
        <f>ROUND(E673/E670,0)</f>
      </c>
      <c r="G674" s="22"/>
      <c r="H674" s="22"/>
      <c r="J674" s="8" t="str">
        <v>完美区域颜色</v>
      </c>
      <c r="K674" s="45" t="str">
        <v>#8673e6</v>
      </c>
      <c r="N674" s="6" t="str">
        <v>完美点击区域起点</v>
      </c>
      <c r="O674" s="7"/>
      <c r="P674" s="7"/>
      <c r="Q674" s="7"/>
      <c r="R674" s="7"/>
      <c r="S674" s="7"/>
      <c r="T674" s="7"/>
      <c r="U674" s="7"/>
      <c r="V674" s="7"/>
      <c r="W674" s="9"/>
      <c r="X674" s="10">
        <f>IFERROR(ROUND((X673/20)*MATCH(1,N672:AG672,0)-1,0),"")</f>
      </c>
      <c r="Y674" s="5"/>
      <c r="Z674" s="5"/>
      <c r="AA674" s="5"/>
      <c r="AB674" s="5"/>
      <c r="AC674" s="5"/>
      <c r="AD674" s="5"/>
      <c r="AE674" s="5"/>
      <c r="AF674" s="5"/>
      <c r="AG674" s="11"/>
      <c r="AI674" s="2" t="str">
        <v>横轴</v>
      </c>
      <c r="AJ674" s="2" t="str">
        <v>进度条图Y偏移</v>
      </c>
      <c r="AK674" s="2">
        <v>6</v>
      </c>
    </row>
    <row customHeight="true" ht="15" r="675">
      <c r="D675" s="3" t="str">
        <v>良好点击得分</v>
      </c>
      <c r="E675" s="2">
        <f>ROUND(E673/E671,0)</f>
      </c>
      <c r="G675" s="48" t="str">
        <v>点击相关</v>
      </c>
      <c r="H675" s="48"/>
      <c r="N675" s="6" t="str">
        <v>完美点击区域宽度</v>
      </c>
      <c r="O675" s="7"/>
      <c r="P675" s="7"/>
      <c r="Q675" s="7"/>
      <c r="R675" s="7"/>
      <c r="S675" s="7"/>
      <c r="T675" s="7"/>
      <c r="U675" s="7"/>
      <c r="V675" s="7"/>
      <c r="W675" s="9"/>
      <c r="X675" s="10">
        <f>IF(X674="","",ROUND(COUNTIF(N672:AG672,1)*(X673/20),0))</f>
      </c>
      <c r="Y675" s="5"/>
      <c r="Z675" s="5"/>
      <c r="AA675" s="5"/>
      <c r="AB675" s="5"/>
      <c r="AC675" s="5"/>
      <c r="AD675" s="5"/>
      <c r="AE675" s="5"/>
      <c r="AF675" s="5"/>
      <c r="AG675" s="11"/>
      <c r="AI675" s="2" t="str">
        <v>横轴</v>
      </c>
      <c r="AJ675" s="47" t="str">
        <v>进度条图H</v>
      </c>
      <c r="AK675" s="47" t="str">
        <v>-</v>
      </c>
    </row>
    <row customHeight="true" ht="15" r="676">
      <c r="D676" s="13" t="str">
        <v>题目组循环模式</v>
      </c>
      <c r="E676" s="2" t="str">
        <v>顺序循环</v>
      </c>
      <c r="G676" s="29" t="str">
        <v>点击区域出现顺序</v>
      </c>
      <c r="H676" s="2" t="str">
        <v>有序</v>
      </c>
      <c r="J676" s="34" t="str">
        <v>连击相关</v>
      </c>
      <c r="K676" s="34"/>
      <c r="N676" s="6" t="str">
        <v>良好点击区域起点</v>
      </c>
      <c r="O676" s="7"/>
      <c r="P676" s="7"/>
      <c r="Q676" s="7"/>
      <c r="R676" s="7"/>
      <c r="S676" s="7"/>
      <c r="T676" s="7"/>
      <c r="U676" s="7"/>
      <c r="V676" s="7"/>
      <c r="W676" s="9"/>
      <c r="X676" s="10">
        <f>IFERROR(ROUND((X673/20)*MATCH(2,N672:AG672,0)-1,0),"")</f>
      </c>
      <c r="Y676" s="5"/>
      <c r="Z676" s="5"/>
      <c r="AA676" s="5"/>
      <c r="AB676" s="5"/>
      <c r="AC676" s="5"/>
      <c r="AD676" s="5"/>
      <c r="AE676" s="5"/>
      <c r="AF676" s="5"/>
      <c r="AG676" s="11"/>
    </row>
    <row customHeight="true" ht="15" r="677">
      <c r="D677" s="13" t="str">
        <v>到达总分是否立即结束游戏</v>
      </c>
      <c r="E677" s="2" t="str">
        <v>立即结束</v>
      </c>
      <c r="G677" s="29" t="str">
        <v>击中后区域是否消失</v>
      </c>
      <c r="H677" s="2" t="str">
        <v>消失</v>
      </c>
      <c r="J677" s="35" t="str">
        <v>是否显示连击数</v>
      </c>
      <c r="K677" s="35" t="str">
        <v>显示</v>
      </c>
      <c r="N677" s="6" t="str">
        <v>良好点击区域宽度</v>
      </c>
      <c r="O677" s="7"/>
      <c r="P677" s="7"/>
      <c r="Q677" s="7"/>
      <c r="R677" s="7"/>
      <c r="S677" s="7"/>
      <c r="T677" s="7"/>
      <c r="U677" s="7"/>
      <c r="V677" s="7"/>
      <c r="W677" s="9"/>
      <c r="X677" s="10">
        <f>IF(X676="","",ROUND(COUNTIF(N672:AG672,2)*(X673/20),0)+IF(X674="",0,X675))</f>
      </c>
      <c r="Y677" s="5"/>
      <c r="Z677" s="5"/>
      <c r="AA677" s="5"/>
      <c r="AB677" s="5"/>
      <c r="AC677" s="5"/>
      <c r="AD677" s="5"/>
      <c r="AE677" s="5"/>
      <c r="AF677" s="5"/>
      <c r="AG677" s="11"/>
    </row>
    <row customHeight="true" ht="15" r="678">
      <c r="D678" s="13" t="str">
        <v>是否限时</v>
      </c>
      <c r="E678" s="2" t="str">
        <v>否</v>
      </c>
      <c r="G678" s="8" t="str">
        <v>命中音效</v>
      </c>
      <c r="H678" s="36" t="str">
        <v>Audio/小按钮.mp3</v>
      </c>
      <c r="I678" s="22"/>
      <c r="J678" s="29" t="str">
        <v>最小连击数</v>
      </c>
      <c r="K678" s="2">
        <v>2</v>
      </c>
    </row>
    <row customHeight="true" ht="15" r="679">
      <c r="G679" s="8" t="str">
        <v>命中特效(120x120)</v>
      </c>
      <c r="H679" s="2"/>
      <c r="I679" s="22"/>
      <c r="J679" s="29" t="str">
        <v>连击积分增幅（不累加）</v>
      </c>
      <c r="K679" s="2">
        <v>1.1</v>
      </c>
      <c r="N679" s="15" t="str">
        <v>预览（点击区域2）-选填</v>
      </c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</row>
    <row customHeight="true" ht="15" r="680">
      <c r="G680" s="8" t="str">
        <v>特效持续时间</v>
      </c>
      <c r="H680" s="2" t="str">
        <v>测试特效持续时间</v>
      </c>
      <c r="I680" s="22"/>
      <c r="N680" s="18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>
        <v>2</v>
      </c>
      <c r="AD680" s="17">
        <v>1</v>
      </c>
      <c r="AE680" s="17">
        <v>2</v>
      </c>
      <c r="AF680" s="17"/>
      <c r="AG680" s="19"/>
    </row>
    <row customHeight="true" ht="15" r="681">
      <c r="G681" s="29" t="str">
        <v>点错处理</v>
      </c>
      <c r="H681" s="2" t="str">
        <v>仅扣分</v>
      </c>
      <c r="I681" s="22"/>
      <c r="J681" s="30" t="str">
        <v>提示相关</v>
      </c>
      <c r="K681" s="30"/>
      <c r="N681" s="29" t="str">
        <v>条整体宽度</v>
      </c>
      <c r="O681" s="29"/>
      <c r="P681" s="29"/>
      <c r="Q681" s="29"/>
      <c r="R681" s="29"/>
      <c r="S681" s="29"/>
      <c r="T681" s="29"/>
      <c r="U681" s="29"/>
      <c r="V681" s="29"/>
      <c r="W681" s="29"/>
      <c r="X681" s="2">
        <f>X673</f>
      </c>
      <c r="Y681" s="2"/>
      <c r="Z681" s="2"/>
      <c r="AA681" s="2"/>
      <c r="AB681" s="2"/>
      <c r="AC681" s="2"/>
      <c r="AD681" s="2"/>
      <c r="AE681" s="2"/>
      <c r="AF681" s="2"/>
      <c r="AG681" s="2"/>
    </row>
    <row customHeight="true" ht="15" r="682">
      <c r="G682" s="29" t="str">
        <v>点错扣分</v>
      </c>
      <c r="H682" s="2">
        <v>0</v>
      </c>
      <c r="I682" s="22"/>
      <c r="J682" s="8" t="str">
        <v>当前题目示意图(50x50)</v>
      </c>
      <c r="K682" s="2" t="str">
        <v>Graphics/跳舞毯/当前题目.png</v>
      </c>
      <c r="N682" s="6" t="str">
        <v>完美点击区域起点</v>
      </c>
      <c r="O682" s="7"/>
      <c r="P682" s="7"/>
      <c r="Q682" s="7"/>
      <c r="R682" s="7"/>
      <c r="S682" s="7"/>
      <c r="T682" s="7"/>
      <c r="U682" s="7"/>
      <c r="V682" s="7"/>
      <c r="W682" s="9"/>
      <c r="X682" s="10">
        <f>IFERROR(ROUND((X681/20)*MATCH(1,N680:AG680,0)-1,0),"")</f>
      </c>
      <c r="Y682" s="5"/>
      <c r="Z682" s="5"/>
      <c r="AA682" s="5"/>
      <c r="AB682" s="5"/>
      <c r="AC682" s="5"/>
      <c r="AD682" s="5"/>
      <c r="AE682" s="5"/>
      <c r="AF682" s="5"/>
      <c r="AG682" s="11"/>
    </row>
    <row customHeight="true" ht="15" r="683">
      <c r="G683" s="8" t="str">
        <v>点击按钮缩放倍率</v>
      </c>
      <c r="H683" s="2">
        <v>1</v>
      </c>
      <c r="I683" s="22"/>
      <c r="J683" s="8" t="str">
        <v>答对题目示意图(120x120)</v>
      </c>
      <c r="K683" s="2" t="str">
        <v>Graphics/跳舞毯/已答对.png</v>
      </c>
      <c r="N683" s="6" t="str">
        <v>完美点击区域宽度</v>
      </c>
      <c r="O683" s="7"/>
      <c r="P683" s="7"/>
      <c r="Q683" s="7"/>
      <c r="R683" s="7"/>
      <c r="S683" s="7"/>
      <c r="T683" s="7"/>
      <c r="U683" s="7"/>
      <c r="V683" s="7"/>
      <c r="W683" s="9"/>
      <c r="X683" s="10">
        <f>IF(X682="","",ROUND(COUNTIF(N680:AG680,1)*(X681/20),0))</f>
      </c>
      <c r="Y683" s="5"/>
      <c r="Z683" s="5"/>
      <c r="AA683" s="5"/>
      <c r="AB683" s="5"/>
      <c r="AC683" s="5"/>
      <c r="AD683" s="5"/>
      <c r="AE683" s="5"/>
      <c r="AF683" s="5"/>
      <c r="AG683" s="11"/>
    </row>
    <row customHeight="true" ht="15" r="684">
      <c r="G684" s="8" t="str">
        <v>点击按钮的形状</v>
      </c>
      <c r="H684" s="2" t="str">
        <v>圆形</v>
      </c>
      <c r="N684" s="6" t="str">
        <v>良好点击区域起点</v>
      </c>
      <c r="O684" s="7"/>
      <c r="P684" s="7"/>
      <c r="Q684" s="7"/>
      <c r="R684" s="7"/>
      <c r="S684" s="7"/>
      <c r="T684" s="7"/>
      <c r="U684" s="7"/>
      <c r="V684" s="7"/>
      <c r="W684" s="9"/>
      <c r="X684" s="10">
        <f>IFERROR(ROUND((X681/20)*MATCH(2,N680:AG680,0)-1,0),"")</f>
      </c>
      <c r="Y684" s="5"/>
      <c r="Z684" s="5"/>
      <c r="AA684" s="5"/>
      <c r="AB684" s="5"/>
      <c r="AC684" s="5"/>
      <c r="AD684" s="5"/>
      <c r="AE684" s="5"/>
      <c r="AF684" s="5"/>
      <c r="AG684" s="11"/>
    </row>
    <row customHeight="true" ht="15" r="685">
      <c r="G685" s="8" t="str">
        <v>点击按钮的底图片(120x120)</v>
      </c>
      <c r="H685" s="2" t="str">
        <v>Graphics/跳舞毯/交互按钮底图-圆形.png</v>
      </c>
      <c r="N685" s="6" t="str">
        <v>良好点击区域宽度</v>
      </c>
      <c r="O685" s="7"/>
      <c r="P685" s="7"/>
      <c r="Q685" s="7"/>
      <c r="R685" s="7"/>
      <c r="S685" s="7"/>
      <c r="T685" s="7"/>
      <c r="U685" s="7"/>
      <c r="V685" s="7"/>
      <c r="W685" s="9"/>
      <c r="X685" s="10">
        <f>IF(X684="","",ROUND(COUNTIF(N680:AG680,2)*(X681/20),0)+IF(X682="",0,X683))</f>
      </c>
      <c r="Y685" s="5"/>
      <c r="Z685" s="5"/>
      <c r="AA685" s="5"/>
      <c r="AB685" s="5"/>
      <c r="AC685" s="5"/>
      <c r="AD685" s="5"/>
      <c r="AE685" s="5"/>
      <c r="AF685" s="5"/>
      <c r="AG685" s="11"/>
    </row>
    <row customHeight="true" ht="15" r="686">
      <c r="G686" s="8" t="str">
        <v>点击按钮的底色</v>
      </c>
      <c r="H686" s="2"/>
    </row>
    <row customHeight="true" ht="15" r="687">
      <c r="N687" s="27" t="str">
        <v>完美点击区域集合</v>
      </c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</row>
    <row customHeight="true" ht="15" r="688">
      <c r="N688" s="2">
        <f>"["&amp;IF(X674="","","["&amp;X674&amp;","&amp;X675&amp;"]")&amp;IF(X682="","",",["&amp;X682&amp;","&amp;X683&amp;"]")&amp;"]"</f>
      </c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</row>
    <row customHeight="true" ht="15" r="689">
      <c r="D689" s="24" t="str">
        <v>题目设置</v>
      </c>
      <c r="E689" s="25"/>
      <c r="F689" s="25"/>
      <c r="G689" s="25"/>
      <c r="H689" s="25"/>
      <c r="I689" s="25"/>
      <c r="J689" s="25"/>
      <c r="K689" s="26"/>
      <c r="N689" s="46" t="str">
        <v>良好点击区域集合</v>
      </c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  <c r="AC689" s="46"/>
      <c r="AD689" s="46"/>
      <c r="AE689" s="46"/>
      <c r="AF689" s="46"/>
      <c r="AG689" s="46"/>
    </row>
    <row customHeight="true" ht="15" r="690">
      <c r="D690" s="3" t="str">
        <v>所属游戏</v>
      </c>
      <c r="E690" s="3" t="str">
        <v>题目序号</v>
      </c>
      <c r="F690" s="29" t="str">
        <v>题目名称(可不填)</v>
      </c>
      <c r="G690" s="29" t="str">
        <v>题目素材(120x120)</v>
      </c>
      <c r="H690" s="44" t="str">
        <v>默认字色</v>
      </c>
      <c r="I690" s="44" t="str">
        <v>选中字色</v>
      </c>
      <c r="J690" s="44" t="str">
        <v>完成字色</v>
      </c>
      <c r="K690" s="8" t="str">
        <v>对应按钮X,Y</v>
      </c>
      <c r="L690" s="8" t="str">
        <v>对应按钮图</v>
      </c>
      <c r="N690" s="2">
        <f>"["&amp;IF(X676="","","["&amp;X676&amp;","&amp;X677&amp;"]")&amp;IF(X684="","",",["&amp;X684&amp;","&amp;X685&amp;"]")&amp;"]"</f>
      </c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</row>
    <row customHeight="true" ht="15" r="691">
      <c r="D691" s="1">
        <f>B664</f>
      </c>
      <c r="E691" s="1">
        <f>IF(G691="","",1)</f>
      </c>
      <c r="F691" s="2" t="str">
        <v>卤牛肉</v>
      </c>
      <c r="G691" s="2">
        <f>IF(F691&lt;&gt;"","Graphics/跳舞毯/题目图/题目-"&amp;F691&amp;".png","")</f>
      </c>
      <c r="H691" s="2" t="str">
        <v>#cccccc</v>
      </c>
      <c r="I691" s="2" t="str">
        <v>#cccccc</v>
      </c>
      <c r="J691" s="2" t="str">
        <v>#cccccc</v>
      </c>
      <c r="K691" s="2">
        <f>IF(COUNTIF(G691:G700,"")=6,"[305,533]",IF(COUNTIF(G691:G700,"")=7,"[397,533]","[490,533]"))</f>
      </c>
      <c r="L691" s="4">
        <f>IF(F691&lt;&gt;"","Graphics/跳舞毯/按钮图/按钮-"&amp;F691&amp;".png","")</f>
      </c>
    </row>
    <row customHeight="true" ht="15" r="692">
      <c r="D692" s="1">
        <f>B664</f>
      </c>
      <c r="E692" s="1">
        <f>IF(G692="","",COUNT(E691)+1)</f>
      </c>
      <c r="F692" s="2" t="str">
        <v>笋丝</v>
      </c>
      <c r="G692" s="2">
        <f>IF(F692&lt;&gt;"","Graphics/跳舞毯/题目图/题目-"&amp;F692&amp;".png","")</f>
      </c>
      <c r="H692" s="3">
        <f>H691</f>
      </c>
      <c r="I692" s="3">
        <f>I691</f>
      </c>
      <c r="J692" s="3">
        <f>J691</f>
      </c>
      <c r="K692" s="2">
        <f>IF(COUNTIF(G691:G700,"")=6,"[488,533]",IF(COUNTIF(G691:G700,"")=7,"[581,533]","[673,533]"))</f>
      </c>
      <c r="L692" s="4">
        <f>IF(F692&lt;&gt;"","Graphics/跳舞毯/按钮图/按钮-"&amp;F692&amp;".png","")</f>
      </c>
    </row>
    <row customHeight="true" ht="15" r="693">
      <c r="D693" s="1">
        <f>B664</f>
      </c>
      <c r="E693" s="1">
        <f>IF(G693="","",COUNT(E691:E692)+1)</f>
      </c>
      <c r="F693" s="2" t="str">
        <v>豆干</v>
      </c>
      <c r="G693" s="2">
        <f>IF(F693&lt;&gt;"","Graphics/跳舞毯/题目图/题目-"&amp;F693&amp;".png","")</f>
      </c>
      <c r="H693" s="3">
        <f>H692</f>
      </c>
      <c r="I693" s="3">
        <f>I692</f>
      </c>
      <c r="J693" s="3">
        <f>J692</f>
      </c>
      <c r="K693" s="2">
        <f>IF(COUNTIF(G691:G700,"")=6,"[672,533]",IF(COUNTIF(G691:G700,"")=7,"[764,533]",""))</f>
      </c>
      <c r="L693" s="4">
        <f>IF(F693&lt;&gt;"","Graphics/跳舞毯/按钮图/按钮-"&amp;F693&amp;".png","")</f>
      </c>
    </row>
    <row customHeight="true" ht="15" r="694">
      <c r="D694" s="1">
        <f>B664</f>
      </c>
      <c r="E694" s="1">
        <f>IF(G694="","",COUNT(E691:E693)+1)</f>
      </c>
      <c r="F694" s="2" t="str">
        <v>毛豆</v>
      </c>
      <c r="G694" s="2">
        <f>IF(F694&lt;&gt;"","Graphics/跳舞毯/题目图/题目-"&amp;F694&amp;".png","")</f>
      </c>
      <c r="H694" s="3">
        <f>H693</f>
      </c>
      <c r="I694" s="3">
        <f>I693</f>
      </c>
      <c r="J694" s="3">
        <f>J693</f>
      </c>
      <c r="K694" s="2">
        <f>IF(COUNTIF(G691:G700,"")=6,"[855,533]","")</f>
      </c>
      <c r="L694" s="4">
        <f>IF(F694&lt;&gt;"","Graphics/跳舞毯/按钮图/按钮-"&amp;F694&amp;".png","")</f>
      </c>
    </row>
    <row customHeight="true" ht="15" r="695">
      <c r="D695" s="1">
        <f>B664</f>
      </c>
      <c r="E695" s="1">
        <f>IF(G695="","",COUNT(E691:E694)+1)</f>
      </c>
      <c r="F695" s="2"/>
      <c r="G695" s="2">
        <f>IF(F695&lt;&gt;"","Graphics/跳舞毯/题目图/题目-"&amp;F695&amp;".png","")</f>
      </c>
      <c r="H695" s="3">
        <f>H694</f>
      </c>
      <c r="I695" s="3">
        <f>I694</f>
      </c>
      <c r="J695" s="3">
        <f>J694</f>
      </c>
      <c r="K695" s="2"/>
      <c r="L695" s="4">
        <f>IF(F695&lt;&gt;"","Graphics/跳舞毯/按钮图/按钮-"&amp;F695&amp;".png","")</f>
      </c>
    </row>
    <row customHeight="true" ht="15" r="696">
      <c r="D696" s="1">
        <f>B664</f>
      </c>
      <c r="E696" s="1">
        <f>IF(G696="","",COUNT(E691:E695)+1)</f>
      </c>
      <c r="F696" s="2"/>
      <c r="G696" s="2">
        <f>IF(F696&lt;&gt;"","Graphics/跳舞毯/题目图/题目-"&amp;F696&amp;".png","")</f>
      </c>
      <c r="H696" s="3">
        <f>H695</f>
      </c>
      <c r="I696" s="3">
        <f>I695</f>
      </c>
      <c r="J696" s="3">
        <f>J695</f>
      </c>
      <c r="K696" s="2"/>
      <c r="L696" s="4">
        <f>IF(F696&lt;&gt;"","Graphics/跳舞毯/按钮图/按钮-"&amp;F696&amp;".png","")</f>
      </c>
    </row>
    <row customHeight="true" ht="15" r="697">
      <c r="D697" s="1">
        <f>B664</f>
      </c>
      <c r="E697" s="1">
        <f>IF(G697="","",COUNT(E691:E696)+1)</f>
      </c>
      <c r="F697" s="2"/>
      <c r="G697" s="2">
        <f>IF(F697&lt;&gt;"","Graphics/跳舞毯/题目图/题目-"&amp;F697&amp;".png","")</f>
      </c>
      <c r="H697" s="3">
        <f>H696</f>
      </c>
      <c r="I697" s="3">
        <f>I696</f>
      </c>
      <c r="J697" s="3">
        <f>J696</f>
      </c>
      <c r="K697" s="2"/>
      <c r="L697" s="4">
        <f>IF(F697&lt;&gt;"","Graphics/跳舞毯/按钮图/按钮-"&amp;F697&amp;".png","")</f>
      </c>
    </row>
    <row customHeight="true" ht="15" r="698">
      <c r="D698" s="1">
        <f>B664</f>
      </c>
      <c r="E698" s="1">
        <f>IF(G698="","",COUNT(E691:E697)+1)</f>
      </c>
      <c r="F698" s="2"/>
      <c r="G698" s="2">
        <f>IF(F698&lt;&gt;"","Graphics/跳舞毯/题目图/题目-"&amp;F698&amp;".png","")</f>
      </c>
      <c r="H698" s="3">
        <f>H697</f>
      </c>
      <c r="I698" s="3">
        <f>I697</f>
      </c>
      <c r="J698" s="3">
        <f>J697</f>
      </c>
      <c r="K698" s="2"/>
      <c r="L698" s="4">
        <f>IF(F698&lt;&gt;"","Graphics/跳舞毯/按钮图/按钮-"&amp;F698&amp;".png","")</f>
      </c>
    </row>
    <row customHeight="true" ht="15" r="699">
      <c r="D699" s="1">
        <f>B664</f>
      </c>
      <c r="E699" s="1">
        <f>IF(G699="","",COUNT(E691:E698)+1)</f>
      </c>
      <c r="F699" s="2"/>
      <c r="G699" s="2">
        <f>IF(F699&lt;&gt;"","Graphics/跳舞毯/题目图/题目-"&amp;F699&amp;".png","")</f>
      </c>
      <c r="H699" s="3">
        <f>H698</f>
      </c>
      <c r="I699" s="3">
        <f>I698</f>
      </c>
      <c r="J699" s="3">
        <f>J698</f>
      </c>
      <c r="K699" s="2"/>
      <c r="L699" s="4">
        <f>IF(F699&lt;&gt;"","Graphics/跳舞毯/按钮图/按钮-"&amp;F699&amp;".png","")</f>
      </c>
    </row>
    <row customHeight="true" ht="15" r="700">
      <c r="D700" s="1">
        <f>B664</f>
      </c>
      <c r="E700" s="1">
        <f>IF(G700="","",COUNT(E691:E699)+1)</f>
      </c>
      <c r="F700" s="2"/>
      <c r="G700" s="2">
        <f>IF(F700&lt;&gt;"","Graphics/跳舞毯/题目图/题目-"&amp;F700&amp;".png","")</f>
      </c>
      <c r="H700" s="3">
        <f>H699</f>
      </c>
      <c r="I700" s="3">
        <f>I699</f>
      </c>
      <c r="J700" s="3">
        <f>J699</f>
      </c>
      <c r="K700" s="2"/>
      <c r="L700" s="4">
        <f>IF(F700&lt;&gt;"","Graphics/跳舞毯/按钮图/按钮-"&amp;F700&amp;".png","")</f>
      </c>
    </row>
    <row customHeight="true" ht="15" r="701"/>
    <row customHeight="true" ht="15" r="702">
      <c r="D702" s="24" t="str">
        <v>题目组设置（对应上方题目的序号）</v>
      </c>
      <c r="E702" s="25"/>
      <c r="F702" s="25"/>
      <c r="G702" s="25"/>
      <c r="H702" s="25"/>
      <c r="I702" s="25"/>
      <c r="J702" s="25"/>
      <c r="K702" s="26"/>
    </row>
    <row customHeight="true" ht="15" r="703">
      <c r="D703" s="3" t="str">
        <v>所属游戏</v>
      </c>
      <c r="E703" s="3" t="str">
        <v>题目组轮次</v>
      </c>
      <c r="F703" s="29" t="str">
        <v>包含题目1（有的话必填）</v>
      </c>
      <c r="G703" s="29" t="str">
        <v>包含题目2</v>
      </c>
      <c r="H703" s="29" t="str">
        <v>包含题目3</v>
      </c>
      <c r="I703" s="29" t="str">
        <v>包含题目4</v>
      </c>
      <c r="J703" s="29" t="str">
        <v>包含题目5</v>
      </c>
      <c r="K703" s="44" t="str">
        <v>题目组集合</v>
      </c>
      <c r="L703" s="8" t="str">
        <v>题目位置</v>
      </c>
    </row>
    <row customHeight="true" ht="15" r="704">
      <c r="D704" s="1">
        <f>B664</f>
      </c>
      <c r="E704" s="1" t="str">
        <v>第1轮</v>
      </c>
      <c r="F704" s="2">
        <v>2</v>
      </c>
      <c r="G704" s="2">
        <v>4</v>
      </c>
      <c r="H704" s="2">
        <v>1</v>
      </c>
      <c r="I704" s="2"/>
      <c r="J704" s="2"/>
      <c r="K704" s="2">
        <f>IF(COUNT(F704:J704)=0,"","["&amp;F704&amp;IF(G704&gt;0,","&amp;G704,"")&amp;IF(H704&gt;0,","&amp;H704,"")&amp;IF(I704&gt;0,","&amp;I704,"")&amp;IF(J704&gt;0,","&amp;J704,"")&amp;"]")</f>
      </c>
      <c r="L704" s="28">
        <f>IF(COUNT(F704:J704)=0,"",IF(COUNT(F704:J704)=4,"[[313,160],[494,160],[674,160],[855,160]]",IF(COUNT(F704:J704)=3,"[[404,160],[584,160],[765,160]]","[[494,160],[674,160]]")))</f>
      </c>
    </row>
    <row customHeight="true" ht="15" r="705">
      <c r="D705" s="1">
        <f>B664</f>
      </c>
      <c r="E705" s="1" t="str">
        <v>第2轮</v>
      </c>
      <c r="F705" s="2">
        <v>3</v>
      </c>
      <c r="G705" s="2">
        <v>2</v>
      </c>
      <c r="H705" s="2">
        <v>2</v>
      </c>
      <c r="I705" s="2"/>
      <c r="J705" s="2"/>
      <c r="K705" s="2">
        <f>IF(COUNT(F705:J705)=0,"","["&amp;F705&amp;IF(G705&gt;0,","&amp;G705,"")&amp;IF(H705&gt;0,","&amp;H705,"")&amp;IF(I705&gt;0,","&amp;I705,"")&amp;IF(J705&gt;0,","&amp;J705,"")&amp;"]")</f>
      </c>
      <c r="L705" s="28">
        <f>IF(COUNT(F705:J705)=0,"",IF(COUNT(F705:J705)=4,"[[313,160],[494,160],[674,160],[855,160]]",IF(COUNT(F705:J705)=3,"[[404,160],[584,160],[765,160]]","[[494,160],[674,160]]")))</f>
      </c>
    </row>
    <row customHeight="true" ht="15" r="706">
      <c r="D706" s="1">
        <f>B664</f>
      </c>
      <c r="E706" s="1" t="str">
        <v>第3轮</v>
      </c>
      <c r="F706" s="2">
        <v>4</v>
      </c>
      <c r="G706" s="2">
        <v>1</v>
      </c>
      <c r="H706" s="2"/>
      <c r="I706" s="2"/>
      <c r="J706" s="2"/>
      <c r="K706" s="2">
        <f>IF(COUNT(F706:J706)=0,"","["&amp;F706&amp;IF(G706&gt;0,","&amp;G706,"")&amp;IF(H706&gt;0,","&amp;H706,"")&amp;IF(I706&gt;0,","&amp;I706,"")&amp;IF(J706&gt;0,","&amp;J706,"")&amp;"]")</f>
      </c>
      <c r="L706" s="28">
        <f>IF(COUNT(F706:J706)=0,"",IF(COUNT(F706:J706)=4,"[[313,160],[494,160],[674,160],[855,160]]",IF(COUNT(F706:J706)=3,"[[404,160],[584,160],[765,160]]","[[494,160],[674,160]]")))</f>
      </c>
    </row>
    <row customHeight="true" ht="15" r="707">
      <c r="D707" s="1">
        <f>B664</f>
      </c>
      <c r="E707" s="1" t="str">
        <v>第4轮</v>
      </c>
      <c r="F707" s="2"/>
      <c r="G707" s="2"/>
      <c r="H707" s="2"/>
      <c r="I707" s="2"/>
      <c r="J707" s="2"/>
      <c r="K707" s="2">
        <f>IF(COUNT(F707:J707)=0,"","["&amp;F707&amp;IF(G707&gt;0,","&amp;G707,"")&amp;IF(H707&gt;0,","&amp;H707,"")&amp;IF(I707&gt;0,","&amp;I707,"")&amp;IF(J707&gt;0,","&amp;J707,"")&amp;"]")</f>
      </c>
      <c r="L707" s="28">
        <f>IF(COUNT(F707:J707)=0,"",IF(COUNT(F707:J707)=4,"[[313,160],[494,160],[674,160],[855,160]]",IF(COUNT(F707:J707)=3,"[[404,160],[584,160],[765,160]]","[[494,160],[674,160]]")))</f>
      </c>
    </row>
    <row customHeight="true" ht="15" r="708">
      <c r="D708" s="1">
        <f>B664</f>
      </c>
      <c r="E708" s="1" t="str">
        <v>第5轮</v>
      </c>
      <c r="F708" s="2"/>
      <c r="G708" s="2"/>
      <c r="H708" s="2"/>
      <c r="I708" s="2"/>
      <c r="J708" s="2"/>
      <c r="K708" s="2">
        <f>IF(COUNT(F708:J708)=0,"","["&amp;F708&amp;IF(G708&gt;0,","&amp;G708,"")&amp;IF(H708&gt;0,","&amp;H708,"")&amp;IF(I708&gt;0,","&amp;I708,"")&amp;IF(J708&gt;0,","&amp;J708,"")&amp;"]")</f>
      </c>
      <c r="L708" s="28">
        <f>IF(COUNT(F708:J708)=0,"",IF(COUNT(F708:J708)=4,"[[313,160],[494,160],[674,160],[855,160]]",IF(COUNT(F708:J708)=3,"[[404,160],[584,160],[765,160]]","[[494,160],[674,160]]")))</f>
      </c>
    </row>
    <row customHeight="true" ht="15" r="709">
      <c r="D709" s="1">
        <f>B664</f>
      </c>
      <c r="E709" s="1" t="str">
        <v>第6轮</v>
      </c>
      <c r="F709" s="2"/>
      <c r="G709" s="2"/>
      <c r="H709" s="2"/>
      <c r="I709" s="2"/>
      <c r="J709" s="2"/>
      <c r="K709" s="2">
        <f>IF(COUNT(F709:J709)=0,"","["&amp;F709&amp;IF(G709&gt;0,","&amp;G709,"")&amp;IF(H709&gt;0,","&amp;H709,"")&amp;IF(I709&gt;0,","&amp;I709,"")&amp;IF(J709&gt;0,","&amp;J709,"")&amp;"]")</f>
      </c>
      <c r="L709" s="28">
        <f>IF(COUNT(F709:J709)=0,"",IF(COUNT(F709:J709)=4,"[[313,160],[494,160],[674,160],[855,160]]",IF(COUNT(F709:J709)=3,"[[404,160],[584,160],[765,160]]","[[494,160],[674,160]]")))</f>
      </c>
    </row>
    <row customHeight="true" ht="15" r="710">
      <c r="D710" s="1">
        <f>B664</f>
      </c>
      <c r="E710" s="1" t="str">
        <v>第7轮</v>
      </c>
      <c r="F710" s="2"/>
      <c r="G710" s="2"/>
      <c r="H710" s="2"/>
      <c r="I710" s="2"/>
      <c r="J710" s="2"/>
      <c r="K710" s="2">
        <f>IF(COUNT(F710:J710)=0,"","["&amp;F710&amp;IF(G710&gt;0,","&amp;G710,"")&amp;IF(H710&gt;0,","&amp;H710,"")&amp;IF(I710&gt;0,","&amp;I710,"")&amp;IF(J710&gt;0,","&amp;J710,"")&amp;"]")</f>
      </c>
      <c r="L710" s="28">
        <f>IF(COUNT(F710:J710)=0,"",IF(COUNT(F710:J710)=4,"[[313,160],[494,160],[674,160],[855,160]]",IF(COUNT(F710:J710)=3,"[[404,160],[584,160],[765,160]]","[[494,160],[674,160]]")))</f>
      </c>
    </row>
    <row customHeight="true" ht="15" r="711">
      <c r="D711" s="1">
        <f>B664</f>
      </c>
      <c r="E711" s="1" t="str">
        <v>第8轮</v>
      </c>
      <c r="F711" s="2"/>
      <c r="G711" s="2"/>
      <c r="H711" s="2"/>
      <c r="I711" s="2"/>
      <c r="J711" s="2"/>
      <c r="K711" s="2">
        <f>IF(COUNT(F711:J711)=0,"","["&amp;F711&amp;IF(G711&gt;0,","&amp;G711,"")&amp;IF(H711&gt;0,","&amp;H711,"")&amp;IF(I711&gt;0,","&amp;I711,"")&amp;IF(J711&gt;0,","&amp;J711,"")&amp;"]")</f>
      </c>
      <c r="L711" s="28">
        <f>IF(COUNT(F711:J711)=0,"",IF(COUNT(F711:J711)=4,"[[313,160],[494,160],[674,160],[855,160]]",IF(COUNT(F711:J711)=3,"[[404,160],[584,160],[765,160]]","[[494,160],[674,160]]")))</f>
      </c>
    </row>
    <row customHeight="true" ht="15" r="712">
      <c r="D712" s="1">
        <f>B664</f>
      </c>
      <c r="E712" s="1" t="str">
        <v>第9轮</v>
      </c>
      <c r="F712" s="2"/>
      <c r="G712" s="2"/>
      <c r="H712" s="2"/>
      <c r="I712" s="2"/>
      <c r="J712" s="2"/>
      <c r="K712" s="2">
        <f>IF(COUNT(F712:J712)=0,"","["&amp;F712&amp;IF(G712&gt;0,","&amp;G712,"")&amp;IF(H712&gt;0,","&amp;H712,"")&amp;IF(I712&gt;0,","&amp;I712,"")&amp;IF(J712&gt;0,","&amp;J712,"")&amp;"]")</f>
      </c>
      <c r="L712" s="28">
        <f>IF(COUNT(F712:J712)=0,"",IF(COUNT(F712:J712)=4,"[[313,160],[494,160],[674,160],[855,160]]",IF(COUNT(F712:J712)=3,"[[404,160],[584,160],[765,160]]","[[494,160],[674,160]]")))</f>
      </c>
    </row>
    <row customHeight="true" ht="15" r="713">
      <c r="D713" s="1">
        <f>B664</f>
      </c>
      <c r="E713" s="1" t="str">
        <v>第10轮</v>
      </c>
      <c r="F713" s="2"/>
      <c r="G713" s="2"/>
      <c r="H713" s="2"/>
      <c r="I713" s="2"/>
      <c r="J713" s="2"/>
      <c r="K713" s="2">
        <f>IF(COUNT(F713:J713)=0,"","["&amp;F713&amp;IF(G713&gt;0,","&amp;G713,"")&amp;IF(H713&gt;0,","&amp;H713,"")&amp;IF(I713&gt;0,","&amp;I713,"")&amp;IF(J713&gt;0,","&amp;J713,"")&amp;"]")</f>
      </c>
      <c r="L713" s="28">
        <f>IF(COUNT(F713:J713)=0,"",IF(COUNT(F713:J713)=4,"[[313,160],[494,160],[674,160],[855,160]]",IF(COUNT(F713:J713)=3,"[[404,160],[584,160],[765,160]]","[[494,160],[674,160]]")))</f>
      </c>
    </row>
    <row customHeight="true" ht="15" r="714"/>
    <row customHeight="true" ht="15" r="715"/>
    <row customHeight="true" ht="15" r="716"/>
    <row customHeight="true" ht="15" r="717">
      <c r="B717" s="22"/>
      <c r="C717" s="22"/>
      <c r="D717" s="22"/>
      <c r="E717" s="22"/>
      <c r="F717" s="22"/>
      <c r="G717" s="3" t="str">
        <v>步骤表索引数据</v>
      </c>
      <c r="H717" s="3"/>
      <c r="I717" s="3"/>
      <c r="J717" s="3"/>
      <c r="K717" s="3"/>
      <c r="AN717" s="23" t="str">
        <v>辅助填写数据</v>
      </c>
      <c r="AO717" s="20"/>
      <c r="AP717" s="20"/>
      <c r="AQ717" s="20"/>
      <c r="AR717" s="20"/>
      <c r="AS717" s="20"/>
      <c r="AT717" s="20"/>
      <c r="AU717" s="20"/>
      <c r="AV717" s="20"/>
      <c r="AW717" s="20"/>
      <c r="AX717" s="20"/>
      <c r="AY717" s="20"/>
      <c r="AZ717" s="20"/>
      <c r="BA717" s="20"/>
      <c r="BB717" s="20"/>
      <c r="BC717" s="20"/>
      <c r="BD717" s="20"/>
      <c r="BE717" s="20"/>
      <c r="BF717" s="20"/>
      <c r="BG717" s="20"/>
      <c r="BH717" s="20"/>
      <c r="BI717" s="20"/>
      <c r="BJ717" s="20"/>
      <c r="BK717" s="20"/>
      <c r="BL717" s="20"/>
      <c r="BM717" s="20"/>
      <c r="BN717" s="20"/>
      <c r="BO717" s="20"/>
      <c r="BP717" s="20"/>
      <c r="BQ717" s="20"/>
      <c r="BR717" s="20"/>
      <c r="BS717" s="20"/>
      <c r="BT717" s="20"/>
      <c r="BU717" s="20"/>
      <c r="BV717" s="20"/>
      <c r="BW717" s="20"/>
      <c r="BX717" s="20"/>
      <c r="BY717" s="20"/>
      <c r="BZ717" s="20"/>
      <c r="CA717" s="20"/>
      <c r="CB717" s="20"/>
      <c r="CC717" s="20"/>
      <c r="CD717" s="20"/>
      <c r="CE717" s="20"/>
      <c r="CF717" s="20"/>
      <c r="CG717" s="20"/>
      <c r="CH717" s="20"/>
      <c r="CI717" s="20"/>
      <c r="CJ717" s="20"/>
      <c r="CK717" s="20"/>
      <c r="CL717" s="20"/>
      <c r="CM717" s="20"/>
      <c r="CN717" s="20"/>
      <c r="CO717" s="20"/>
      <c r="CP717" s="21"/>
    </row>
    <row customHeight="true" ht="15" r="718">
      <c r="B718" s="39" t="str">
        <v>索引值</v>
      </c>
      <c r="D718" s="13" t="str">
        <v>所属人物</v>
      </c>
      <c r="E718" s="29" t="str">
        <v>菜品</v>
      </c>
      <c r="F718" s="37" t="str">
        <v>步骤名</v>
      </c>
      <c r="G718" s="1" t="str">
        <v>关卡倒计时</v>
      </c>
      <c r="H718" s="1" t="str">
        <v>满分值</v>
      </c>
      <c r="I718" s="1" t="str">
        <v>及格分值</v>
      </c>
      <c r="J718" s="1" t="str">
        <v>失败后处理</v>
      </c>
      <c r="K718" s="1" t="str">
        <v>失败处理值</v>
      </c>
      <c r="AN718" s="38" t="str">
        <v>名称</v>
      </c>
      <c r="AO718" s="2" t="str">
        <v>ClickMissFollowUp(1=无反馈仅扣分 2=显示下一题 3=退出并返回失败值 4=qte重开)</v>
      </c>
      <c r="AP718" s="2" t="str">
        <v>PerfectScore完美得分</v>
      </c>
      <c r="AQ718" s="2" t="str">
        <v>GoodScore良好得分</v>
      </c>
      <c r="AR718" s="2" t="str">
        <v>MinComboCount(最小连击数-连续N次点中即可算作处于连击状态（本次也算在内）)</v>
      </c>
      <c r="AS718" s="2" t="str">
        <v>ComboScoreBoost(连击得分增幅:例：1.1) 连击得分 = 基本分数*1.1（无论连击多少次都是此分数）</v>
      </c>
      <c r="AT718" s="2" t="str">
        <v>NoHitScore（失误扣分）</v>
      </c>
      <c r="AU718" s="2" t="str">
        <v>横轴图片高度（一般不用）</v>
      </c>
      <c r="AV718" s="2" t="str">
        <v>横轴目标区块高度</v>
      </c>
      <c r="AW718" s="2" t="str">
        <v>横轴目标区块Y偏移</v>
      </c>
      <c r="AX718" s="2" t="str">
        <v>横轴图片Y偏移</v>
      </c>
      <c r="AY718" s="2" t="str">
        <v>横轴容器高度H</v>
      </c>
      <c r="AZ718" s="2" t="str">
        <v>横轴容器宽度W</v>
      </c>
      <c r="BA718" s="2" t="str">
        <v>HitEffectTimer(特效特效持续时间（秒）)</v>
      </c>
      <c r="BB718" s="2" t="str">
        <v>QuestionGroupLoopMode题目组循环模式"1=顺序1次 2=随机 3=顺序循环"</v>
      </c>
      <c r="BC718" s="2" t="str">
        <v>SettleOnPassingScore(控制游戏到达合格分数是否立即进行结算,0:不立即结束，1:分数一达到合格分就结算)</v>
      </c>
      <c r="BD718" s="2" t="str">
        <v>DancePadId(自己ID)</v>
      </c>
      <c r="BE718" s="2" t="str">
        <v>LoopMode(指针-循环模式:'0'=不循环 '1'=往复循环 '2'=从头循环)</v>
      </c>
      <c r="BF718" s="2" t="str">
        <v>StartDirection(初始方向:’1‘=从左到右/顺时针 ’2‘=从右到左/逆时针)</v>
      </c>
      <c r="BG718" s="2" t="str">
        <v>PointerMoveSpeed(指针移动速度:n 像素/秒)</v>
      </c>
      <c r="BH718" s="2" t="str">
        <v>PointerImg(指针图片) 20*200</v>
      </c>
      <c r="BI718" s="2" t="str">
        <v>QteBgHengZhouImg(qte横轴背景图) 700*100</v>
      </c>
      <c r="BJ718" s="2" t="str">
        <v>QteBgColor(背景颜色，Hex码)</v>
      </c>
      <c r="BK718" s="2" t="str">
        <v>HitSoundEffect(命中音效资源路径)</v>
      </c>
      <c r="BL718" s="2" t="str">
        <v>HitEffectImgPath命中特效资源图片路径 展示区域默认120*120 会随按钮大小变化</v>
      </c>
      <c r="BM718" s="2" t="str">
        <v>CurrQuesImg当前题目”示意标识资源   50*50</v>
      </c>
      <c r="BN718" s="2" t="str">
        <v>CorrectAsset“已答对”对号资源  120*120</v>
      </c>
      <c r="BO718" s="2" t="str">
        <v>ElemBtnScale元素交互按钮的缩放倍率</v>
      </c>
      <c r="BP718" s="2" t="str">
        <v>ElemBtnShape元素交互按钮的形状"1=无底色 2=圆形 3=方形"</v>
      </c>
      <c r="BQ718" s="2" t="str">
        <v>ElemBtnBgColor元素交互按钮的底色</v>
      </c>
      <c r="BR718" s="2" t="str">
        <v>ElemBtnBaseMat元素交互按钮的底素材 120*120 会随按钮大小变化</v>
      </c>
      <c r="BS718" s="2" t="str">
        <v>QuesElemImgAsset1题目元素图片资源1 120*120</v>
      </c>
      <c r="BT718" s="2" t="str">
        <v>QuesElemImgAsset2格式：id;xxx/xxx/xxx.png</v>
      </c>
      <c r="BU718" s="2" t="str">
        <v>QuesElemImgAsset3</v>
      </c>
      <c r="BV718" s="2" t="str">
        <v>QuesElemImgAsset4</v>
      </c>
      <c r="BW718" s="2" t="str">
        <v>QuesElemImgAsset5</v>
      </c>
      <c r="BX718" s="2" t="str">
        <v>QuesElemImgAsset6</v>
      </c>
      <c r="BY718" s="2" t="str">
        <v>QuesElemImgAsset7</v>
      </c>
      <c r="BZ718" s="2" t="str">
        <v>QuesElemImgAsset8</v>
      </c>
      <c r="CA718" s="2" t="str">
        <v>QuesElemImgAsset9</v>
      </c>
      <c r="CB718" s="2" t="str">
        <v>QuesElemImgAsset10</v>
      </c>
      <c r="CC718" s="2" t="str">
        <v>QuesElemImgAsset11</v>
      </c>
      <c r="CD718" s="2" t="str">
        <v>QuesElemImgAsset12</v>
      </c>
      <c r="CE718" s="2" t="str">
        <v>QuestionTextColor题目文本默认颜色</v>
      </c>
      <c r="CF718" s="2" t="str">
        <v>QuestionChooseTextColor题目文本选中颜色</v>
      </c>
      <c r="CG718" s="2" t="str">
        <v>QuestionRightTextColor题目文本答对颜色</v>
      </c>
      <c r="CH718" s="2" t="str">
        <v>完美点击区域颜色</v>
      </c>
      <c r="CI718" s="2" t="str">
        <v>良好点击区域颜色</v>
      </c>
      <c r="CJ718" s="2" t="str">
        <v>PerfectClickArea二维数组，格式为[[起始x，宽度],[起始x，宽度]]。(若良好和完美重叠的部分判断为完美)</v>
      </c>
      <c r="CK718" s="2" t="str">
        <v>GoodClickArea二维数组，格式为[[起始x，宽度],[起始x，宽度]]。</v>
      </c>
      <c r="CL718" s="2" t="str">
        <v>QuestionAssetStrIds题目元素对应的资源str编号</v>
      </c>
      <c r="CM718" s="2" t="str">
        <v>QuestionDisplayTexts题目元素显示文本(可不填)</v>
      </c>
      <c r="CN718" s="2" t="str">
        <v>题目的按钮图
(不填默认使用缩放后的资源图，按钮图必须与list3一一对应)</v>
      </c>
      <c r="CO718" s="2" t="str">
        <v>ElementButtonPosition元素交互按钮的坐标(数量最好与QuestionAssetStrIds一致)</v>
      </c>
      <c r="CP718" s="10" t="str">
        <v>QuestionGroup题目组(数量与QuestionAssetStrIds一致，且指向QuestionAssetStrIds)</v>
      </c>
      <c r="CQ718" s="2" t="str">
        <v>横轴容器的位置[x,y]</v>
      </c>
      <c r="CR718" s="2" t="str">
        <v>题目位置-必须与题目组一一对应</v>
      </c>
      <c r="CS718" s="22" t="str"/>
      <c r="CT718" s="22" t="str"/>
    </row>
    <row customHeight="true" ht="15" r="719">
      <c r="B719" s="2">
        <f>COUNT($B$3:B718)+1</f>
      </c>
      <c r="D719" s="2" t="str">
        <v>赖哥</v>
      </c>
      <c r="E719" s="2" t="str">
        <v>佛跳墙</v>
      </c>
      <c r="F719" s="2" t="str">
        <v>投料</v>
      </c>
      <c r="G719" s="2">
        <f>IF(E733="是",E723,"")</f>
      </c>
      <c r="H719" s="2">
        <f>E728</f>
      </c>
      <c r="I719" s="2">
        <f>E728</f>
      </c>
      <c r="J719" s="2" t="str">
        <v>当前步骤重新开始</v>
      </c>
      <c r="K719" s="3">
        <f>IF(J719="当前步骤重新开始",1,IF(J719="从菜品第一步开始",2,3))</f>
      </c>
      <c r="AN719" s="42">
        <f>D719&amp;"-"&amp;E719&amp;"-"&amp;F719</f>
      </c>
      <c r="AO719" s="40">
        <f>IF(H736="仅扣分",1,IF(H736="显示下一题",2,IF(H736="失败退出",3,4)))</f>
      </c>
      <c r="AP719" s="40">
        <f>E729</f>
      </c>
      <c r="AQ719" s="40">
        <f>E730</f>
      </c>
      <c r="AR719" s="40">
        <f>K733</f>
      </c>
      <c r="AS719" s="40">
        <f>K734</f>
      </c>
      <c r="AT719" s="40">
        <f>H737</f>
      </c>
      <c r="AU719" s="40"/>
      <c r="AV719" s="40">
        <f>AK728</f>
      </c>
      <c r="AW719" s="40">
        <f>AK727</f>
      </c>
      <c r="AX719" s="40">
        <f>AK729</f>
      </c>
      <c r="AY719" s="40">
        <f>AK726</f>
      </c>
      <c r="AZ719" s="40">
        <f>AK725</f>
      </c>
      <c r="BA719" s="40">
        <f>H735</f>
      </c>
      <c r="BB719" s="40">
        <f>IF(E731="顺序(循环1次)",1,IF(E731="顺序循环",3,2))</f>
      </c>
      <c r="BC719" s="40">
        <f>IF(E732="不结束",0,1)</f>
      </c>
      <c r="BD719" s="40">
        <f>AN719</f>
      </c>
      <c r="BE719" s="40">
        <f>IF(K723="不循环",0,IF(K723="往复循环",1,2))</f>
      </c>
      <c r="BF719" s="40">
        <f>IF(K724="左→右/顺时针",1,2)</f>
      </c>
      <c r="BG719" s="40">
        <f>K725</f>
      </c>
      <c r="BH719" s="40">
        <f>K726</f>
      </c>
      <c r="BI719" s="40">
        <f>X723</f>
      </c>
      <c r="BJ719" s="40">
        <f>X724</f>
      </c>
      <c r="BK719" s="40">
        <f>H733</f>
      </c>
      <c r="BL719" s="40">
        <f>H734</f>
      </c>
      <c r="BM719" s="40">
        <f>K737</f>
      </c>
      <c r="BN719" s="40">
        <f>K738</f>
      </c>
      <c r="BO719" s="40">
        <f>H738</f>
      </c>
      <c r="BP719" s="40">
        <f>IF(H739="无底色",1,IF(H739="圆形",2,3))</f>
      </c>
      <c r="BQ719" s="40">
        <f>H741</f>
      </c>
      <c r="BR719" s="40">
        <f>H740</f>
      </c>
      <c r="BS719" s="40">
        <f>IF(E746="","",E746&amp;";"&amp;G746)</f>
      </c>
      <c r="BT719" s="40">
        <f>IF(E747="","",E747&amp;";"&amp;G747)</f>
      </c>
      <c r="BU719" s="40">
        <f>IF(E748="","",E748&amp;";"&amp;G748)</f>
      </c>
      <c r="BV719" s="40">
        <f>IF(E749="","",E749&amp;";"&amp;G749)</f>
      </c>
      <c r="BW719" s="40">
        <f>IF(E750="","",E750&amp;";"&amp;G750)</f>
      </c>
      <c r="BX719" s="40">
        <f>IF(E751="","",E751&amp;";"&amp;G751)</f>
      </c>
      <c r="BY719" s="40">
        <f>IF(E752="","",E752&amp;";"&amp;G752)</f>
      </c>
      <c r="BZ719" s="40">
        <f>IF(E753="","",E753&amp;";"&amp;G753)</f>
      </c>
      <c r="CA719" s="40">
        <f>IF(E754="","",E754&amp;";"&amp;G754)</f>
      </c>
      <c r="CB719" s="40">
        <f>IF(E755="","",E755&amp;";"&amp;G755)</f>
      </c>
      <c r="CC719" s="40">
        <f>""</f>
      </c>
      <c r="CD719" s="40">
        <f>""</f>
      </c>
      <c r="CE719" s="40">
        <f>H746</f>
      </c>
      <c r="CF719" s="40">
        <f>I746</f>
      </c>
      <c r="CG719" s="40">
        <f>J746</f>
      </c>
      <c r="CH719" s="43">
        <f>K729</f>
      </c>
      <c r="CI719" s="40">
        <f>K728</f>
      </c>
      <c r="CJ719" s="40">
        <f>N743</f>
      </c>
      <c r="CK719" s="40">
        <f>N745</f>
      </c>
      <c r="CL719" s="40">
        <f>"["&amp;TEXTJOIN(",",TRUE,E746:E755)&amp;"]"</f>
      </c>
      <c r="CM719" s="40">
        <f t="array" ref="CM719:CM719">"["&amp;TEXTJOIN(",",TRUE,IF(E746:E755&lt;&gt;"",CHAR(34)&amp;F746:F755&amp;CHAR(34),""))&amp;"]"</f>
      </c>
      <c r="CN719" s="40">
        <f t="array" ref="CN719:CN719">"["&amp;TEXTJOIN(",",TRUE,IF(L746:L755&lt;&gt;"",CHAR(34)&amp;L746:L755&amp;CHAR(34),""))&amp;"]"</f>
      </c>
      <c r="CO719" s="40">
        <f t="array" ref="CO719:CO719">"["&amp;TEXTJOIN(",",TRUE,IF((D746:D755=B719)*(E746:E755&lt;&gt;""),K746:K755,""))&amp;"]"</f>
      </c>
      <c r="CP719" s="41">
        <f t="array" ref="CP719:CP719">"["&amp;TEXTJOIN(",",TRUE,IF((D759:D768=B719)*(K759:K768&lt;&gt;""),K759:K768,""))&amp;"]"</f>
      </c>
      <c r="CQ719" s="2">
        <f>"["&amp;H723&amp;","&amp;H724&amp;"]"</f>
      </c>
      <c r="CR719" s="28">
        <f>"["&amp;TEXTJOIN(",",TRUE,L759:L768)&amp;"]"</f>
      </c>
    </row>
    <row customHeight="true" ht="15" r="720"/>
    <row customHeight="true" ht="15" r="721"/>
    <row customHeight="true" ht="15" r="722">
      <c r="D722" s="31" t="str">
        <v>设计相关</v>
      </c>
      <c r="E722" s="31"/>
      <c r="G722" s="33" t="str">
        <v>条整体</v>
      </c>
      <c r="H722" s="33"/>
      <c r="J722" s="32" t="str">
        <v>指针相关</v>
      </c>
      <c r="K722" s="32"/>
      <c r="N722" s="16" t="str">
        <v>条相关</v>
      </c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16"/>
      <c r="AI722" s="30" t="str">
        <v>QTE数据（根据美术资源而来）</v>
      </c>
      <c r="AJ722" s="30"/>
      <c r="AK722" s="30"/>
    </row>
    <row customHeight="true" ht="15" r="723">
      <c r="D723" s="13" t="str">
        <v>关卡预期时间(s)</v>
      </c>
      <c r="E723" s="2">
        <v>15</v>
      </c>
      <c r="F723" s="22"/>
      <c r="G723" s="12" t="str">
        <v>容器的X</v>
      </c>
      <c r="H723" s="2">
        <f>AK723</f>
      </c>
      <c r="J723" s="12" t="str">
        <v>指针循环</v>
      </c>
      <c r="K723" s="2" t="str">
        <v>从头循环</v>
      </c>
      <c r="N723" s="8" t="str">
        <v>条图片</v>
      </c>
      <c r="O723" s="8"/>
      <c r="P723" s="8"/>
      <c r="Q723" s="8"/>
      <c r="R723" s="8"/>
      <c r="S723" s="8"/>
      <c r="T723" s="8"/>
      <c r="U723" s="8"/>
      <c r="V723" s="8"/>
      <c r="W723" s="8"/>
      <c r="X723" s="2">
        <f>H726</f>
      </c>
      <c r="Y723" s="2"/>
      <c r="Z723" s="2"/>
      <c r="AA723" s="2"/>
      <c r="AB723" s="2"/>
      <c r="AC723" s="2"/>
      <c r="AD723" s="2"/>
      <c r="AE723" s="2"/>
      <c r="AF723" s="2"/>
      <c r="AG723" s="2"/>
      <c r="AI723" s="2" t="str">
        <v>横轴</v>
      </c>
      <c r="AJ723" s="2" t="str">
        <v>容器X</v>
      </c>
      <c r="AK723" s="2">
        <v>259</v>
      </c>
    </row>
    <row customHeight="true" ht="15" r="724">
      <c r="D724" s="3" t="str">
        <v>题目数量</v>
      </c>
      <c r="E724" s="2">
        <f>COUNT(F759:J768)</f>
      </c>
      <c r="G724" s="12" t="str">
        <v>容器的Y</v>
      </c>
      <c r="H724" s="2">
        <f>AK724</f>
      </c>
      <c r="J724" s="12" t="str">
        <v>初始方向</v>
      </c>
      <c r="K724" s="2" t="str">
        <v>左→右/顺时针</v>
      </c>
      <c r="N724" s="8" t="str">
        <v>条颜色（优先图片）</v>
      </c>
      <c r="O724" s="8"/>
      <c r="P724" s="8"/>
      <c r="Q724" s="8"/>
      <c r="R724" s="8"/>
      <c r="S724" s="8"/>
      <c r="T724" s="8"/>
      <c r="U724" s="8"/>
      <c r="V724" s="8"/>
      <c r="W724" s="8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I724" s="2" t="str">
        <v>横轴</v>
      </c>
      <c r="AJ724" s="2" t="str">
        <v>容器Y</v>
      </c>
      <c r="AK724" s="2">
        <v>376</v>
      </c>
    </row>
    <row customHeight="true" ht="15" r="725">
      <c r="D725" s="13" t="str">
        <v>预计最少对几题才通关（完美点击）</v>
      </c>
      <c r="E725" s="2">
        <v>6</v>
      </c>
      <c r="G725" s="14" t="str">
        <v>类型</v>
      </c>
      <c r="H725" s="14" t="str">
        <v>横轴</v>
      </c>
      <c r="J725" s="12" t="str">
        <v>指针移速</v>
      </c>
      <c r="K725" s="2">
        <f>E727</f>
      </c>
      <c r="AI725" s="2" t="str">
        <v>横轴</v>
      </c>
      <c r="AJ725" s="2" t="str">
        <v>容器W</v>
      </c>
      <c r="AK725" s="2">
        <v>762</v>
      </c>
    </row>
    <row customHeight="true" ht="15" r="726">
      <c r="D726" s="13" t="str">
        <v>预计最少对几题才通关（良好点击）</v>
      </c>
      <c r="E726" s="2">
        <v>10</v>
      </c>
      <c r="G726" s="8" t="str">
        <v>横轴图片</v>
      </c>
      <c r="H726" s="2" t="str">
        <v>Graphics/跳舞毯/跳舞毯qte横轴背景图.png</v>
      </c>
      <c r="J726" s="8" t="str">
        <v>指针图片</v>
      </c>
      <c r="K726" s="2" t="str">
        <v>Graphics/跳舞毯/指针图片.png</v>
      </c>
      <c r="N726" s="15" t="str">
        <v>预览（点击区域1）-必填</v>
      </c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I726" s="2" t="str">
        <v>横轴</v>
      </c>
      <c r="AJ726" s="2" t="str">
        <v>容器H</v>
      </c>
      <c r="AK726" s="2">
        <v>54</v>
      </c>
    </row>
    <row customHeight="true" ht="15" r="727">
      <c r="D727" s="3" t="str">
        <v>默认指针移速</v>
      </c>
      <c r="E727" s="2">
        <f>ROUND((E724*X728)/E723,0)</f>
      </c>
      <c r="G727" s="8" t="str">
        <v>圆盘图片</v>
      </c>
      <c r="H727" s="2" t="str">
        <v>测试圆盘图</v>
      </c>
      <c r="J727" s="16" t="str">
        <v>点击区域</v>
      </c>
      <c r="K727" s="16"/>
      <c r="N727" s="18"/>
      <c r="O727" s="17"/>
      <c r="P727" s="17">
        <v>2</v>
      </c>
      <c r="Q727" s="17">
        <v>1</v>
      </c>
      <c r="R727" s="17">
        <v>2</v>
      </c>
      <c r="S727" s="17">
        <v>2</v>
      </c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9"/>
      <c r="AI727" s="2" t="str">
        <v>横轴</v>
      </c>
      <c r="AJ727" s="2" t="str">
        <v>目标点击区域Y</v>
      </c>
      <c r="AK727" s="2">
        <v>14</v>
      </c>
    </row>
    <row customHeight="true" ht="15" r="728">
      <c r="D728" s="13" t="str">
        <v>通关总分</v>
      </c>
      <c r="E728" s="2">
        <v>100</v>
      </c>
      <c r="G728" s="8" t="str">
        <v>背景色(HeX码)</v>
      </c>
      <c r="H728" s="2"/>
      <c r="J728" s="8" t="str">
        <v>良好区域颜色</v>
      </c>
      <c r="K728" s="2" t="str">
        <v>#88cc66</v>
      </c>
      <c r="N728" s="29" t="str">
        <v>条整体宽度</v>
      </c>
      <c r="O728" s="29"/>
      <c r="P728" s="29"/>
      <c r="Q728" s="29"/>
      <c r="R728" s="29"/>
      <c r="S728" s="29"/>
      <c r="T728" s="29"/>
      <c r="U728" s="29"/>
      <c r="V728" s="29"/>
      <c r="W728" s="29"/>
      <c r="X728" s="2">
        <v>762</v>
      </c>
      <c r="Y728" s="2"/>
      <c r="Z728" s="2"/>
      <c r="AA728" s="2"/>
      <c r="AB728" s="2"/>
      <c r="AC728" s="2"/>
      <c r="AD728" s="2"/>
      <c r="AE728" s="2"/>
      <c r="AF728" s="2"/>
      <c r="AG728" s="2"/>
      <c r="AI728" s="2" t="str">
        <v>横轴</v>
      </c>
      <c r="AJ728" s="2" t="str">
        <v>目标点击区域H</v>
      </c>
      <c r="AK728" s="2">
        <v>27</v>
      </c>
    </row>
    <row customHeight="true" ht="15" r="729">
      <c r="D729" s="3" t="str">
        <v>完美点击得分</v>
      </c>
      <c r="E729" s="2">
        <f>ROUND(E728/E725,0)</f>
      </c>
      <c r="G729" s="22"/>
      <c r="H729" s="22"/>
      <c r="J729" s="8" t="str">
        <v>完美区域颜色</v>
      </c>
      <c r="K729" s="45" t="str">
        <v>#8673e6</v>
      </c>
      <c r="N729" s="6" t="str">
        <v>完美点击区域起点</v>
      </c>
      <c r="O729" s="7"/>
      <c r="P729" s="7"/>
      <c r="Q729" s="7"/>
      <c r="R729" s="7"/>
      <c r="S729" s="7"/>
      <c r="T729" s="7"/>
      <c r="U729" s="7"/>
      <c r="V729" s="7"/>
      <c r="W729" s="9"/>
      <c r="X729" s="10">
        <f>IFERROR(ROUND((X728/20)*MATCH(1,N727:AG727,0)-1,0),"")</f>
      </c>
      <c r="Y729" s="5"/>
      <c r="Z729" s="5"/>
      <c r="AA729" s="5"/>
      <c r="AB729" s="5"/>
      <c r="AC729" s="5"/>
      <c r="AD729" s="5"/>
      <c r="AE729" s="5"/>
      <c r="AF729" s="5"/>
      <c r="AG729" s="11"/>
      <c r="AI729" s="2" t="str">
        <v>横轴</v>
      </c>
      <c r="AJ729" s="2" t="str">
        <v>进度条图Y偏移</v>
      </c>
      <c r="AK729" s="2">
        <v>6</v>
      </c>
    </row>
    <row customHeight="true" ht="15" r="730">
      <c r="D730" s="3" t="str">
        <v>良好点击得分</v>
      </c>
      <c r="E730" s="2">
        <f>ROUND(E728/E726,0)</f>
      </c>
      <c r="G730" s="48" t="str">
        <v>点击相关</v>
      </c>
      <c r="H730" s="48"/>
      <c r="N730" s="6" t="str">
        <v>完美点击区域宽度</v>
      </c>
      <c r="O730" s="7"/>
      <c r="P730" s="7"/>
      <c r="Q730" s="7"/>
      <c r="R730" s="7"/>
      <c r="S730" s="7"/>
      <c r="T730" s="7"/>
      <c r="U730" s="7"/>
      <c r="V730" s="7"/>
      <c r="W730" s="9"/>
      <c r="X730" s="10">
        <f>IF(X729="","",ROUND(COUNTIF(N727:AG727,1)*(X728/20),0))</f>
      </c>
      <c r="Y730" s="5"/>
      <c r="Z730" s="5"/>
      <c r="AA730" s="5"/>
      <c r="AB730" s="5"/>
      <c r="AC730" s="5"/>
      <c r="AD730" s="5"/>
      <c r="AE730" s="5"/>
      <c r="AF730" s="5"/>
      <c r="AG730" s="11"/>
      <c r="AI730" s="2" t="str">
        <v>横轴</v>
      </c>
      <c r="AJ730" s="47" t="str">
        <v>进度条图H</v>
      </c>
      <c r="AK730" s="47" t="str">
        <v>-</v>
      </c>
    </row>
    <row customHeight="true" ht="15" r="731">
      <c r="D731" s="13" t="str">
        <v>题目组循环模式</v>
      </c>
      <c r="E731" s="2" t="str">
        <v>顺序循环</v>
      </c>
      <c r="G731" s="29" t="str">
        <v>点击区域出现顺序</v>
      </c>
      <c r="H731" s="2" t="str">
        <v>有序</v>
      </c>
      <c r="J731" s="34" t="str">
        <v>连击相关</v>
      </c>
      <c r="K731" s="34"/>
      <c r="N731" s="6" t="str">
        <v>良好点击区域起点</v>
      </c>
      <c r="O731" s="7"/>
      <c r="P731" s="7"/>
      <c r="Q731" s="7"/>
      <c r="R731" s="7"/>
      <c r="S731" s="7"/>
      <c r="T731" s="7"/>
      <c r="U731" s="7"/>
      <c r="V731" s="7"/>
      <c r="W731" s="9"/>
      <c r="X731" s="10">
        <f>IFERROR(ROUND((X728/20)*MATCH(2,N727:AG727,0)-1,0),"")</f>
      </c>
      <c r="Y731" s="5"/>
      <c r="Z731" s="5"/>
      <c r="AA731" s="5"/>
      <c r="AB731" s="5"/>
      <c r="AC731" s="5"/>
      <c r="AD731" s="5"/>
      <c r="AE731" s="5"/>
      <c r="AF731" s="5"/>
      <c r="AG731" s="11"/>
    </row>
    <row customHeight="true" ht="15" r="732">
      <c r="D732" s="13" t="str">
        <v>到达总分是否立即结束游戏</v>
      </c>
      <c r="E732" s="2" t="str">
        <v>立即结束</v>
      </c>
      <c r="G732" s="29" t="str">
        <v>击中后区域是否消失</v>
      </c>
      <c r="H732" s="2" t="str">
        <v>消失</v>
      </c>
      <c r="J732" s="35" t="str">
        <v>是否显示连击数</v>
      </c>
      <c r="K732" s="35" t="str">
        <v>显示</v>
      </c>
      <c r="N732" s="6" t="str">
        <v>良好点击区域宽度</v>
      </c>
      <c r="O732" s="7"/>
      <c r="P732" s="7"/>
      <c r="Q732" s="7"/>
      <c r="R732" s="7"/>
      <c r="S732" s="7"/>
      <c r="T732" s="7"/>
      <c r="U732" s="7"/>
      <c r="V732" s="7"/>
      <c r="W732" s="9"/>
      <c r="X732" s="10">
        <f>IF(X731="","",ROUND(COUNTIF(N727:AG727,2)*(X728/20),0)+IF(X729="",0,X730))</f>
      </c>
      <c r="Y732" s="5"/>
      <c r="Z732" s="5"/>
      <c r="AA732" s="5"/>
      <c r="AB732" s="5"/>
      <c r="AC732" s="5"/>
      <c r="AD732" s="5"/>
      <c r="AE732" s="5"/>
      <c r="AF732" s="5"/>
      <c r="AG732" s="11"/>
    </row>
    <row customHeight="true" ht="15" r="733">
      <c r="D733" s="13" t="str">
        <v>是否限时</v>
      </c>
      <c r="E733" s="2" t="str">
        <v>否</v>
      </c>
      <c r="G733" s="8" t="str">
        <v>命中音效</v>
      </c>
      <c r="H733" s="36" t="str">
        <v>Audio/小按钮.mp3</v>
      </c>
      <c r="I733" s="22"/>
      <c r="J733" s="29" t="str">
        <v>最小连击数</v>
      </c>
      <c r="K733" s="2">
        <v>2</v>
      </c>
    </row>
    <row customHeight="true" ht="15" r="734">
      <c r="G734" s="8" t="str">
        <v>命中特效(120x120)</v>
      </c>
      <c r="H734" s="2"/>
      <c r="I734" s="22"/>
      <c r="J734" s="29" t="str">
        <v>连击积分增幅（不累加）</v>
      </c>
      <c r="K734" s="2">
        <v>1.1</v>
      </c>
      <c r="N734" s="15" t="str">
        <v>预览（点击区域2）-选填</v>
      </c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</row>
    <row customHeight="true" ht="15" r="735">
      <c r="G735" s="8" t="str">
        <v>特效持续时间</v>
      </c>
      <c r="H735" s="2" t="str">
        <v>测试特效持续时间</v>
      </c>
      <c r="I735" s="22"/>
      <c r="N735" s="18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9"/>
    </row>
    <row customHeight="true" ht="15" r="736">
      <c r="G736" s="29" t="str">
        <v>点错处理</v>
      </c>
      <c r="H736" s="2" t="str">
        <v>仅扣分</v>
      </c>
      <c r="I736" s="22"/>
      <c r="J736" s="30" t="str">
        <v>提示相关</v>
      </c>
      <c r="K736" s="30"/>
      <c r="N736" s="29" t="str">
        <v>条整体宽度</v>
      </c>
      <c r="O736" s="29"/>
      <c r="P736" s="29"/>
      <c r="Q736" s="29"/>
      <c r="R736" s="29"/>
      <c r="S736" s="29"/>
      <c r="T736" s="29"/>
      <c r="U736" s="29"/>
      <c r="V736" s="29"/>
      <c r="W736" s="29"/>
      <c r="X736" s="2">
        <f>X728</f>
      </c>
      <c r="Y736" s="2"/>
      <c r="Z736" s="2"/>
      <c r="AA736" s="2"/>
      <c r="AB736" s="2"/>
      <c r="AC736" s="2"/>
      <c r="AD736" s="2"/>
      <c r="AE736" s="2"/>
      <c r="AF736" s="2"/>
      <c r="AG736" s="2"/>
    </row>
    <row customHeight="true" ht="15" r="737">
      <c r="G737" s="29" t="str">
        <v>点错扣分</v>
      </c>
      <c r="H737" s="2">
        <v>0</v>
      </c>
      <c r="I737" s="22"/>
      <c r="J737" s="8" t="str">
        <v>当前题目示意图(50x50)</v>
      </c>
      <c r="K737" s="2" t="str">
        <v>Graphics/跳舞毯/当前题目.png</v>
      </c>
      <c r="N737" s="6" t="str">
        <v>完美点击区域起点</v>
      </c>
      <c r="O737" s="7"/>
      <c r="P737" s="7"/>
      <c r="Q737" s="7"/>
      <c r="R737" s="7"/>
      <c r="S737" s="7"/>
      <c r="T737" s="7"/>
      <c r="U737" s="7"/>
      <c r="V737" s="7"/>
      <c r="W737" s="9"/>
      <c r="X737" s="10">
        <f>IFERROR(ROUND((X736/20)*MATCH(1,N735:AG735,0)-1,0),"")</f>
      </c>
      <c r="Y737" s="5"/>
      <c r="Z737" s="5"/>
      <c r="AA737" s="5"/>
      <c r="AB737" s="5"/>
      <c r="AC737" s="5"/>
      <c r="AD737" s="5"/>
      <c r="AE737" s="5"/>
      <c r="AF737" s="5"/>
      <c r="AG737" s="11"/>
    </row>
    <row customHeight="true" ht="15" r="738">
      <c r="G738" s="8" t="str">
        <v>点击按钮缩放倍率</v>
      </c>
      <c r="H738" s="2">
        <v>1</v>
      </c>
      <c r="I738" s="22"/>
      <c r="J738" s="8" t="str">
        <v>答对题目示意图(120x120)</v>
      </c>
      <c r="K738" s="2" t="str">
        <v>Graphics/跳舞毯/已答对.png</v>
      </c>
      <c r="N738" s="6" t="str">
        <v>完美点击区域宽度</v>
      </c>
      <c r="O738" s="7"/>
      <c r="P738" s="7"/>
      <c r="Q738" s="7"/>
      <c r="R738" s="7"/>
      <c r="S738" s="7"/>
      <c r="T738" s="7"/>
      <c r="U738" s="7"/>
      <c r="V738" s="7"/>
      <c r="W738" s="9"/>
      <c r="X738" s="10">
        <f>IF(X737="","",ROUND(COUNTIF(N735:AG735,1)*(X736/20),0))</f>
      </c>
      <c r="Y738" s="5"/>
      <c r="Z738" s="5"/>
      <c r="AA738" s="5"/>
      <c r="AB738" s="5"/>
      <c r="AC738" s="5"/>
      <c r="AD738" s="5"/>
      <c r="AE738" s="5"/>
      <c r="AF738" s="5"/>
      <c r="AG738" s="11"/>
    </row>
    <row customHeight="true" ht="15" r="739">
      <c r="G739" s="8" t="str">
        <v>点击按钮的形状</v>
      </c>
      <c r="H739" s="2" t="str">
        <v>圆形</v>
      </c>
      <c r="N739" s="6" t="str">
        <v>良好点击区域起点</v>
      </c>
      <c r="O739" s="7"/>
      <c r="P739" s="7"/>
      <c r="Q739" s="7"/>
      <c r="R739" s="7"/>
      <c r="S739" s="7"/>
      <c r="T739" s="7"/>
      <c r="U739" s="7"/>
      <c r="V739" s="7"/>
      <c r="W739" s="9"/>
      <c r="X739" s="10">
        <f>IFERROR(ROUND((X736/20)*MATCH(2,N735:AG735,0)-1,0),"")</f>
      </c>
      <c r="Y739" s="5"/>
      <c r="Z739" s="5"/>
      <c r="AA739" s="5"/>
      <c r="AB739" s="5"/>
      <c r="AC739" s="5"/>
      <c r="AD739" s="5"/>
      <c r="AE739" s="5"/>
      <c r="AF739" s="5"/>
      <c r="AG739" s="11"/>
    </row>
    <row customHeight="true" ht="15" r="740">
      <c r="G740" s="8" t="str">
        <v>点击按钮的底图片(120x120)</v>
      </c>
      <c r="H740" s="2" t="str">
        <v>Graphics/跳舞毯/交互按钮底图-圆形.png</v>
      </c>
      <c r="N740" s="6" t="str">
        <v>良好点击区域宽度</v>
      </c>
      <c r="O740" s="7"/>
      <c r="P740" s="7"/>
      <c r="Q740" s="7"/>
      <c r="R740" s="7"/>
      <c r="S740" s="7"/>
      <c r="T740" s="7"/>
      <c r="U740" s="7"/>
      <c r="V740" s="7"/>
      <c r="W740" s="9"/>
      <c r="X740" s="10">
        <f>IF(X739="","",ROUND(COUNTIF(N735:AG735,2)*(X736/20),0)+IF(X737="",0,X738))</f>
      </c>
      <c r="Y740" s="5"/>
      <c r="Z740" s="5"/>
      <c r="AA740" s="5"/>
      <c r="AB740" s="5"/>
      <c r="AC740" s="5"/>
      <c r="AD740" s="5"/>
      <c r="AE740" s="5"/>
      <c r="AF740" s="5"/>
      <c r="AG740" s="11"/>
    </row>
    <row customHeight="true" ht="15" r="741">
      <c r="G741" s="8" t="str">
        <v>点击按钮的底色</v>
      </c>
      <c r="H741" s="2"/>
    </row>
    <row customHeight="true" ht="15" r="742">
      <c r="N742" s="27" t="str">
        <v>完美点击区域集合</v>
      </c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</row>
    <row customHeight="true" ht="15" r="743">
      <c r="N743" s="2">
        <f>"["&amp;IF(X729="","","["&amp;X729&amp;","&amp;X730&amp;"]")&amp;IF(X737="","",",["&amp;X737&amp;","&amp;X738&amp;"]")&amp;"]"</f>
      </c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</row>
    <row customHeight="true" ht="15" r="744">
      <c r="D744" s="24" t="str">
        <v>题目设置</v>
      </c>
      <c r="E744" s="25"/>
      <c r="F744" s="25"/>
      <c r="G744" s="25"/>
      <c r="H744" s="25"/>
      <c r="I744" s="25"/>
      <c r="J744" s="25"/>
      <c r="K744" s="26"/>
      <c r="N744" s="46" t="str">
        <v>良好点击区域集合</v>
      </c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B744" s="46"/>
      <c r="AC744" s="46"/>
      <c r="AD744" s="46"/>
      <c r="AE744" s="46"/>
      <c r="AF744" s="46"/>
      <c r="AG744" s="46"/>
    </row>
    <row customHeight="true" ht="15" r="745">
      <c r="D745" s="3" t="str">
        <v>所属游戏</v>
      </c>
      <c r="E745" s="3" t="str">
        <v>题目序号</v>
      </c>
      <c r="F745" s="29" t="str">
        <v>题目名称(可不填)</v>
      </c>
      <c r="G745" s="29" t="str">
        <v>题目素材(120x120)</v>
      </c>
      <c r="H745" s="44" t="str">
        <v>默认字色</v>
      </c>
      <c r="I745" s="44" t="str">
        <v>选中字色</v>
      </c>
      <c r="J745" s="44" t="str">
        <v>完成字色</v>
      </c>
      <c r="K745" s="8" t="str">
        <v>对应按钮X,Y</v>
      </c>
      <c r="L745" s="8" t="str">
        <v>对应按钮图</v>
      </c>
      <c r="N745" s="2">
        <f>"["&amp;IF(X731="","","["&amp;X731&amp;","&amp;X732&amp;"]")&amp;IF(X739="","",",["&amp;X739&amp;","&amp;X740&amp;"]")&amp;"]"</f>
      </c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</row>
    <row customHeight="true" ht="15" r="746">
      <c r="D746" s="1">
        <f>B719</f>
      </c>
      <c r="E746" s="1">
        <f>IF(G746="","",1)</f>
      </c>
      <c r="F746" s="2" t="str">
        <v>鲍鱼</v>
      </c>
      <c r="G746" s="2">
        <f>IF(F746&lt;&gt;"","Graphics/跳舞毯/题目图/题目-"&amp;F746&amp;".png","")</f>
      </c>
      <c r="H746" s="2" t="str">
        <v>#cccccc</v>
      </c>
      <c r="I746" s="2" t="str">
        <v>#cccccc</v>
      </c>
      <c r="J746" s="2" t="str">
        <v>#cccccc</v>
      </c>
      <c r="K746" s="2">
        <f>IF(COUNTIF(G746:G755,"")=6,"[305,533]",IF(COUNTIF(G746:G755,"")=7,"[397,533]","[490,533]"))</f>
      </c>
      <c r="L746" s="4">
        <f>IF(F746&lt;&gt;"","Graphics/跳舞毯/按钮图/按钮-"&amp;F746&amp;".png","")</f>
      </c>
    </row>
    <row customHeight="true" ht="15" r="747">
      <c r="D747" s="1">
        <f>B719</f>
      </c>
      <c r="E747" s="1">
        <f>IF(G747="","",COUNT(E746)+1)</f>
      </c>
      <c r="F747" s="2" t="str">
        <v>海参</v>
      </c>
      <c r="G747" s="2">
        <f>IF(F747&lt;&gt;"","Graphics/跳舞毯/题目图/题目-"&amp;F747&amp;".png","")</f>
      </c>
      <c r="H747" s="3">
        <f>H746</f>
      </c>
      <c r="I747" s="3">
        <f>I746</f>
      </c>
      <c r="J747" s="3">
        <f>J746</f>
      </c>
      <c r="K747" s="2">
        <f>IF(COUNTIF(G746:G755,"")=6,"[488,533]",IF(COUNTIF(G746:G755,"")=7,"[581,533]","[673,533]"))</f>
      </c>
      <c r="L747" s="4">
        <f>IF(F747&lt;&gt;"","Graphics/跳舞毯/按钮图/按钮-"&amp;F747&amp;".png","")</f>
      </c>
    </row>
    <row customHeight="true" ht="15" r="748">
      <c r="D748" s="1">
        <f>B719</f>
      </c>
      <c r="E748" s="1">
        <f>IF(G748="","",COUNT(E746:E747)+1)</f>
      </c>
      <c r="F748" s="2" t="str">
        <v>花胶</v>
      </c>
      <c r="G748" s="2">
        <f>IF(F748&lt;&gt;"","Graphics/跳舞毯/题目图/题目-"&amp;F748&amp;".png","")</f>
      </c>
      <c r="H748" s="3">
        <f>H747</f>
      </c>
      <c r="I748" s="3">
        <f>I747</f>
      </c>
      <c r="J748" s="3">
        <f>J747</f>
      </c>
      <c r="K748" s="2">
        <f>IF(COUNTIF(G746:G755,"")=6,"[672,533]",IF(COUNTIF(G746:G755,"")=7,"[764,533]",""))</f>
      </c>
      <c r="L748" s="4">
        <f>IF(F748&lt;&gt;"","Graphics/跳舞毯/按钮图/按钮-"&amp;F748&amp;".png","")</f>
      </c>
    </row>
    <row customHeight="true" ht="15" r="749">
      <c r="D749" s="1">
        <f>B719</f>
      </c>
      <c r="E749" s="1">
        <f>IF(G749="","",COUNT(E746:E748)+1)</f>
      </c>
      <c r="F749" s="2" t="str">
        <v>瑶柱</v>
      </c>
      <c r="G749" s="2">
        <f>IF(F749&lt;&gt;"","Graphics/跳舞毯/题目图/题目-"&amp;F749&amp;".png","")</f>
      </c>
      <c r="H749" s="3">
        <f>H748</f>
      </c>
      <c r="I749" s="3">
        <f>I748</f>
      </c>
      <c r="J749" s="3">
        <f>J748</f>
      </c>
      <c r="K749" s="2">
        <f>IF(COUNTIF(G746:G755,"")=6,"[855,533]","")</f>
      </c>
      <c r="L749" s="4">
        <f>IF(F749&lt;&gt;"","Graphics/跳舞毯/按钮图/按钮-"&amp;F749&amp;".png","")</f>
      </c>
    </row>
    <row customHeight="true" ht="15" r="750">
      <c r="D750" s="1">
        <f>B719</f>
      </c>
      <c r="E750" s="1">
        <f>IF(G750="","",COUNT(E746:E749)+1)</f>
      </c>
      <c r="F750" s="2"/>
      <c r="G750" s="2">
        <f>IF(F750&lt;&gt;"","Graphics/跳舞毯/题目图/题目-"&amp;F750&amp;".png","")</f>
      </c>
      <c r="H750" s="3">
        <f>H749</f>
      </c>
      <c r="I750" s="3">
        <f>I749</f>
      </c>
      <c r="J750" s="3">
        <f>J749</f>
      </c>
      <c r="K750" s="2"/>
      <c r="L750" s="4">
        <f>IF(F750&lt;&gt;"","Graphics/跳舞毯/按钮图/按钮-"&amp;F750&amp;".png","")</f>
      </c>
    </row>
    <row customHeight="true" ht="15" r="751">
      <c r="D751" s="1">
        <f>B719</f>
      </c>
      <c r="E751" s="1">
        <f>IF(G751="","",COUNT(E746:E750)+1)</f>
      </c>
      <c r="F751" s="2"/>
      <c r="G751" s="2">
        <f>IF(F751&lt;&gt;"","Graphics/跳舞毯/题目图/题目-"&amp;F751&amp;".png","")</f>
      </c>
      <c r="H751" s="3">
        <f>H750</f>
      </c>
      <c r="I751" s="3">
        <f>I750</f>
      </c>
      <c r="J751" s="3">
        <f>J750</f>
      </c>
      <c r="K751" s="2"/>
      <c r="L751" s="4">
        <f>IF(F751&lt;&gt;"","Graphics/跳舞毯/按钮图/按钮-"&amp;F751&amp;".png","")</f>
      </c>
    </row>
    <row customHeight="true" ht="15" r="752">
      <c r="D752" s="1">
        <f>B719</f>
      </c>
      <c r="E752" s="1">
        <f>IF(G752="","",COUNT(E746:E751)+1)</f>
      </c>
      <c r="F752" s="2"/>
      <c r="G752" s="2">
        <f>IF(F752&lt;&gt;"","Graphics/跳舞毯/题目图/题目-"&amp;F752&amp;".png","")</f>
      </c>
      <c r="H752" s="3">
        <f>H751</f>
      </c>
      <c r="I752" s="3">
        <f>I751</f>
      </c>
      <c r="J752" s="3">
        <f>J751</f>
      </c>
      <c r="K752" s="2"/>
      <c r="L752" s="4">
        <f>IF(F752&lt;&gt;"","Graphics/跳舞毯/按钮图/按钮-"&amp;F752&amp;".png","")</f>
      </c>
    </row>
    <row customHeight="true" ht="15" r="753">
      <c r="D753" s="1">
        <f>B719</f>
      </c>
      <c r="E753" s="1">
        <f>IF(G753="","",COUNT(E746:E752)+1)</f>
      </c>
      <c r="F753" s="2"/>
      <c r="G753" s="2">
        <f>IF(F753&lt;&gt;"","Graphics/跳舞毯/题目图/题目-"&amp;F753&amp;".png","")</f>
      </c>
      <c r="H753" s="3">
        <f>H752</f>
      </c>
      <c r="I753" s="3">
        <f>I752</f>
      </c>
      <c r="J753" s="3">
        <f>J752</f>
      </c>
      <c r="K753" s="2"/>
      <c r="L753" s="4">
        <f>IF(F753&lt;&gt;"","Graphics/跳舞毯/按钮图/按钮-"&amp;F753&amp;".png","")</f>
      </c>
    </row>
    <row customHeight="true" ht="15" r="754">
      <c r="D754" s="1">
        <f>B719</f>
      </c>
      <c r="E754" s="1">
        <f>IF(G754="","",COUNT(E746:E753)+1)</f>
      </c>
      <c r="F754" s="2"/>
      <c r="G754" s="2">
        <f>IF(F754&lt;&gt;"","Graphics/跳舞毯/题目图/题目-"&amp;F754&amp;".png","")</f>
      </c>
      <c r="H754" s="3">
        <f>H753</f>
      </c>
      <c r="I754" s="3">
        <f>I753</f>
      </c>
      <c r="J754" s="3">
        <f>J753</f>
      </c>
      <c r="K754" s="2"/>
      <c r="L754" s="4">
        <f>IF(F754&lt;&gt;"","Graphics/跳舞毯/按钮图/按钮-"&amp;F754&amp;".png","")</f>
      </c>
    </row>
    <row customHeight="true" ht="15" r="755">
      <c r="D755" s="1">
        <f>B719</f>
      </c>
      <c r="E755" s="1">
        <f>IF(G755="","",COUNT(E746:E754)+1)</f>
      </c>
      <c r="F755" s="2"/>
      <c r="G755" s="2">
        <f>IF(F755&lt;&gt;"","Graphics/跳舞毯/题目图/题目-"&amp;F755&amp;".png","")</f>
      </c>
      <c r="H755" s="3">
        <f>H754</f>
      </c>
      <c r="I755" s="3">
        <f>I754</f>
      </c>
      <c r="J755" s="3">
        <f>J754</f>
      </c>
      <c r="K755" s="2"/>
      <c r="L755" s="4">
        <f>IF(F755&lt;&gt;"","Graphics/跳舞毯/按钮图/按钮-"&amp;F755&amp;".png","")</f>
      </c>
    </row>
    <row customHeight="true" ht="15" r="756"/>
    <row customHeight="true" ht="15" r="757">
      <c r="D757" s="24" t="str">
        <v>题目组设置（对应上方题目的序号）</v>
      </c>
      <c r="E757" s="25"/>
      <c r="F757" s="25"/>
      <c r="G757" s="25"/>
      <c r="H757" s="25"/>
      <c r="I757" s="25"/>
      <c r="J757" s="25"/>
      <c r="K757" s="26"/>
    </row>
    <row customHeight="true" ht="15" r="758">
      <c r="D758" s="3" t="str">
        <v>所属游戏</v>
      </c>
      <c r="E758" s="3" t="str">
        <v>题目组轮次</v>
      </c>
      <c r="F758" s="29" t="str">
        <v>包含题目1（有的话必填）</v>
      </c>
      <c r="G758" s="29" t="str">
        <v>包含题目2</v>
      </c>
      <c r="H758" s="29" t="str">
        <v>包含题目3</v>
      </c>
      <c r="I758" s="29" t="str">
        <v>包含题目4</v>
      </c>
      <c r="J758" s="29" t="str">
        <v>包含题目5</v>
      </c>
      <c r="K758" s="44" t="str">
        <v>题目组集合</v>
      </c>
      <c r="L758" s="8" t="str">
        <v>题目位置</v>
      </c>
    </row>
    <row customHeight="true" ht="15" r="759">
      <c r="D759" s="1">
        <f>B719</f>
      </c>
      <c r="E759" s="1" t="str">
        <v>第1轮</v>
      </c>
      <c r="F759" s="2">
        <v>1</v>
      </c>
      <c r="G759" s="2">
        <v>2</v>
      </c>
      <c r="H759" s="2">
        <v>1</v>
      </c>
      <c r="I759" s="2">
        <v>3</v>
      </c>
      <c r="J759" s="2"/>
      <c r="K759" s="2">
        <f>IF(COUNT(F759:J759)=0,"","["&amp;F759&amp;IF(G759&gt;0,","&amp;G759,"")&amp;IF(H759&gt;0,","&amp;H759,"")&amp;IF(I759&gt;0,","&amp;I759,"")&amp;IF(J759&gt;0,","&amp;J759,"")&amp;"]")</f>
      </c>
      <c r="L759" s="28">
        <f>IF(COUNT(F759:J759)=0,"",IF(COUNT(F759:J759)=4,"[[313,160],[494,160],[674,160],[855,160]]",IF(COUNT(F759:J759)=3,"[[404,160],[584,160],[765,160]]","[[494,160],[674,160]]")))</f>
      </c>
    </row>
    <row customHeight="true" ht="15" r="760">
      <c r="D760" s="1">
        <f>B719</f>
      </c>
      <c r="E760" s="1" t="str">
        <v>第2轮</v>
      </c>
      <c r="F760" s="2">
        <v>3</v>
      </c>
      <c r="G760" s="2">
        <v>4</v>
      </c>
      <c r="H760" s="2">
        <v>2</v>
      </c>
      <c r="I760" s="2"/>
      <c r="J760" s="2"/>
      <c r="K760" s="2">
        <f>IF(COUNT(F760:J760)=0,"","["&amp;F760&amp;IF(G760&gt;0,","&amp;G760,"")&amp;IF(H760&gt;0,","&amp;H760,"")&amp;IF(I760&gt;0,","&amp;I760,"")&amp;IF(J760&gt;0,","&amp;J760,"")&amp;"]")</f>
      </c>
      <c r="L760" s="28">
        <f>IF(COUNT(F760:J760)=0,"",IF(COUNT(F760:J760)=4,"[[313,160],[494,160],[674,160],[855,160]]",IF(COUNT(F760:J760)=3,"[[404,160],[584,160],[765,160]]","[[494,160],[674,160]]")))</f>
      </c>
    </row>
    <row customHeight="true" ht="15" r="761">
      <c r="D761" s="1">
        <f>B719</f>
      </c>
      <c r="E761" s="1" t="str">
        <v>第3轮</v>
      </c>
      <c r="F761" s="2">
        <v>4</v>
      </c>
      <c r="G761" s="2">
        <v>1</v>
      </c>
      <c r="H761" s="2">
        <v>2</v>
      </c>
      <c r="I761" s="2"/>
      <c r="J761" s="2"/>
      <c r="K761" s="2">
        <f>IF(COUNT(F761:J761)=0,"","["&amp;F761&amp;IF(G761&gt;0,","&amp;G761,"")&amp;IF(H761&gt;0,","&amp;H761,"")&amp;IF(I761&gt;0,","&amp;I761,"")&amp;IF(J761&gt;0,","&amp;J761,"")&amp;"]")</f>
      </c>
      <c r="L761" s="28">
        <f>IF(COUNT(F761:J761)=0,"",IF(COUNT(F761:J761)=4,"[[313,160],[494,160],[674,160],[855,160]]",IF(COUNT(F761:J761)=3,"[[404,160],[584,160],[765,160]]","[[494,160],[674,160]]")))</f>
      </c>
    </row>
    <row customHeight="true" ht="15" r="762">
      <c r="D762" s="1">
        <f>B719</f>
      </c>
      <c r="E762" s="1" t="str">
        <v>第4轮</v>
      </c>
      <c r="F762" s="2">
        <v>3</v>
      </c>
      <c r="G762" s="2">
        <v>3</v>
      </c>
      <c r="H762" s="2">
        <v>4</v>
      </c>
      <c r="I762" s="2"/>
      <c r="J762" s="2"/>
      <c r="K762" s="2">
        <f>IF(COUNT(F762:J762)=0,"","["&amp;F762&amp;IF(G762&gt;0,","&amp;G762,"")&amp;IF(H762&gt;0,","&amp;H762,"")&amp;IF(I762&gt;0,","&amp;I762,"")&amp;IF(J762&gt;0,","&amp;J762,"")&amp;"]")</f>
      </c>
      <c r="L762" s="28">
        <f>IF(COUNT(F762:J762)=0,"",IF(COUNT(F762:J762)=4,"[[313,160],[494,160],[674,160],[855,160]]",IF(COUNT(F762:J762)=3,"[[404,160],[584,160],[765,160]]","[[494,160],[674,160]]")))</f>
      </c>
    </row>
    <row customHeight="true" ht="15" r="763">
      <c r="D763" s="1">
        <f>B719</f>
      </c>
      <c r="E763" s="1" t="str">
        <v>第5轮</v>
      </c>
      <c r="F763" s="2"/>
      <c r="G763" s="2"/>
      <c r="H763" s="2"/>
      <c r="I763" s="2"/>
      <c r="J763" s="2"/>
      <c r="K763" s="2">
        <f>IF(COUNT(F763:J763)=0,"","["&amp;F763&amp;IF(G763&gt;0,","&amp;G763,"")&amp;IF(H763&gt;0,","&amp;H763,"")&amp;IF(I763&gt;0,","&amp;I763,"")&amp;IF(J763&gt;0,","&amp;J763,"")&amp;"]")</f>
      </c>
      <c r="L763" s="28">
        <f>IF(COUNT(F763:J763)=0,"",IF(COUNT(F763:J763)=4,"[[313,160],[494,160],[674,160],[855,160]]",IF(COUNT(F763:J763)=3,"[[404,160],[584,160],[765,160]]","[[494,160],[674,160]]")))</f>
      </c>
    </row>
    <row customHeight="true" ht="15" r="764">
      <c r="D764" s="1">
        <f>B719</f>
      </c>
      <c r="E764" s="1" t="str">
        <v>第6轮</v>
      </c>
      <c r="F764" s="2"/>
      <c r="G764" s="2"/>
      <c r="H764" s="2"/>
      <c r="I764" s="2"/>
      <c r="J764" s="2"/>
      <c r="K764" s="2">
        <f>IF(COUNT(F764:J764)=0,"","["&amp;F764&amp;IF(G764&gt;0,","&amp;G764,"")&amp;IF(H764&gt;0,","&amp;H764,"")&amp;IF(I764&gt;0,","&amp;I764,"")&amp;IF(J764&gt;0,","&amp;J764,"")&amp;"]")</f>
      </c>
      <c r="L764" s="28">
        <f>IF(COUNT(F764:J764)=0,"",IF(COUNT(F764:J764)=4,"[[313,160],[494,160],[674,160],[855,160]]",IF(COUNT(F764:J764)=3,"[[404,160],[584,160],[765,160]]","[[494,160],[674,160]]")))</f>
      </c>
    </row>
    <row customHeight="true" ht="15" r="765">
      <c r="D765" s="1">
        <f>B719</f>
      </c>
      <c r="E765" s="1" t="str">
        <v>第7轮</v>
      </c>
      <c r="F765" s="2"/>
      <c r="G765" s="2"/>
      <c r="H765" s="2"/>
      <c r="I765" s="2"/>
      <c r="J765" s="2"/>
      <c r="K765" s="2">
        <f>IF(COUNT(F765:J765)=0,"","["&amp;F765&amp;IF(G765&gt;0,","&amp;G765,"")&amp;IF(H765&gt;0,","&amp;H765,"")&amp;IF(I765&gt;0,","&amp;I765,"")&amp;IF(J765&gt;0,","&amp;J765,"")&amp;"]")</f>
      </c>
      <c r="L765" s="28">
        <f>IF(COUNT(F765:J765)=0,"",IF(COUNT(F765:J765)=4,"[[313,160],[494,160],[674,160],[855,160]]",IF(COUNT(F765:J765)=3,"[[404,160],[584,160],[765,160]]","[[494,160],[674,160]]")))</f>
      </c>
    </row>
    <row customHeight="true" ht="15" r="766">
      <c r="D766" s="1">
        <f>B719</f>
      </c>
      <c r="E766" s="1" t="str">
        <v>第8轮</v>
      </c>
      <c r="F766" s="2"/>
      <c r="G766" s="2"/>
      <c r="H766" s="2"/>
      <c r="I766" s="2"/>
      <c r="J766" s="2"/>
      <c r="K766" s="2">
        <f>IF(COUNT(F766:J766)=0,"","["&amp;F766&amp;IF(G766&gt;0,","&amp;G766,"")&amp;IF(H766&gt;0,","&amp;H766,"")&amp;IF(I766&gt;0,","&amp;I766,"")&amp;IF(J766&gt;0,","&amp;J766,"")&amp;"]")</f>
      </c>
      <c r="L766" s="28">
        <f>IF(COUNT(F766:J766)=0,"",IF(COUNT(F766:J766)=4,"[[313,160],[494,160],[674,160],[855,160]]",IF(COUNT(F766:J766)=3,"[[404,160],[584,160],[765,160]]","[[494,160],[674,160]]")))</f>
      </c>
    </row>
    <row customHeight="true" ht="15" r="767">
      <c r="D767" s="1">
        <f>B719</f>
      </c>
      <c r="E767" s="1" t="str">
        <v>第9轮</v>
      </c>
      <c r="F767" s="2"/>
      <c r="G767" s="2"/>
      <c r="H767" s="2"/>
      <c r="I767" s="2"/>
      <c r="J767" s="2"/>
      <c r="K767" s="2">
        <f>IF(COUNT(F767:J767)=0,"","["&amp;F767&amp;IF(G767&gt;0,","&amp;G767,"")&amp;IF(H767&gt;0,","&amp;H767,"")&amp;IF(I767&gt;0,","&amp;I767,"")&amp;IF(J767&gt;0,","&amp;J767,"")&amp;"]")</f>
      </c>
      <c r="L767" s="28">
        <f>IF(COUNT(F767:J767)=0,"",IF(COUNT(F767:J767)=4,"[[313,160],[494,160],[674,160],[855,160]]",IF(COUNT(F767:J767)=3,"[[404,160],[584,160],[765,160]]","[[494,160],[674,160]]")))</f>
      </c>
    </row>
    <row customHeight="true" ht="15" r="768">
      <c r="D768" s="1">
        <f>B719</f>
      </c>
      <c r="E768" s="1" t="str">
        <v>第10轮</v>
      </c>
      <c r="F768" s="2"/>
      <c r="G768" s="2"/>
      <c r="H768" s="2"/>
      <c r="I768" s="2"/>
      <c r="J768" s="2"/>
      <c r="K768" s="2">
        <f>IF(COUNT(F768:J768)=0,"","["&amp;F768&amp;IF(G768&gt;0,","&amp;G768,"")&amp;IF(H768&gt;0,","&amp;H768,"")&amp;IF(I768&gt;0,","&amp;I768,"")&amp;IF(J768&gt;0,","&amp;J768,"")&amp;"]")</f>
      </c>
      <c r="L768" s="28">
        <f>IF(COUNT(F768:J768)=0,"",IF(COUNT(F768:J768)=4,"[[313,160],[494,160],[674,160],[855,160]]",IF(COUNT(F768:J768)=3,"[[404,160],[584,160],[765,160]]","[[494,160],[674,160]]")))</f>
      </c>
    </row>
    <row customHeight="true" ht="15" r="769"/>
    <row customHeight="true" ht="15" r="770"/>
    <row customHeight="true" ht="15" r="771"/>
    <row customHeight="true" ht="15" r="772">
      <c r="B772" s="22"/>
      <c r="C772" s="22"/>
      <c r="D772" s="22"/>
      <c r="E772" s="22"/>
      <c r="F772" s="22"/>
      <c r="G772" s="3" t="str">
        <v>步骤表索引数据</v>
      </c>
      <c r="H772" s="3"/>
      <c r="I772" s="3"/>
      <c r="J772" s="3"/>
      <c r="K772" s="3"/>
      <c r="AN772" s="23" t="str">
        <v>辅助填写数据</v>
      </c>
      <c r="AO772" s="20"/>
      <c r="AP772" s="20"/>
      <c r="AQ772" s="20"/>
      <c r="AR772" s="20"/>
      <c r="AS772" s="20"/>
      <c r="AT772" s="20"/>
      <c r="AU772" s="20"/>
      <c r="AV772" s="20"/>
      <c r="AW772" s="20"/>
      <c r="AX772" s="20"/>
      <c r="AY772" s="20"/>
      <c r="AZ772" s="20"/>
      <c r="BA772" s="20"/>
      <c r="BB772" s="20"/>
      <c r="BC772" s="20"/>
      <c r="BD772" s="20"/>
      <c r="BE772" s="20"/>
      <c r="BF772" s="20"/>
      <c r="BG772" s="20"/>
      <c r="BH772" s="20"/>
      <c r="BI772" s="20"/>
      <c r="BJ772" s="20"/>
      <c r="BK772" s="20"/>
      <c r="BL772" s="20"/>
      <c r="BM772" s="20"/>
      <c r="BN772" s="20"/>
      <c r="BO772" s="20"/>
      <c r="BP772" s="20"/>
      <c r="BQ772" s="20"/>
      <c r="BR772" s="20"/>
      <c r="BS772" s="20"/>
      <c r="BT772" s="20"/>
      <c r="BU772" s="20"/>
      <c r="BV772" s="20"/>
      <c r="BW772" s="20"/>
      <c r="BX772" s="20"/>
      <c r="BY772" s="20"/>
      <c r="BZ772" s="20"/>
      <c r="CA772" s="20"/>
      <c r="CB772" s="20"/>
      <c r="CC772" s="20"/>
      <c r="CD772" s="20"/>
      <c r="CE772" s="20"/>
      <c r="CF772" s="20"/>
      <c r="CG772" s="20"/>
      <c r="CH772" s="20"/>
      <c r="CI772" s="20"/>
      <c r="CJ772" s="20"/>
      <c r="CK772" s="20"/>
      <c r="CL772" s="20"/>
      <c r="CM772" s="20"/>
      <c r="CN772" s="20"/>
      <c r="CO772" s="20"/>
      <c r="CP772" s="21"/>
    </row>
    <row customHeight="true" ht="15" r="773">
      <c r="B773" s="39" t="str">
        <v>索引值</v>
      </c>
      <c r="D773" s="13" t="str">
        <v>所属人物</v>
      </c>
      <c r="E773" s="29" t="str">
        <v>菜品</v>
      </c>
      <c r="F773" s="37" t="str">
        <v>步骤名</v>
      </c>
      <c r="G773" s="1" t="str">
        <v>关卡倒计时</v>
      </c>
      <c r="H773" s="1" t="str">
        <v>满分值</v>
      </c>
      <c r="I773" s="1" t="str">
        <v>及格分值</v>
      </c>
      <c r="J773" s="1" t="str">
        <v>失败后处理</v>
      </c>
      <c r="K773" s="1" t="str">
        <v>失败处理值</v>
      </c>
      <c r="AN773" s="38" t="str">
        <v>名称</v>
      </c>
      <c r="AO773" s="2" t="str">
        <v>ClickMissFollowUp(1=无反馈仅扣分 2=显示下一题 3=退出并返回失败值 4=qte重开)</v>
      </c>
      <c r="AP773" s="2" t="str">
        <v>PerfectScore完美得分</v>
      </c>
      <c r="AQ773" s="2" t="str">
        <v>GoodScore良好得分</v>
      </c>
      <c r="AR773" s="2" t="str">
        <v>MinComboCount(最小连击数-连续N次点中即可算作处于连击状态（本次也算在内）)</v>
      </c>
      <c r="AS773" s="2" t="str">
        <v>ComboScoreBoost(连击得分增幅:例：1.1) 连击得分 = 基本分数*1.1（无论连击多少次都是此分数）</v>
      </c>
      <c r="AT773" s="2" t="str">
        <v>NoHitScore（失误扣分）</v>
      </c>
      <c r="AU773" s="2" t="str">
        <v>横轴图片高度（一般不用）</v>
      </c>
      <c r="AV773" s="2" t="str">
        <v>横轴目标区块高度</v>
      </c>
      <c r="AW773" s="2" t="str">
        <v>横轴目标区块Y偏移</v>
      </c>
      <c r="AX773" s="2" t="str">
        <v>横轴图片Y偏移</v>
      </c>
      <c r="AY773" s="2" t="str">
        <v>横轴容器高度H</v>
      </c>
      <c r="AZ773" s="2" t="str">
        <v>横轴容器宽度W</v>
      </c>
      <c r="BA773" s="2" t="str">
        <v>HitEffectTimer(特效特效持续时间（秒）)</v>
      </c>
      <c r="BB773" s="2" t="str">
        <v>QuestionGroupLoopMode题目组循环模式"1=顺序1次 2=随机 3=顺序循环"</v>
      </c>
      <c r="BC773" s="2" t="str">
        <v>SettleOnPassingScore(控制游戏到达合格分数是否立即进行结算,0:不立即结束，1:分数一达到合格分就结算)</v>
      </c>
      <c r="BD773" s="2" t="str">
        <v>DancePadId(自己ID)</v>
      </c>
      <c r="BE773" s="2" t="str">
        <v>LoopMode(指针-循环模式:'0'=不循环 '1'=往复循环 '2'=从头循环)</v>
      </c>
      <c r="BF773" s="2" t="str">
        <v>StartDirection(初始方向:’1‘=从左到右/顺时针 ’2‘=从右到左/逆时针)</v>
      </c>
      <c r="BG773" s="2" t="str">
        <v>PointerMoveSpeed(指针移动速度:n 像素/秒)</v>
      </c>
      <c r="BH773" s="2" t="str">
        <v>PointerImg(指针图片) 20*200</v>
      </c>
      <c r="BI773" s="2" t="str">
        <v>QteBgHengZhouImg(qte横轴背景图) 700*100</v>
      </c>
      <c r="BJ773" s="2" t="str">
        <v>QteBgColor(背景颜色，Hex码)</v>
      </c>
      <c r="BK773" s="2" t="str">
        <v>HitSoundEffect(命中音效资源路径)</v>
      </c>
      <c r="BL773" s="2" t="str">
        <v>HitEffectImgPath命中特效资源图片路径 展示区域默认120*120 会随按钮大小变化</v>
      </c>
      <c r="BM773" s="2" t="str">
        <v>CurrQuesImg当前题目”示意标识资源   50*50</v>
      </c>
      <c r="BN773" s="2" t="str">
        <v>CorrectAsset“已答对”对号资源  120*120</v>
      </c>
      <c r="BO773" s="2" t="str">
        <v>ElemBtnScale元素交互按钮的缩放倍率</v>
      </c>
      <c r="BP773" s="2" t="str">
        <v>ElemBtnShape元素交互按钮的形状"1=无底色 2=圆形 3=方形"</v>
      </c>
      <c r="BQ773" s="2" t="str">
        <v>ElemBtnBgColor元素交互按钮的底色</v>
      </c>
      <c r="BR773" s="2" t="str">
        <v>ElemBtnBaseMat元素交互按钮的底素材 120*120 会随按钮大小变化</v>
      </c>
      <c r="BS773" s="2" t="str">
        <v>QuesElemImgAsset1题目元素图片资源1 120*120</v>
      </c>
      <c r="BT773" s="2" t="str">
        <v>QuesElemImgAsset2格式：id;xxx/xxx/xxx.png</v>
      </c>
      <c r="BU773" s="2" t="str">
        <v>QuesElemImgAsset3</v>
      </c>
      <c r="BV773" s="2" t="str">
        <v>QuesElemImgAsset4</v>
      </c>
      <c r="BW773" s="2" t="str">
        <v>QuesElemImgAsset5</v>
      </c>
      <c r="BX773" s="2" t="str">
        <v>QuesElemImgAsset6</v>
      </c>
      <c r="BY773" s="2" t="str">
        <v>QuesElemImgAsset7</v>
      </c>
      <c r="BZ773" s="2" t="str">
        <v>QuesElemImgAsset8</v>
      </c>
      <c r="CA773" s="2" t="str">
        <v>QuesElemImgAsset9</v>
      </c>
      <c r="CB773" s="2" t="str">
        <v>QuesElemImgAsset10</v>
      </c>
      <c r="CC773" s="2" t="str">
        <v>QuesElemImgAsset11</v>
      </c>
      <c r="CD773" s="2" t="str">
        <v>QuesElemImgAsset12</v>
      </c>
      <c r="CE773" s="2" t="str">
        <v>QuestionTextColor题目文本默认颜色</v>
      </c>
      <c r="CF773" s="2" t="str">
        <v>QuestionChooseTextColor题目文本选中颜色</v>
      </c>
      <c r="CG773" s="2" t="str">
        <v>QuestionRightTextColor题目文本答对颜色</v>
      </c>
      <c r="CH773" s="2" t="str">
        <v>完美点击区域颜色</v>
      </c>
      <c r="CI773" s="2" t="str">
        <v>良好点击区域颜色</v>
      </c>
      <c r="CJ773" s="2" t="str">
        <v>PerfectClickArea二维数组，格式为[[起始x，宽度],[起始x，宽度]]。(若良好和完美重叠的部分判断为完美)</v>
      </c>
      <c r="CK773" s="2" t="str">
        <v>GoodClickArea二维数组，格式为[[起始x，宽度],[起始x，宽度]]。</v>
      </c>
      <c r="CL773" s="2" t="str">
        <v>QuestionAssetStrIds题目元素对应的资源str编号</v>
      </c>
      <c r="CM773" s="2" t="str">
        <v>QuestionDisplayTexts题目元素显示文本(可不填)</v>
      </c>
      <c r="CN773" s="2" t="str">
        <v>题目的按钮图
(不填默认使用缩放后的资源图，按钮图必须与list3一一对应)</v>
      </c>
      <c r="CO773" s="2" t="str">
        <v>ElementButtonPosition元素交互按钮的坐标(数量最好与QuestionAssetStrIds一致)</v>
      </c>
      <c r="CP773" s="10" t="str">
        <v>QuestionGroup题目组(数量与QuestionAssetStrIds一致，且指向QuestionAssetStrIds)</v>
      </c>
      <c r="CQ773" s="2" t="str">
        <v>横轴容器的位置[x,y]</v>
      </c>
      <c r="CR773" s="2" t="str">
        <v>题目位置-必须与题目组一一对应</v>
      </c>
      <c r="CS773" s="22" t="str"/>
      <c r="CT773" s="22" t="str"/>
    </row>
    <row customHeight="true" ht="15" r="774">
      <c r="B774" s="2">
        <f>COUNT($B$3:B773)+1</f>
      </c>
      <c r="D774" s="2" t="str">
        <v>赖哥</v>
      </c>
      <c r="E774" s="2" t="str">
        <v>乌龙茶</v>
      </c>
      <c r="F774" s="2" t="str">
        <v>冲沏</v>
      </c>
      <c r="G774" s="2">
        <f>IF(E788="是",E778,"")</f>
      </c>
      <c r="H774" s="2">
        <f>E783</f>
      </c>
      <c r="I774" s="2">
        <f>E783</f>
      </c>
      <c r="J774" s="2" t="str">
        <v>当前步骤重新开始</v>
      </c>
      <c r="K774" s="3">
        <f>IF(J774="当前步骤重新开始",1,IF(J774="从菜品第一步开始",2,3))</f>
      </c>
      <c r="AN774" s="42">
        <f>D774&amp;"-"&amp;E774&amp;"-"&amp;F774</f>
      </c>
      <c r="AO774" s="40">
        <f>IF(H791="仅扣分",1,IF(H791="显示下一题",2,IF(H791="失败退出",3,4)))</f>
      </c>
      <c r="AP774" s="40">
        <f>E784</f>
      </c>
      <c r="AQ774" s="40">
        <f>E785</f>
      </c>
      <c r="AR774" s="40">
        <f>K788</f>
      </c>
      <c r="AS774" s="40">
        <f>K789</f>
      </c>
      <c r="AT774" s="40">
        <f>H792</f>
      </c>
      <c r="AU774" s="40"/>
      <c r="AV774" s="40">
        <f>AK783</f>
      </c>
      <c r="AW774" s="40">
        <f>AK782</f>
      </c>
      <c r="AX774" s="40">
        <f>AK784</f>
      </c>
      <c r="AY774" s="40">
        <f>AK781</f>
      </c>
      <c r="AZ774" s="40">
        <f>AK780</f>
      </c>
      <c r="BA774" s="40">
        <f>H790</f>
      </c>
      <c r="BB774" s="40">
        <f>IF(E786="顺序(循环1次)",1,IF(E786="顺序循环",3,2))</f>
      </c>
      <c r="BC774" s="40">
        <f>IF(E787="不结束",0,1)</f>
      </c>
      <c r="BD774" s="40">
        <f>AN774</f>
      </c>
      <c r="BE774" s="40">
        <f>IF(K778="不循环",0,IF(K778="往复循环",1,2))</f>
      </c>
      <c r="BF774" s="40">
        <f>IF(K779="左→右/顺时针",1,2)</f>
      </c>
      <c r="BG774" s="40">
        <f>K780</f>
      </c>
      <c r="BH774" s="40">
        <f>K781</f>
      </c>
      <c r="BI774" s="40">
        <f>X778</f>
      </c>
      <c r="BJ774" s="40">
        <f>X779</f>
      </c>
      <c r="BK774" s="40">
        <f>H788</f>
      </c>
      <c r="BL774" s="40">
        <f>H789</f>
      </c>
      <c r="BM774" s="40">
        <f>K792</f>
      </c>
      <c r="BN774" s="40">
        <f>K793</f>
      </c>
      <c r="BO774" s="40">
        <f>H793</f>
      </c>
      <c r="BP774" s="40">
        <f>IF(H794="无底色",1,IF(H794="圆形",2,3))</f>
      </c>
      <c r="BQ774" s="40">
        <f>H796</f>
      </c>
      <c r="BR774" s="40">
        <f>H795</f>
      </c>
      <c r="BS774" s="40">
        <f>IF(E801="","",E801&amp;";"&amp;G801)</f>
      </c>
      <c r="BT774" s="40">
        <f>IF(E802="","",E802&amp;";"&amp;G802)</f>
      </c>
      <c r="BU774" s="40">
        <f>IF(E803="","",E803&amp;";"&amp;G803)</f>
      </c>
      <c r="BV774" s="40">
        <f>IF(E804="","",E804&amp;";"&amp;G804)</f>
      </c>
      <c r="BW774" s="40">
        <f>IF(E805="","",E805&amp;";"&amp;G805)</f>
      </c>
      <c r="BX774" s="40">
        <f>IF(E806="","",E806&amp;";"&amp;G806)</f>
      </c>
      <c r="BY774" s="40">
        <f>IF(E807="","",E807&amp;";"&amp;G807)</f>
      </c>
      <c r="BZ774" s="40">
        <f>IF(E808="","",E808&amp;";"&amp;G808)</f>
      </c>
      <c r="CA774" s="40">
        <f>IF(E809="","",E809&amp;";"&amp;G809)</f>
      </c>
      <c r="CB774" s="40">
        <f>IF(E810="","",E810&amp;";"&amp;G810)</f>
      </c>
      <c r="CC774" s="40">
        <f>""</f>
      </c>
      <c r="CD774" s="40">
        <f>""</f>
      </c>
      <c r="CE774" s="40">
        <f>H801</f>
      </c>
      <c r="CF774" s="40">
        <f>I801</f>
      </c>
      <c r="CG774" s="40">
        <f>J801</f>
      </c>
      <c r="CH774" s="43">
        <f>K784</f>
      </c>
      <c r="CI774" s="40">
        <f>K783</f>
      </c>
      <c r="CJ774" s="40">
        <f>N798</f>
      </c>
      <c r="CK774" s="40">
        <f>N800</f>
      </c>
      <c r="CL774" s="40">
        <f>"["&amp;TEXTJOIN(",",TRUE,E801:E810)&amp;"]"</f>
      </c>
      <c r="CM774" s="40">
        <f t="array" ref="CM774:CM774">"["&amp;TEXTJOIN(",",TRUE,IF(E801:E810&lt;&gt;"",CHAR(34)&amp;F801:F810&amp;CHAR(34),""))&amp;"]"</f>
      </c>
      <c r="CN774" s="40">
        <f t="array" ref="CN774:CN774">"["&amp;TEXTJOIN(",",TRUE,IF(L801:L810&lt;&gt;"",CHAR(34)&amp;L801:L810&amp;CHAR(34),""))&amp;"]"</f>
      </c>
      <c r="CO774" s="40">
        <f t="array" ref="CO774:CO774">"["&amp;TEXTJOIN(",",TRUE,IF((D801:D810=B774)*(E801:E810&lt;&gt;""),K801:K810,""))&amp;"]"</f>
      </c>
      <c r="CP774" s="41">
        <f t="array" ref="CP774:CP774">"["&amp;TEXTJOIN(",",TRUE,IF((D814:D823=B774)*(K814:K823&lt;&gt;""),K814:K823,""))&amp;"]"</f>
      </c>
      <c r="CQ774" s="2">
        <f>"["&amp;H778&amp;","&amp;H779&amp;"]"</f>
      </c>
      <c r="CR774" s="28">
        <f>"["&amp;TEXTJOIN(",",TRUE,L814:L823)&amp;"]"</f>
      </c>
    </row>
    <row customHeight="true" ht="15" r="775"/>
    <row customHeight="true" ht="15" r="776"/>
    <row customHeight="true" ht="15" r="777">
      <c r="D777" s="31" t="str">
        <v>设计相关</v>
      </c>
      <c r="E777" s="31"/>
      <c r="G777" s="33" t="str">
        <v>条整体</v>
      </c>
      <c r="H777" s="33"/>
      <c r="J777" s="32" t="str">
        <v>指针相关</v>
      </c>
      <c r="K777" s="32"/>
      <c r="N777" s="16" t="str">
        <v>条相关</v>
      </c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I777" s="30" t="str">
        <v>QTE数据（根据美术资源而来）</v>
      </c>
      <c r="AJ777" s="30"/>
      <c r="AK777" s="30"/>
    </row>
    <row customHeight="true" ht="15" r="778">
      <c r="D778" s="13" t="str">
        <v>关卡预期时间(s)</v>
      </c>
      <c r="E778" s="2">
        <v>15</v>
      </c>
      <c r="F778" s="22"/>
      <c r="G778" s="12" t="str">
        <v>容器的X</v>
      </c>
      <c r="H778" s="2">
        <f>AK778</f>
      </c>
      <c r="J778" s="12" t="str">
        <v>指针循环</v>
      </c>
      <c r="K778" s="2" t="str">
        <v>从头循环</v>
      </c>
      <c r="N778" s="8" t="str">
        <v>条图片</v>
      </c>
      <c r="O778" s="8"/>
      <c r="P778" s="8"/>
      <c r="Q778" s="8"/>
      <c r="R778" s="8"/>
      <c r="S778" s="8"/>
      <c r="T778" s="8"/>
      <c r="U778" s="8"/>
      <c r="V778" s="8"/>
      <c r="W778" s="8"/>
      <c r="X778" s="2">
        <f>H781</f>
      </c>
      <c r="Y778" s="2"/>
      <c r="Z778" s="2"/>
      <c r="AA778" s="2"/>
      <c r="AB778" s="2"/>
      <c r="AC778" s="2"/>
      <c r="AD778" s="2"/>
      <c r="AE778" s="2"/>
      <c r="AF778" s="2"/>
      <c r="AG778" s="2"/>
      <c r="AI778" s="2" t="str">
        <v>横轴</v>
      </c>
      <c r="AJ778" s="2" t="str">
        <v>容器X</v>
      </c>
      <c r="AK778" s="2">
        <v>259</v>
      </c>
    </row>
    <row customHeight="true" ht="15" r="779">
      <c r="D779" s="3" t="str">
        <v>题目数量</v>
      </c>
      <c r="E779" s="2">
        <f>COUNT(F814:J823)</f>
      </c>
      <c r="G779" s="12" t="str">
        <v>容器的Y</v>
      </c>
      <c r="H779" s="2">
        <f>AK779</f>
      </c>
      <c r="J779" s="12" t="str">
        <v>初始方向</v>
      </c>
      <c r="K779" s="2" t="str">
        <v>左→右/顺时针</v>
      </c>
      <c r="N779" s="8" t="str">
        <v>条颜色（优先图片）</v>
      </c>
      <c r="O779" s="8"/>
      <c r="P779" s="8"/>
      <c r="Q779" s="8"/>
      <c r="R779" s="8"/>
      <c r="S779" s="8"/>
      <c r="T779" s="8"/>
      <c r="U779" s="8"/>
      <c r="V779" s="8"/>
      <c r="W779" s="8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I779" s="2" t="str">
        <v>横轴</v>
      </c>
      <c r="AJ779" s="2" t="str">
        <v>容器Y</v>
      </c>
      <c r="AK779" s="2">
        <v>376</v>
      </c>
    </row>
    <row customHeight="true" ht="15" r="780">
      <c r="D780" s="13" t="str">
        <v>预计最少对几题才通关（完美点击）</v>
      </c>
      <c r="E780" s="2">
        <v>4</v>
      </c>
      <c r="G780" s="14" t="str">
        <v>类型</v>
      </c>
      <c r="H780" s="14" t="str">
        <v>横轴</v>
      </c>
      <c r="J780" s="12" t="str">
        <v>指针移速</v>
      </c>
      <c r="K780" s="2">
        <f>E782</f>
      </c>
      <c r="AI780" s="2" t="str">
        <v>横轴</v>
      </c>
      <c r="AJ780" s="2" t="str">
        <v>容器W</v>
      </c>
      <c r="AK780" s="2">
        <v>762</v>
      </c>
    </row>
    <row customHeight="true" ht="15" r="781">
      <c r="D781" s="13" t="str">
        <v>预计最少对几题才通关（良好点击）</v>
      </c>
      <c r="E781" s="2">
        <v>7</v>
      </c>
      <c r="G781" s="8" t="str">
        <v>横轴图片</v>
      </c>
      <c r="H781" s="2" t="str">
        <v>Graphics/跳舞毯/跳舞毯qte横轴背景图.png</v>
      </c>
      <c r="J781" s="8" t="str">
        <v>指针图片</v>
      </c>
      <c r="K781" s="2" t="str">
        <v>Graphics/跳舞毯/指针图片.png</v>
      </c>
      <c r="N781" s="15" t="str">
        <v>预览（点击区域1）-必填</v>
      </c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I781" s="2" t="str">
        <v>横轴</v>
      </c>
      <c r="AJ781" s="2" t="str">
        <v>容器H</v>
      </c>
      <c r="AK781" s="2">
        <v>54</v>
      </c>
    </row>
    <row customHeight="true" ht="15" r="782">
      <c r="D782" s="3" t="str">
        <v>默认指针移速</v>
      </c>
      <c r="E782" s="2">
        <f>ROUND((E779*X783)/E778,0)</f>
      </c>
      <c r="G782" s="8" t="str">
        <v>圆盘图片</v>
      </c>
      <c r="H782" s="2" t="str">
        <v>测试圆盘图</v>
      </c>
      <c r="J782" s="16" t="str">
        <v>点击区域</v>
      </c>
      <c r="K782" s="16"/>
      <c r="N782" s="18"/>
      <c r="O782" s="17"/>
      <c r="P782" s="17"/>
      <c r="Q782" s="17">
        <v>2</v>
      </c>
      <c r="R782" s="17">
        <v>1</v>
      </c>
      <c r="S782" s="17">
        <v>2</v>
      </c>
      <c r="T782" s="17">
        <v>2</v>
      </c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9"/>
      <c r="AI782" s="2" t="str">
        <v>横轴</v>
      </c>
      <c r="AJ782" s="2" t="str">
        <v>目标点击区域Y</v>
      </c>
      <c r="AK782" s="2">
        <v>14</v>
      </c>
    </row>
    <row customHeight="true" ht="15" r="783">
      <c r="D783" s="13" t="str">
        <v>通关总分</v>
      </c>
      <c r="E783" s="2">
        <v>100</v>
      </c>
      <c r="G783" s="8" t="str">
        <v>背景色(HeX码)</v>
      </c>
      <c r="H783" s="2"/>
      <c r="J783" s="8" t="str">
        <v>良好区域颜色</v>
      </c>
      <c r="K783" s="2" t="str">
        <v>#88cc66</v>
      </c>
      <c r="N783" s="29" t="str">
        <v>条整体宽度</v>
      </c>
      <c r="O783" s="29"/>
      <c r="P783" s="29"/>
      <c r="Q783" s="29"/>
      <c r="R783" s="29"/>
      <c r="S783" s="29"/>
      <c r="T783" s="29"/>
      <c r="U783" s="29"/>
      <c r="V783" s="29"/>
      <c r="W783" s="29"/>
      <c r="X783" s="2">
        <v>762</v>
      </c>
      <c r="Y783" s="2"/>
      <c r="Z783" s="2"/>
      <c r="AA783" s="2"/>
      <c r="AB783" s="2"/>
      <c r="AC783" s="2"/>
      <c r="AD783" s="2"/>
      <c r="AE783" s="2"/>
      <c r="AF783" s="2"/>
      <c r="AG783" s="2"/>
      <c r="AI783" s="2" t="str">
        <v>横轴</v>
      </c>
      <c r="AJ783" s="2" t="str">
        <v>目标点击区域H</v>
      </c>
      <c r="AK783" s="2">
        <v>27</v>
      </c>
    </row>
    <row customHeight="true" ht="15" r="784">
      <c r="D784" s="3" t="str">
        <v>完美点击得分</v>
      </c>
      <c r="E784" s="2">
        <f>ROUND(E783/E780,0)</f>
      </c>
      <c r="G784" s="22"/>
      <c r="H784" s="22"/>
      <c r="J784" s="8" t="str">
        <v>完美区域颜色</v>
      </c>
      <c r="K784" s="45" t="str">
        <v>#8673e6</v>
      </c>
      <c r="N784" s="6" t="str">
        <v>完美点击区域起点</v>
      </c>
      <c r="O784" s="7"/>
      <c r="P784" s="7"/>
      <c r="Q784" s="7"/>
      <c r="R784" s="7"/>
      <c r="S784" s="7"/>
      <c r="T784" s="7"/>
      <c r="U784" s="7"/>
      <c r="V784" s="7"/>
      <c r="W784" s="9"/>
      <c r="X784" s="10">
        <f>IFERROR(ROUND((X783/20)*MATCH(1,N782:AG782,0)-1,0),"")</f>
      </c>
      <c r="Y784" s="5"/>
      <c r="Z784" s="5"/>
      <c r="AA784" s="5"/>
      <c r="AB784" s="5"/>
      <c r="AC784" s="5"/>
      <c r="AD784" s="5"/>
      <c r="AE784" s="5"/>
      <c r="AF784" s="5"/>
      <c r="AG784" s="11"/>
      <c r="AI784" s="2" t="str">
        <v>横轴</v>
      </c>
      <c r="AJ784" s="2" t="str">
        <v>进度条图Y偏移</v>
      </c>
      <c r="AK784" s="2">
        <v>6</v>
      </c>
    </row>
    <row customHeight="true" ht="15" r="785">
      <c r="D785" s="3" t="str">
        <v>良好点击得分</v>
      </c>
      <c r="E785" s="2">
        <f>ROUND(E783/E781,0)</f>
      </c>
      <c r="G785" s="48" t="str">
        <v>点击相关</v>
      </c>
      <c r="H785" s="48"/>
      <c r="N785" s="6" t="str">
        <v>完美点击区域宽度</v>
      </c>
      <c r="O785" s="7"/>
      <c r="P785" s="7"/>
      <c r="Q785" s="7"/>
      <c r="R785" s="7"/>
      <c r="S785" s="7"/>
      <c r="T785" s="7"/>
      <c r="U785" s="7"/>
      <c r="V785" s="7"/>
      <c r="W785" s="9"/>
      <c r="X785" s="10">
        <f>IF(X784="","",ROUND(COUNTIF(N782:AG782,1)*(X783/20),0))</f>
      </c>
      <c r="Y785" s="5"/>
      <c r="Z785" s="5"/>
      <c r="AA785" s="5"/>
      <c r="AB785" s="5"/>
      <c r="AC785" s="5"/>
      <c r="AD785" s="5"/>
      <c r="AE785" s="5"/>
      <c r="AF785" s="5"/>
      <c r="AG785" s="11"/>
      <c r="AI785" s="2" t="str">
        <v>横轴</v>
      </c>
      <c r="AJ785" s="47" t="str">
        <v>进度条图H</v>
      </c>
      <c r="AK785" s="47" t="str">
        <v>-</v>
      </c>
    </row>
    <row customHeight="true" ht="15" r="786">
      <c r="D786" s="13" t="str">
        <v>题目组循环模式</v>
      </c>
      <c r="E786" s="2" t="str">
        <v>顺序循环</v>
      </c>
      <c r="G786" s="29" t="str">
        <v>点击区域出现顺序</v>
      </c>
      <c r="H786" s="2" t="str">
        <v>有序</v>
      </c>
      <c r="J786" s="34" t="str">
        <v>连击相关</v>
      </c>
      <c r="K786" s="34"/>
      <c r="N786" s="6" t="str">
        <v>良好点击区域起点</v>
      </c>
      <c r="O786" s="7"/>
      <c r="P786" s="7"/>
      <c r="Q786" s="7"/>
      <c r="R786" s="7"/>
      <c r="S786" s="7"/>
      <c r="T786" s="7"/>
      <c r="U786" s="7"/>
      <c r="V786" s="7"/>
      <c r="W786" s="9"/>
      <c r="X786" s="10">
        <f>IFERROR(ROUND((X783/20)*MATCH(2,N782:AG782,0)-1,0),"")</f>
      </c>
      <c r="Y786" s="5"/>
      <c r="Z786" s="5"/>
      <c r="AA786" s="5"/>
      <c r="AB786" s="5"/>
      <c r="AC786" s="5"/>
      <c r="AD786" s="5"/>
      <c r="AE786" s="5"/>
      <c r="AF786" s="5"/>
      <c r="AG786" s="11"/>
    </row>
    <row customHeight="true" ht="15" r="787">
      <c r="D787" s="13" t="str">
        <v>到达总分是否立即结束游戏</v>
      </c>
      <c r="E787" s="2" t="str">
        <v>立即结束</v>
      </c>
      <c r="G787" s="29" t="str">
        <v>击中后区域是否消失</v>
      </c>
      <c r="H787" s="2" t="str">
        <v>消失</v>
      </c>
      <c r="J787" s="35" t="str">
        <v>是否显示连击数</v>
      </c>
      <c r="K787" s="35" t="str">
        <v>显示</v>
      </c>
      <c r="N787" s="6" t="str">
        <v>良好点击区域宽度</v>
      </c>
      <c r="O787" s="7"/>
      <c r="P787" s="7"/>
      <c r="Q787" s="7"/>
      <c r="R787" s="7"/>
      <c r="S787" s="7"/>
      <c r="T787" s="7"/>
      <c r="U787" s="7"/>
      <c r="V787" s="7"/>
      <c r="W787" s="9"/>
      <c r="X787" s="10">
        <f>IF(X786="","",ROUND(COUNTIF(N782:AG782,2)*(X783/20),0)+IF(X784="",0,X785))</f>
      </c>
      <c r="Y787" s="5"/>
      <c r="Z787" s="5"/>
      <c r="AA787" s="5"/>
      <c r="AB787" s="5"/>
      <c r="AC787" s="5"/>
      <c r="AD787" s="5"/>
      <c r="AE787" s="5"/>
      <c r="AF787" s="5"/>
      <c r="AG787" s="11"/>
    </row>
    <row customHeight="true" ht="15" r="788">
      <c r="D788" s="13" t="str">
        <v>是否限时</v>
      </c>
      <c r="E788" s="2" t="str">
        <v>否</v>
      </c>
      <c r="G788" s="8" t="str">
        <v>命中音效</v>
      </c>
      <c r="H788" s="36" t="str">
        <v>Audio/小按钮.mp3</v>
      </c>
      <c r="I788" s="22"/>
      <c r="J788" s="29" t="str">
        <v>最小连击数</v>
      </c>
      <c r="K788" s="2">
        <v>2</v>
      </c>
    </row>
    <row customHeight="true" ht="15" r="789">
      <c r="G789" s="8" t="str">
        <v>命中特效(120x120)</v>
      </c>
      <c r="H789" s="2"/>
      <c r="I789" s="22"/>
      <c r="J789" s="29" t="str">
        <v>连击积分增幅（不累加）</v>
      </c>
      <c r="K789" s="2">
        <v>1.1</v>
      </c>
      <c r="N789" s="15" t="str">
        <v>预览（点击区域2）-选填</v>
      </c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</row>
    <row customHeight="true" ht="15" r="790">
      <c r="G790" s="8" t="str">
        <v>特效持续时间</v>
      </c>
      <c r="H790" s="2" t="str">
        <v>测试特效持续时间</v>
      </c>
      <c r="I790" s="22"/>
      <c r="N790" s="18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>
        <v>2</v>
      </c>
      <c r="AC790" s="17">
        <v>2</v>
      </c>
      <c r="AD790" s="17">
        <v>1</v>
      </c>
      <c r="AE790" s="17"/>
      <c r="AF790" s="17"/>
      <c r="AG790" s="19"/>
    </row>
    <row customHeight="true" ht="15" r="791">
      <c r="G791" s="29" t="str">
        <v>点错处理</v>
      </c>
      <c r="H791" s="2" t="str">
        <v>仅扣分</v>
      </c>
      <c r="I791" s="22"/>
      <c r="J791" s="30" t="str">
        <v>提示相关</v>
      </c>
      <c r="K791" s="30"/>
      <c r="N791" s="29" t="str">
        <v>条整体宽度</v>
      </c>
      <c r="O791" s="29"/>
      <c r="P791" s="29"/>
      <c r="Q791" s="29"/>
      <c r="R791" s="29"/>
      <c r="S791" s="29"/>
      <c r="T791" s="29"/>
      <c r="U791" s="29"/>
      <c r="V791" s="29"/>
      <c r="W791" s="29"/>
      <c r="X791" s="2">
        <f>X783</f>
      </c>
      <c r="Y791" s="2"/>
      <c r="Z791" s="2"/>
      <c r="AA791" s="2"/>
      <c r="AB791" s="2"/>
      <c r="AC791" s="2"/>
      <c r="AD791" s="2"/>
      <c r="AE791" s="2"/>
      <c r="AF791" s="2"/>
      <c r="AG791" s="2"/>
    </row>
    <row customHeight="true" ht="15" r="792">
      <c r="G792" s="29" t="str">
        <v>点错扣分</v>
      </c>
      <c r="H792" s="2">
        <v>0</v>
      </c>
      <c r="I792" s="22"/>
      <c r="J792" s="8" t="str">
        <v>当前题目示意图(50x50)</v>
      </c>
      <c r="K792" s="2" t="str">
        <v>Graphics/跳舞毯/当前题目.png</v>
      </c>
      <c r="N792" s="6" t="str">
        <v>完美点击区域起点</v>
      </c>
      <c r="O792" s="7"/>
      <c r="P792" s="7"/>
      <c r="Q792" s="7"/>
      <c r="R792" s="7"/>
      <c r="S792" s="7"/>
      <c r="T792" s="7"/>
      <c r="U792" s="7"/>
      <c r="V792" s="7"/>
      <c r="W792" s="9"/>
      <c r="X792" s="10">
        <f>IFERROR(ROUND((X791/20)*MATCH(1,N790:AG790,0)-1,0),"")</f>
      </c>
      <c r="Y792" s="5"/>
      <c r="Z792" s="5"/>
      <c r="AA792" s="5"/>
      <c r="AB792" s="5"/>
      <c r="AC792" s="5"/>
      <c r="AD792" s="5"/>
      <c r="AE792" s="5"/>
      <c r="AF792" s="5"/>
      <c r="AG792" s="11"/>
    </row>
    <row customHeight="true" ht="15" r="793">
      <c r="G793" s="8" t="str">
        <v>点击按钮缩放倍率</v>
      </c>
      <c r="H793" s="2">
        <v>1</v>
      </c>
      <c r="I793" s="22"/>
      <c r="J793" s="8" t="str">
        <v>答对题目示意图(120x120)</v>
      </c>
      <c r="K793" s="2" t="str">
        <v>Graphics/跳舞毯/已答对.png</v>
      </c>
      <c r="N793" s="6" t="str">
        <v>完美点击区域宽度</v>
      </c>
      <c r="O793" s="7"/>
      <c r="P793" s="7"/>
      <c r="Q793" s="7"/>
      <c r="R793" s="7"/>
      <c r="S793" s="7"/>
      <c r="T793" s="7"/>
      <c r="U793" s="7"/>
      <c r="V793" s="7"/>
      <c r="W793" s="9"/>
      <c r="X793" s="10">
        <f>IF(X792="","",ROUND(COUNTIF(N790:AG790,1)*(X791/20),0))</f>
      </c>
      <c r="Y793" s="5"/>
      <c r="Z793" s="5"/>
      <c r="AA793" s="5"/>
      <c r="AB793" s="5"/>
      <c r="AC793" s="5"/>
      <c r="AD793" s="5"/>
      <c r="AE793" s="5"/>
      <c r="AF793" s="5"/>
      <c r="AG793" s="11"/>
    </row>
    <row customHeight="true" ht="15" r="794">
      <c r="G794" s="8" t="str">
        <v>点击按钮的形状</v>
      </c>
      <c r="H794" s="2" t="str">
        <v>圆形</v>
      </c>
      <c r="N794" s="6" t="str">
        <v>良好点击区域起点</v>
      </c>
      <c r="O794" s="7"/>
      <c r="P794" s="7"/>
      <c r="Q794" s="7"/>
      <c r="R794" s="7"/>
      <c r="S794" s="7"/>
      <c r="T794" s="7"/>
      <c r="U794" s="7"/>
      <c r="V794" s="7"/>
      <c r="W794" s="9"/>
      <c r="X794" s="10">
        <f>IFERROR(ROUND((X791/20)*MATCH(2,N790:AG790,0)-1,0),"")</f>
      </c>
      <c r="Y794" s="5"/>
      <c r="Z794" s="5"/>
      <c r="AA794" s="5"/>
      <c r="AB794" s="5"/>
      <c r="AC794" s="5"/>
      <c r="AD794" s="5"/>
      <c r="AE794" s="5"/>
      <c r="AF794" s="5"/>
      <c r="AG794" s="11"/>
    </row>
    <row customHeight="true" ht="15" r="795">
      <c r="G795" s="8" t="str">
        <v>点击按钮的底图片(120x120)</v>
      </c>
      <c r="H795" s="2" t="str">
        <v>Graphics/跳舞毯/交互按钮底图-圆形.png</v>
      </c>
      <c r="N795" s="6" t="str">
        <v>良好点击区域宽度</v>
      </c>
      <c r="O795" s="7"/>
      <c r="P795" s="7"/>
      <c r="Q795" s="7"/>
      <c r="R795" s="7"/>
      <c r="S795" s="7"/>
      <c r="T795" s="7"/>
      <c r="U795" s="7"/>
      <c r="V795" s="7"/>
      <c r="W795" s="9"/>
      <c r="X795" s="10">
        <f>IF(X794="","",ROUND(COUNTIF(N790:AG790,2)*(X791/20),0)+IF(X792="",0,X793))</f>
      </c>
      <c r="Y795" s="5"/>
      <c r="Z795" s="5"/>
      <c r="AA795" s="5"/>
      <c r="AB795" s="5"/>
      <c r="AC795" s="5"/>
      <c r="AD795" s="5"/>
      <c r="AE795" s="5"/>
      <c r="AF795" s="5"/>
      <c r="AG795" s="11"/>
    </row>
    <row customHeight="true" ht="15" r="796">
      <c r="G796" s="8" t="str">
        <v>点击按钮的底色</v>
      </c>
      <c r="H796" s="2"/>
    </row>
    <row customHeight="true" ht="15" r="797">
      <c r="N797" s="27" t="str">
        <v>完美点击区域集合</v>
      </c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</row>
    <row customHeight="true" ht="15" r="798">
      <c r="N798" s="2">
        <f>"["&amp;IF(X784="","","["&amp;X784&amp;","&amp;X785&amp;"]")&amp;IF(X792="","",",["&amp;X792&amp;","&amp;X793&amp;"]")&amp;"]"</f>
      </c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</row>
    <row customHeight="true" ht="15" r="799">
      <c r="D799" s="24" t="str">
        <v>题目设置</v>
      </c>
      <c r="E799" s="25"/>
      <c r="F799" s="25"/>
      <c r="G799" s="25"/>
      <c r="H799" s="25"/>
      <c r="I799" s="25"/>
      <c r="J799" s="25"/>
      <c r="K799" s="26"/>
      <c r="N799" s="46" t="str">
        <v>良好点击区域集合</v>
      </c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46"/>
      <c r="AB799" s="46"/>
      <c r="AC799" s="46"/>
      <c r="AD799" s="46"/>
      <c r="AE799" s="46"/>
      <c r="AF799" s="46"/>
      <c r="AG799" s="46"/>
    </row>
    <row customHeight="true" ht="15" r="800">
      <c r="D800" s="3" t="str">
        <v>所属游戏</v>
      </c>
      <c r="E800" s="3" t="str">
        <v>题目序号</v>
      </c>
      <c r="F800" s="29" t="str">
        <v>题目名称(可不填)</v>
      </c>
      <c r="G800" s="29" t="str">
        <v>题目素材(120x120)</v>
      </c>
      <c r="H800" s="44" t="str">
        <v>默认字色</v>
      </c>
      <c r="I800" s="44" t="str">
        <v>选中字色</v>
      </c>
      <c r="J800" s="44" t="str">
        <v>完成字色</v>
      </c>
      <c r="K800" s="8" t="str">
        <v>对应按钮X,Y</v>
      </c>
      <c r="L800" s="8" t="str">
        <v>对应按钮图</v>
      </c>
      <c r="N800" s="2">
        <f>"["&amp;IF(X786="","","["&amp;X786&amp;","&amp;X787&amp;"]")&amp;IF(X794="","",",["&amp;X794&amp;","&amp;X795&amp;"]")&amp;"]"</f>
      </c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</row>
    <row customHeight="true" ht="15" r="801">
      <c r="D801" s="1">
        <f>B774</f>
      </c>
      <c r="E801" s="1">
        <f>IF(G801="","",1)</f>
      </c>
      <c r="F801" s="2" t="str">
        <v>冲沏</v>
      </c>
      <c r="G801" s="2">
        <f>IF(F801&lt;&gt;"","Graphics/跳舞毯/题目图/题目-"&amp;F801&amp;".png","")</f>
      </c>
      <c r="H801" s="2" t="str">
        <v>#cccccc</v>
      </c>
      <c r="I801" s="2" t="str">
        <v>#cccccc</v>
      </c>
      <c r="J801" s="2" t="str">
        <v>#cccccc</v>
      </c>
      <c r="K801" s="2">
        <f>IF(COUNTIF(G801:G810,"")=6,"[305,533]",IF(COUNTIF(G801:G810,"")=7,"[397,533]","[490,533]"))</f>
      </c>
      <c r="L801" s="4">
        <f>IF(F801&lt;&gt;"","Graphics/跳舞毯/按钮图/按钮-"&amp;F801&amp;".png","")</f>
      </c>
    </row>
    <row customHeight="true" ht="15" r="802">
      <c r="D802" s="1">
        <f>B774</f>
      </c>
      <c r="E802" s="1">
        <f>IF(G802="","",COUNT(E801)+1)</f>
      </c>
      <c r="F802" s="2" t="str">
        <v>转杯</v>
      </c>
      <c r="G802" s="2">
        <f>IF(F802&lt;&gt;"","Graphics/跳舞毯/题目图/题目-"&amp;F802&amp;".png","")</f>
      </c>
      <c r="H802" s="3">
        <f>H801</f>
      </c>
      <c r="I802" s="3">
        <f>I801</f>
      </c>
      <c r="J802" s="3">
        <f>J801</f>
      </c>
      <c r="K802" s="2">
        <f>IF(COUNTIF(G801:G810,"")=6,"[488,533]",IF(COUNTIF(G801:G810,"")=7,"[581,533]","[673,533]"))</f>
      </c>
      <c r="L802" s="4">
        <f>IF(F802&lt;&gt;"","Graphics/跳舞毯/按钮图/按钮-"&amp;F802&amp;".png","")</f>
      </c>
    </row>
    <row customHeight="true" ht="15" r="803">
      <c r="D803" s="1">
        <f>B774</f>
      </c>
      <c r="E803" s="1">
        <f>IF(G803="","",COUNT(E801:E802)+1)</f>
      </c>
      <c r="F803" s="2"/>
      <c r="G803" s="2">
        <f>IF(F803&lt;&gt;"","Graphics/跳舞毯/题目图/题目-"&amp;F803&amp;".png","")</f>
      </c>
      <c r="H803" s="3">
        <f>H802</f>
      </c>
      <c r="I803" s="3">
        <f>I802</f>
      </c>
      <c r="J803" s="3">
        <f>J802</f>
      </c>
      <c r="K803" s="2">
        <f>IF(COUNTIF(G801:G810,"")=6,"[672,533]",IF(COUNTIF(G801:G810,"")=7,"[764,533]",""))</f>
      </c>
      <c r="L803" s="4">
        <f>IF(F803&lt;&gt;"","Graphics/跳舞毯/按钮图/按钮-"&amp;F803&amp;".png","")</f>
      </c>
    </row>
    <row customHeight="true" ht="15" r="804">
      <c r="D804" s="1">
        <f>B774</f>
      </c>
      <c r="E804" s="1">
        <f>IF(G804="","",COUNT(E801:E803)+1)</f>
      </c>
      <c r="F804" s="2"/>
      <c r="G804" s="2">
        <f>IF(F804&lt;&gt;"","Graphics/跳舞毯/题目图/题目-"&amp;F804&amp;".png","")</f>
      </c>
      <c r="H804" s="3">
        <f>H803</f>
      </c>
      <c r="I804" s="3">
        <f>I803</f>
      </c>
      <c r="J804" s="3">
        <f>J803</f>
      </c>
      <c r="K804" s="2">
        <f>IF(COUNTIF(G801:G810,"")=6,"[855,533]","")</f>
      </c>
      <c r="L804" s="4">
        <f>IF(F804&lt;&gt;"","Graphics/跳舞毯/按钮图/按钮-"&amp;F804&amp;".png","")</f>
      </c>
    </row>
    <row customHeight="true" ht="15" r="805">
      <c r="D805" s="1">
        <f>B774</f>
      </c>
      <c r="E805" s="1">
        <f>IF(G805="","",COUNT(E801:E804)+1)</f>
      </c>
      <c r="F805" s="2"/>
      <c r="G805" s="2">
        <f>IF(F805&lt;&gt;"","Graphics/跳舞毯/题目图/题目-"&amp;F805&amp;".png","")</f>
      </c>
      <c r="H805" s="3">
        <f>H804</f>
      </c>
      <c r="I805" s="3">
        <f>I804</f>
      </c>
      <c r="J805" s="3">
        <f>J804</f>
      </c>
      <c r="K805" s="2"/>
      <c r="L805" s="4">
        <f>IF(F805&lt;&gt;"","Graphics/跳舞毯/按钮图/按钮-"&amp;F805&amp;".png","")</f>
      </c>
    </row>
    <row customHeight="true" ht="15" r="806">
      <c r="D806" s="1">
        <f>B774</f>
      </c>
      <c r="E806" s="1">
        <f>IF(G806="","",COUNT(E801:E805)+1)</f>
      </c>
      <c r="F806" s="2"/>
      <c r="G806" s="2">
        <f>IF(F806&lt;&gt;"","Graphics/跳舞毯/题目图/题目-"&amp;F806&amp;".png","")</f>
      </c>
      <c r="H806" s="3">
        <f>H805</f>
      </c>
      <c r="I806" s="3">
        <f>I805</f>
      </c>
      <c r="J806" s="3">
        <f>J805</f>
      </c>
      <c r="K806" s="2"/>
      <c r="L806" s="4">
        <f>IF(F806&lt;&gt;"","Graphics/跳舞毯/按钮图/按钮-"&amp;F806&amp;".png","")</f>
      </c>
    </row>
    <row customHeight="true" ht="15" r="807">
      <c r="D807" s="1">
        <f>B774</f>
      </c>
      <c r="E807" s="1">
        <f>IF(G807="","",COUNT(E801:E806)+1)</f>
      </c>
      <c r="F807" s="2"/>
      <c r="G807" s="2">
        <f>IF(F807&lt;&gt;"","Graphics/跳舞毯/题目图/题目-"&amp;F807&amp;".png","")</f>
      </c>
      <c r="H807" s="3">
        <f>H806</f>
      </c>
      <c r="I807" s="3">
        <f>I806</f>
      </c>
      <c r="J807" s="3">
        <f>J806</f>
      </c>
      <c r="K807" s="2"/>
      <c r="L807" s="4">
        <f>IF(F807&lt;&gt;"","Graphics/跳舞毯/按钮图/按钮-"&amp;F807&amp;".png","")</f>
      </c>
    </row>
    <row customHeight="true" ht="15" r="808">
      <c r="D808" s="1">
        <f>B774</f>
      </c>
      <c r="E808" s="1">
        <f>IF(G808="","",COUNT(E801:E807)+1)</f>
      </c>
      <c r="F808" s="2"/>
      <c r="G808" s="2">
        <f>IF(F808&lt;&gt;"","Graphics/跳舞毯/题目图/题目-"&amp;F808&amp;".png","")</f>
      </c>
      <c r="H808" s="3">
        <f>H807</f>
      </c>
      <c r="I808" s="3">
        <f>I807</f>
      </c>
      <c r="J808" s="3">
        <f>J807</f>
      </c>
      <c r="K808" s="2"/>
      <c r="L808" s="4">
        <f>IF(F808&lt;&gt;"","Graphics/跳舞毯/按钮图/按钮-"&amp;F808&amp;".png","")</f>
      </c>
    </row>
    <row customHeight="true" ht="15" r="809">
      <c r="D809" s="1">
        <f>B774</f>
      </c>
      <c r="E809" s="1">
        <f>IF(G809="","",COUNT(E801:E808)+1)</f>
      </c>
      <c r="F809" s="2"/>
      <c r="G809" s="2">
        <f>IF(F809&lt;&gt;"","Graphics/跳舞毯/题目图/题目-"&amp;F809&amp;".png","")</f>
      </c>
      <c r="H809" s="3">
        <f>H808</f>
      </c>
      <c r="I809" s="3">
        <f>I808</f>
      </c>
      <c r="J809" s="3">
        <f>J808</f>
      </c>
      <c r="K809" s="2"/>
      <c r="L809" s="4">
        <f>IF(F809&lt;&gt;"","Graphics/跳舞毯/按钮图/按钮-"&amp;F809&amp;".png","")</f>
      </c>
    </row>
    <row customHeight="true" ht="15" r="810">
      <c r="D810" s="1">
        <f>B774</f>
      </c>
      <c r="E810" s="1">
        <f>IF(G810="","",COUNT(E801:E809)+1)</f>
      </c>
      <c r="F810" s="2"/>
      <c r="G810" s="2">
        <f>IF(F810&lt;&gt;"","Graphics/跳舞毯/题目图/题目-"&amp;F810&amp;".png","")</f>
      </c>
      <c r="H810" s="3">
        <f>H809</f>
      </c>
      <c r="I810" s="3">
        <f>I809</f>
      </c>
      <c r="J810" s="3">
        <f>J809</f>
      </c>
      <c r="K810" s="2"/>
      <c r="L810" s="4">
        <f>IF(F810&lt;&gt;"","Graphics/跳舞毯/按钮图/按钮-"&amp;F810&amp;".png","")</f>
      </c>
    </row>
    <row customHeight="true" ht="15" r="811"/>
    <row customHeight="true" ht="15" r="812">
      <c r="D812" s="24" t="str">
        <v>题目组设置（对应上方题目的序号）</v>
      </c>
      <c r="E812" s="25"/>
      <c r="F812" s="25"/>
      <c r="G812" s="25"/>
      <c r="H812" s="25"/>
      <c r="I812" s="25"/>
      <c r="J812" s="25"/>
      <c r="K812" s="26"/>
    </row>
    <row customHeight="true" ht="15" r="813">
      <c r="D813" s="3" t="str">
        <v>所属游戏</v>
      </c>
      <c r="E813" s="3" t="str">
        <v>题目组轮次</v>
      </c>
      <c r="F813" s="29" t="str">
        <v>包含题目1（有的话必填）</v>
      </c>
      <c r="G813" s="29" t="str">
        <v>包含题目2</v>
      </c>
      <c r="H813" s="29" t="str">
        <v>包含题目3</v>
      </c>
      <c r="I813" s="29" t="str">
        <v>包含题目4</v>
      </c>
      <c r="J813" s="29" t="str">
        <v>包含题目5</v>
      </c>
      <c r="K813" s="44" t="str">
        <v>题目组集合</v>
      </c>
      <c r="L813" s="8" t="str">
        <v>题目位置</v>
      </c>
    </row>
    <row customHeight="true" ht="15" r="814">
      <c r="D814" s="1">
        <f>B774</f>
      </c>
      <c r="E814" s="1" t="str">
        <v>第1轮</v>
      </c>
      <c r="F814" s="2">
        <v>1</v>
      </c>
      <c r="G814" s="2">
        <v>2</v>
      </c>
      <c r="H814" s="2"/>
      <c r="I814" s="2"/>
      <c r="J814" s="2"/>
      <c r="K814" s="2">
        <f>IF(COUNT(F814:J814)=0,"","["&amp;F814&amp;IF(G814&gt;0,","&amp;G814,"")&amp;IF(H814&gt;0,","&amp;H814,"")&amp;IF(I814&gt;0,","&amp;I814,"")&amp;IF(J814&gt;0,","&amp;J814,"")&amp;"]")</f>
      </c>
      <c r="L814" s="28">
        <f>IF(COUNT(F814:J814)=0,"",IF(COUNT(F814:J814)=4,"[[313,160],[494,160],[674,160],[855,160]]",IF(COUNT(F814:J814)=3,"[[404,160],[584,160],[765,160]]","[[494,160],[674,160]]")))</f>
      </c>
    </row>
    <row customHeight="true" ht="15" r="815">
      <c r="D815" s="1">
        <f>B774</f>
      </c>
      <c r="E815" s="1" t="str">
        <v>第2轮</v>
      </c>
      <c r="F815" s="2">
        <v>1</v>
      </c>
      <c r="G815" s="2">
        <v>1</v>
      </c>
      <c r="H815" s="2">
        <v>2</v>
      </c>
      <c r="I815" s="2"/>
      <c r="J815" s="2"/>
      <c r="K815" s="2">
        <f>IF(COUNT(F815:J815)=0,"","["&amp;F815&amp;IF(G815&gt;0,","&amp;G815,"")&amp;IF(H815&gt;0,","&amp;H815,"")&amp;IF(I815&gt;0,","&amp;I815,"")&amp;IF(J815&gt;0,","&amp;J815,"")&amp;"]")</f>
      </c>
      <c r="L815" s="28">
        <f>IF(COUNT(F815:J815)=0,"",IF(COUNT(F815:J815)=4,"[[313,160],[494,160],[674,160],[855,160]]",IF(COUNT(F815:J815)=3,"[[404,160],[584,160],[765,160]]","[[494,160],[674,160]]")))</f>
      </c>
    </row>
    <row customHeight="true" ht="15" r="816">
      <c r="D816" s="1">
        <f>B774</f>
      </c>
      <c r="E816" s="1" t="str">
        <v>第3轮</v>
      </c>
      <c r="F816" s="2">
        <v>2</v>
      </c>
      <c r="G816" s="2">
        <v>2</v>
      </c>
      <c r="H816" s="2"/>
      <c r="I816" s="2"/>
      <c r="J816" s="2"/>
      <c r="K816" s="2">
        <f>IF(COUNT(F816:J816)=0,"","["&amp;F816&amp;IF(G816&gt;0,","&amp;G816,"")&amp;IF(H816&gt;0,","&amp;H816,"")&amp;IF(I816&gt;0,","&amp;I816,"")&amp;IF(J816&gt;0,","&amp;J816,"")&amp;"]")</f>
      </c>
      <c r="L816" s="28">
        <f>IF(COUNT(F816:J816)=0,"",IF(COUNT(F816:J816)=4,"[[313,160],[494,160],[674,160],[855,160]]",IF(COUNT(F816:J816)=3,"[[404,160],[584,160],[765,160]]","[[494,160],[674,160]]")))</f>
      </c>
    </row>
    <row customHeight="true" ht="15" r="817">
      <c r="D817" s="1">
        <f>B774</f>
      </c>
      <c r="E817" s="1" t="str">
        <v>第4轮</v>
      </c>
      <c r="F817" s="2">
        <v>1</v>
      </c>
      <c r="G817" s="2">
        <v>2</v>
      </c>
      <c r="H817" s="2"/>
      <c r="I817" s="2"/>
      <c r="J817" s="2"/>
      <c r="K817" s="2">
        <f>IF(COUNT(F817:J817)=0,"","["&amp;F817&amp;IF(G817&gt;0,","&amp;G817,"")&amp;IF(H817&gt;0,","&amp;H817,"")&amp;IF(I817&gt;0,","&amp;I817,"")&amp;IF(J817&gt;0,","&amp;J817,"")&amp;"]")</f>
      </c>
      <c r="L817" s="28">
        <f>IF(COUNT(F817:J817)=0,"",IF(COUNT(F817:J817)=4,"[[313,160],[494,160],[674,160],[855,160]]",IF(COUNT(F817:J817)=3,"[[404,160],[584,160],[765,160]]","[[494,160],[674,160]]")))</f>
      </c>
    </row>
    <row customHeight="true" ht="15" r="818">
      <c r="D818" s="1">
        <f>B774</f>
      </c>
      <c r="E818" s="1" t="str">
        <v>第5轮</v>
      </c>
      <c r="F818" s="2"/>
      <c r="G818" s="2"/>
      <c r="H818" s="2"/>
      <c r="I818" s="2"/>
      <c r="J818" s="2"/>
      <c r="K818" s="2">
        <f>IF(COUNT(F818:J818)=0,"","["&amp;F818&amp;IF(G818&gt;0,","&amp;G818,"")&amp;IF(H818&gt;0,","&amp;H818,"")&amp;IF(I818&gt;0,","&amp;I818,"")&amp;IF(J818&gt;0,","&amp;J818,"")&amp;"]")</f>
      </c>
      <c r="L818" s="28">
        <f>IF(COUNT(F818:J818)=0,"",IF(COUNT(F818:J818)=4,"[[313,160],[494,160],[674,160],[855,160]]",IF(COUNT(F818:J818)=3,"[[404,160],[584,160],[765,160]]","[[494,160],[674,160]]")))</f>
      </c>
    </row>
    <row customHeight="true" ht="15" r="819">
      <c r="D819" s="1">
        <f>B774</f>
      </c>
      <c r="E819" s="1" t="str">
        <v>第6轮</v>
      </c>
      <c r="F819" s="2"/>
      <c r="G819" s="2"/>
      <c r="H819" s="2"/>
      <c r="I819" s="2"/>
      <c r="J819" s="2"/>
      <c r="K819" s="2">
        <f>IF(COUNT(F819:J819)=0,"","["&amp;F819&amp;IF(G819&gt;0,","&amp;G819,"")&amp;IF(H819&gt;0,","&amp;H819,"")&amp;IF(I819&gt;0,","&amp;I819,"")&amp;IF(J819&gt;0,","&amp;J819,"")&amp;"]")</f>
      </c>
      <c r="L819" s="28">
        <f>IF(COUNT(F819:J819)=0,"",IF(COUNT(F819:J819)=4,"[[313,160],[494,160],[674,160],[855,160]]",IF(COUNT(F819:J819)=3,"[[404,160],[584,160],[765,160]]","[[494,160],[674,160]]")))</f>
      </c>
    </row>
    <row customHeight="true" ht="15" r="820">
      <c r="D820" s="1">
        <f>B774</f>
      </c>
      <c r="E820" s="1" t="str">
        <v>第7轮</v>
      </c>
      <c r="F820" s="2"/>
      <c r="G820" s="2"/>
      <c r="H820" s="2"/>
      <c r="I820" s="2"/>
      <c r="J820" s="2"/>
      <c r="K820" s="2">
        <f>IF(COUNT(F820:J820)=0,"","["&amp;F820&amp;IF(G820&gt;0,","&amp;G820,"")&amp;IF(H820&gt;0,","&amp;H820,"")&amp;IF(I820&gt;0,","&amp;I820,"")&amp;IF(J820&gt;0,","&amp;J820,"")&amp;"]")</f>
      </c>
      <c r="L820" s="28">
        <f>IF(COUNT(F820:J820)=0,"",IF(COUNT(F820:J820)=4,"[[313,160],[494,160],[674,160],[855,160]]",IF(COUNT(F820:J820)=3,"[[404,160],[584,160],[765,160]]","[[494,160],[674,160]]")))</f>
      </c>
    </row>
    <row customHeight="true" ht="15" r="821">
      <c r="D821" s="1">
        <f>B774</f>
      </c>
      <c r="E821" s="1" t="str">
        <v>第8轮</v>
      </c>
      <c r="F821" s="2"/>
      <c r="G821" s="2"/>
      <c r="H821" s="2"/>
      <c r="I821" s="2"/>
      <c r="J821" s="2"/>
      <c r="K821" s="2">
        <f>IF(COUNT(F821:J821)=0,"","["&amp;F821&amp;IF(G821&gt;0,","&amp;G821,"")&amp;IF(H821&gt;0,","&amp;H821,"")&amp;IF(I821&gt;0,","&amp;I821,"")&amp;IF(J821&gt;0,","&amp;J821,"")&amp;"]")</f>
      </c>
      <c r="L821" s="28">
        <f>IF(COUNT(F821:J821)=0,"",IF(COUNT(F821:J821)=4,"[[313,160],[494,160],[674,160],[855,160]]",IF(COUNT(F821:J821)=3,"[[404,160],[584,160],[765,160]]","[[494,160],[674,160]]")))</f>
      </c>
    </row>
    <row customHeight="true" ht="15" r="822">
      <c r="D822" s="1">
        <f>B774</f>
      </c>
      <c r="E822" s="1" t="str">
        <v>第9轮</v>
      </c>
      <c r="F822" s="2"/>
      <c r="G822" s="2"/>
      <c r="H822" s="2"/>
      <c r="I822" s="2"/>
      <c r="J822" s="2"/>
      <c r="K822" s="2">
        <f>IF(COUNT(F822:J822)=0,"","["&amp;F822&amp;IF(G822&gt;0,","&amp;G822,"")&amp;IF(H822&gt;0,","&amp;H822,"")&amp;IF(I822&gt;0,","&amp;I822,"")&amp;IF(J822&gt;0,","&amp;J822,"")&amp;"]")</f>
      </c>
      <c r="L822" s="28">
        <f>IF(COUNT(F822:J822)=0,"",IF(COUNT(F822:J822)=4,"[[313,160],[494,160],[674,160],[855,160]]",IF(COUNT(F822:J822)=3,"[[404,160],[584,160],[765,160]]","[[494,160],[674,160]]")))</f>
      </c>
    </row>
    <row customHeight="true" ht="15" r="823">
      <c r="D823" s="1">
        <f>B774</f>
      </c>
      <c r="E823" s="1" t="str">
        <v>第10轮</v>
      </c>
      <c r="F823" s="2"/>
      <c r="G823" s="2"/>
      <c r="H823" s="2"/>
      <c r="I823" s="2"/>
      <c r="J823" s="2"/>
      <c r="K823" s="2">
        <f>IF(COUNT(F823:J823)=0,"","["&amp;F823&amp;IF(G823&gt;0,","&amp;G823,"")&amp;IF(H823&gt;0,","&amp;H823,"")&amp;IF(I823&gt;0,","&amp;I823,"")&amp;IF(J823&gt;0,","&amp;J823,"")&amp;"]")</f>
      </c>
      <c r="L823" s="28">
        <f>IF(COUNT(F823:J823)=0,"",IF(COUNT(F823:J823)=4,"[[313,160],[494,160],[674,160],[855,160]]",IF(COUNT(F823:J823)=3,"[[404,160],[584,160],[765,160]]","[[494,160],[674,160]]")))</f>
      </c>
    </row>
    <row customHeight="true" ht="15" r="824"/>
    <row customHeight="true" ht="15" r="825"/>
    <row customHeight="true" ht="15" r="826"/>
    <row customHeight="true" ht="15" r="827">
      <c r="B827" s="22"/>
      <c r="C827" s="22"/>
      <c r="D827" s="22"/>
      <c r="E827" s="22"/>
      <c r="F827" s="22"/>
      <c r="G827" s="3" t="str">
        <v>步骤表索引数据</v>
      </c>
      <c r="H827" s="3"/>
      <c r="I827" s="3"/>
      <c r="J827" s="3"/>
      <c r="K827" s="3"/>
      <c r="AN827" s="23" t="str">
        <v>辅助填写数据</v>
      </c>
      <c r="AO827" s="20"/>
      <c r="AP827" s="20"/>
      <c r="AQ827" s="20"/>
      <c r="AR827" s="20"/>
      <c r="AS827" s="20"/>
      <c r="AT827" s="20"/>
      <c r="AU827" s="20"/>
      <c r="AV827" s="20"/>
      <c r="AW827" s="20"/>
      <c r="AX827" s="20"/>
      <c r="AY827" s="20"/>
      <c r="AZ827" s="20"/>
      <c r="BA827" s="20"/>
      <c r="BB827" s="20"/>
      <c r="BC827" s="20"/>
      <c r="BD827" s="20"/>
      <c r="BE827" s="20"/>
      <c r="BF827" s="20"/>
      <c r="BG827" s="20"/>
      <c r="BH827" s="20"/>
      <c r="BI827" s="20"/>
      <c r="BJ827" s="20"/>
      <c r="BK827" s="20"/>
      <c r="BL827" s="20"/>
      <c r="BM827" s="20"/>
      <c r="BN827" s="20"/>
      <c r="BO827" s="20"/>
      <c r="BP827" s="20"/>
      <c r="BQ827" s="20"/>
      <c r="BR827" s="20"/>
      <c r="BS827" s="20"/>
      <c r="BT827" s="20"/>
      <c r="BU827" s="20"/>
      <c r="BV827" s="20"/>
      <c r="BW827" s="20"/>
      <c r="BX827" s="20"/>
      <c r="BY827" s="20"/>
      <c r="BZ827" s="20"/>
      <c r="CA827" s="20"/>
      <c r="CB827" s="20"/>
      <c r="CC827" s="20"/>
      <c r="CD827" s="20"/>
      <c r="CE827" s="20"/>
      <c r="CF827" s="20"/>
      <c r="CG827" s="20"/>
      <c r="CH827" s="20"/>
      <c r="CI827" s="20"/>
      <c r="CJ827" s="20"/>
      <c r="CK827" s="20"/>
      <c r="CL827" s="20"/>
      <c r="CM827" s="20"/>
      <c r="CN827" s="20"/>
      <c r="CO827" s="20"/>
      <c r="CP827" s="21"/>
    </row>
    <row customHeight="true" ht="15" r="828">
      <c r="B828" s="39" t="str">
        <v>索引值</v>
      </c>
      <c r="D828" s="13" t="str">
        <v>所属人物</v>
      </c>
      <c r="E828" s="29" t="str">
        <v>菜品</v>
      </c>
      <c r="F828" s="37" t="str">
        <v>步骤名</v>
      </c>
      <c r="G828" s="1" t="str">
        <v>关卡倒计时</v>
      </c>
      <c r="H828" s="1" t="str">
        <v>满分值</v>
      </c>
      <c r="I828" s="1" t="str">
        <v>及格分值</v>
      </c>
      <c r="J828" s="1" t="str">
        <v>失败后处理</v>
      </c>
      <c r="K828" s="1" t="str">
        <v>失败处理值</v>
      </c>
      <c r="AN828" s="38" t="str">
        <v>名称</v>
      </c>
      <c r="AO828" s="2" t="str">
        <v>ClickMissFollowUp(1=无反馈仅扣分 2=显示下一题 3=退出并返回失败值 4=qte重开)</v>
      </c>
      <c r="AP828" s="2" t="str">
        <v>PerfectScore完美得分</v>
      </c>
      <c r="AQ828" s="2" t="str">
        <v>GoodScore良好得分</v>
      </c>
      <c r="AR828" s="2" t="str">
        <v>MinComboCount(最小连击数-连续N次点中即可算作处于连击状态（本次也算在内）)</v>
      </c>
      <c r="AS828" s="2" t="str">
        <v>ComboScoreBoost(连击得分增幅:例：1.1) 连击得分 = 基本分数*1.1（无论连击多少次都是此分数）</v>
      </c>
      <c r="AT828" s="2" t="str">
        <v>NoHitScore（失误扣分）</v>
      </c>
      <c r="AU828" s="2" t="str">
        <v>横轴图片高度（一般不用）</v>
      </c>
      <c r="AV828" s="2" t="str">
        <v>横轴目标区块高度</v>
      </c>
      <c r="AW828" s="2" t="str">
        <v>横轴目标区块Y偏移</v>
      </c>
      <c r="AX828" s="2" t="str">
        <v>横轴图片Y偏移</v>
      </c>
      <c r="AY828" s="2" t="str">
        <v>横轴容器高度H</v>
      </c>
      <c r="AZ828" s="2" t="str">
        <v>横轴容器宽度W</v>
      </c>
      <c r="BA828" s="2" t="str">
        <v>HitEffectTimer(特效特效持续时间（秒）)</v>
      </c>
      <c r="BB828" s="2" t="str">
        <v>QuestionGroupLoopMode题目组循环模式"1=顺序1次 2=随机 3=顺序循环"</v>
      </c>
      <c r="BC828" s="2" t="str">
        <v>SettleOnPassingScore(控制游戏到达合格分数是否立即进行结算,0:不立即结束，1:分数一达到合格分就结算)</v>
      </c>
      <c r="BD828" s="2" t="str">
        <v>DancePadId(自己ID)</v>
      </c>
      <c r="BE828" s="2" t="str">
        <v>LoopMode(指针-循环模式:'0'=不循环 '1'=往复循环 '2'=从头循环)</v>
      </c>
      <c r="BF828" s="2" t="str">
        <v>StartDirection(初始方向:’1‘=从左到右/顺时针 ’2‘=从右到左/逆时针)</v>
      </c>
      <c r="BG828" s="2" t="str">
        <v>PointerMoveSpeed(指针移动速度:n 像素/秒)</v>
      </c>
      <c r="BH828" s="2" t="str">
        <v>PointerImg(指针图片) 20*200</v>
      </c>
      <c r="BI828" s="2" t="str">
        <v>QteBgHengZhouImg(qte横轴背景图) 700*100</v>
      </c>
      <c r="BJ828" s="2" t="str">
        <v>QteBgColor(背景颜色，Hex码)</v>
      </c>
      <c r="BK828" s="2" t="str">
        <v>HitSoundEffect(命中音效资源路径)</v>
      </c>
      <c r="BL828" s="2" t="str">
        <v>HitEffectImgPath命中特效资源图片路径 展示区域默认120*120 会随按钮大小变化</v>
      </c>
      <c r="BM828" s="2" t="str">
        <v>CurrQuesImg当前题目”示意标识资源   50*50</v>
      </c>
      <c r="BN828" s="2" t="str">
        <v>CorrectAsset“已答对”对号资源  120*120</v>
      </c>
      <c r="BO828" s="2" t="str">
        <v>ElemBtnScale元素交互按钮的缩放倍率</v>
      </c>
      <c r="BP828" s="2" t="str">
        <v>ElemBtnShape元素交互按钮的形状"1=无底色 2=圆形 3=方形"</v>
      </c>
      <c r="BQ828" s="2" t="str">
        <v>ElemBtnBgColor元素交互按钮的底色</v>
      </c>
      <c r="BR828" s="2" t="str">
        <v>ElemBtnBaseMat元素交互按钮的底素材 120*120 会随按钮大小变化</v>
      </c>
      <c r="BS828" s="2" t="str">
        <v>QuesElemImgAsset1题目元素图片资源1 120*120</v>
      </c>
      <c r="BT828" s="2" t="str">
        <v>QuesElemImgAsset2格式：id;xxx/xxx/xxx.png</v>
      </c>
      <c r="BU828" s="2" t="str">
        <v>QuesElemImgAsset3</v>
      </c>
      <c r="BV828" s="2" t="str">
        <v>QuesElemImgAsset4</v>
      </c>
      <c r="BW828" s="2" t="str">
        <v>QuesElemImgAsset5</v>
      </c>
      <c r="BX828" s="2" t="str">
        <v>QuesElemImgAsset6</v>
      </c>
      <c r="BY828" s="2" t="str">
        <v>QuesElemImgAsset7</v>
      </c>
      <c r="BZ828" s="2" t="str">
        <v>QuesElemImgAsset8</v>
      </c>
      <c r="CA828" s="2" t="str">
        <v>QuesElemImgAsset9</v>
      </c>
      <c r="CB828" s="2" t="str">
        <v>QuesElemImgAsset10</v>
      </c>
      <c r="CC828" s="2" t="str">
        <v>QuesElemImgAsset11</v>
      </c>
      <c r="CD828" s="2" t="str">
        <v>QuesElemImgAsset12</v>
      </c>
      <c r="CE828" s="2" t="str">
        <v>QuestionTextColor题目文本默认颜色</v>
      </c>
      <c r="CF828" s="2" t="str">
        <v>QuestionChooseTextColor题目文本选中颜色</v>
      </c>
      <c r="CG828" s="2" t="str">
        <v>QuestionRightTextColor题目文本答对颜色</v>
      </c>
      <c r="CH828" s="2" t="str">
        <v>完美点击区域颜色</v>
      </c>
      <c r="CI828" s="2" t="str">
        <v>良好点击区域颜色</v>
      </c>
      <c r="CJ828" s="2" t="str">
        <v>PerfectClickArea二维数组，格式为[[起始x，宽度],[起始x，宽度]]。(若良好和完美重叠的部分判断为完美)</v>
      </c>
      <c r="CK828" s="2" t="str">
        <v>GoodClickArea二维数组，格式为[[起始x，宽度],[起始x，宽度]]。</v>
      </c>
      <c r="CL828" s="2" t="str">
        <v>QuestionAssetStrIds题目元素对应的资源str编号</v>
      </c>
      <c r="CM828" s="2" t="str">
        <v>QuestionDisplayTexts题目元素显示文本(可不填)</v>
      </c>
      <c r="CN828" s="2" t="str">
        <v>题目的按钮图
(不填默认使用缩放后的资源图，按钮图必须与list3一一对应)</v>
      </c>
      <c r="CO828" s="2" t="str">
        <v>ElementButtonPosition元素交互按钮的坐标(数量最好与QuestionAssetStrIds一致)</v>
      </c>
      <c r="CP828" s="10" t="str">
        <v>QuestionGroup题目组(数量与QuestionAssetStrIds一致，且指向QuestionAssetStrIds)</v>
      </c>
      <c r="CQ828" s="2" t="str">
        <v>横轴容器的位置[x,y]</v>
      </c>
      <c r="CR828" s="2" t="str">
        <v>题目位置-必须与题目组一一对应</v>
      </c>
      <c r="CS828" s="22" t="str"/>
      <c r="CT828" s="22" t="str"/>
    </row>
    <row customHeight="true" ht="15" r="829">
      <c r="B829" s="2">
        <f>COUNT($B$3:B828)+1</f>
      </c>
      <c r="D829" s="2" t="str">
        <v>徐洪</v>
      </c>
      <c r="E829" s="2" t="str">
        <v>老友粉</v>
      </c>
      <c r="F829" s="2" t="str">
        <v>粉汤组合</v>
      </c>
      <c r="G829" s="2">
        <f>IF(E843="是",E833,"")</f>
      </c>
      <c r="H829" s="2">
        <f>E838</f>
      </c>
      <c r="I829" s="2">
        <f>E838</f>
      </c>
      <c r="J829" s="2" t="str">
        <v>当前步骤重新开始</v>
      </c>
      <c r="K829" s="3">
        <f>IF(J829="当前步骤重新开始",1,IF(J829="从菜品第一步开始",2,3))</f>
      </c>
      <c r="AN829" s="42">
        <f>D829&amp;"-"&amp;E829&amp;"-"&amp;F829</f>
      </c>
      <c r="AO829" s="40">
        <f>IF(H846="仅扣分",1,IF(H846="显示下一题",2,IF(H846="失败退出",3,4)))</f>
      </c>
      <c r="AP829" s="40">
        <f>E839</f>
      </c>
      <c r="AQ829" s="40">
        <f>E840</f>
      </c>
      <c r="AR829" s="40">
        <f>K843</f>
      </c>
      <c r="AS829" s="40">
        <f>K844</f>
      </c>
      <c r="AT829" s="40">
        <f>H847</f>
      </c>
      <c r="AU829" s="40"/>
      <c r="AV829" s="40">
        <f>AK838</f>
      </c>
      <c r="AW829" s="40">
        <f>AK837</f>
      </c>
      <c r="AX829" s="40">
        <f>AK839</f>
      </c>
      <c r="AY829" s="40">
        <f>AK836</f>
      </c>
      <c r="AZ829" s="40">
        <f>AK835</f>
      </c>
      <c r="BA829" s="40">
        <f>H845</f>
      </c>
      <c r="BB829" s="40">
        <f>IF(E841="顺序(循环1次)",1,IF(E841="顺序循环",3,2))</f>
      </c>
      <c r="BC829" s="40">
        <f>IF(E842="不结束",0,1)</f>
      </c>
      <c r="BD829" s="40">
        <f>AN829</f>
      </c>
      <c r="BE829" s="40">
        <f>IF(K833="不循环",0,IF(K833="往复循环",1,2))</f>
      </c>
      <c r="BF829" s="40">
        <f>IF(K834="左→右/顺时针",1,2)</f>
      </c>
      <c r="BG829" s="40">
        <f>K835</f>
      </c>
      <c r="BH829" s="40">
        <f>K836</f>
      </c>
      <c r="BI829" s="40">
        <f>X833</f>
      </c>
      <c r="BJ829" s="40">
        <f>X834</f>
      </c>
      <c r="BK829" s="40">
        <f>H843</f>
      </c>
      <c r="BL829" s="40">
        <f>H844</f>
      </c>
      <c r="BM829" s="40">
        <f>K847</f>
      </c>
      <c r="BN829" s="40">
        <f>K848</f>
      </c>
      <c r="BO829" s="40">
        <f>H848</f>
      </c>
      <c r="BP829" s="40">
        <f>IF(H849="无底色",1,IF(H849="圆形",2,3))</f>
      </c>
      <c r="BQ829" s="40">
        <f>H851</f>
      </c>
      <c r="BR829" s="40">
        <f>H850</f>
      </c>
      <c r="BS829" s="40">
        <f>IF(E856="","",E856&amp;";"&amp;G856)</f>
      </c>
      <c r="BT829" s="40">
        <f>IF(E857="","",E857&amp;";"&amp;G857)</f>
      </c>
      <c r="BU829" s="40">
        <f>IF(E858="","",E858&amp;";"&amp;G858)</f>
      </c>
      <c r="BV829" s="40">
        <f>IF(E859="","",E859&amp;";"&amp;G859)</f>
      </c>
      <c r="BW829" s="40">
        <f>IF(E860="","",E860&amp;";"&amp;G860)</f>
      </c>
      <c r="BX829" s="40">
        <f>IF(E861="","",E861&amp;";"&amp;G861)</f>
      </c>
      <c r="BY829" s="40">
        <f>IF(E862="","",E862&amp;";"&amp;G862)</f>
      </c>
      <c r="BZ829" s="40">
        <f>IF(E863="","",E863&amp;";"&amp;G863)</f>
      </c>
      <c r="CA829" s="40">
        <f>IF(E864="","",E864&amp;";"&amp;G864)</f>
      </c>
      <c r="CB829" s="40">
        <f>IF(E865="","",E865&amp;";"&amp;G865)</f>
      </c>
      <c r="CC829" s="40">
        <f>""</f>
      </c>
      <c r="CD829" s="40">
        <f>""</f>
      </c>
      <c r="CE829" s="40">
        <f>H856</f>
      </c>
      <c r="CF829" s="40">
        <f>I856</f>
      </c>
      <c r="CG829" s="40">
        <f>J856</f>
      </c>
      <c r="CH829" s="43">
        <f>K839</f>
      </c>
      <c r="CI829" s="40">
        <f>K838</f>
      </c>
      <c r="CJ829" s="40">
        <f>N853</f>
      </c>
      <c r="CK829" s="40">
        <f>N855</f>
      </c>
      <c r="CL829" s="40">
        <f>"["&amp;TEXTJOIN(",",TRUE,E856:E865)&amp;"]"</f>
      </c>
      <c r="CM829" s="40">
        <f t="array" ref="CM829:CM829">"["&amp;TEXTJOIN(",",TRUE,IF(E856:E865&lt;&gt;"",CHAR(34)&amp;F856:F865&amp;CHAR(34),""))&amp;"]"</f>
      </c>
      <c r="CN829" s="40">
        <f t="array" ref="CN829:CN829">"["&amp;TEXTJOIN(",",TRUE,IF(L856:L865&lt;&gt;"",CHAR(34)&amp;L856:L865&amp;CHAR(34),""))&amp;"]"</f>
      </c>
      <c r="CO829" s="40">
        <f t="array" ref="CO829:CO829">"["&amp;TEXTJOIN(",",TRUE,IF((D856:D865=B829)*(E856:E865&lt;&gt;""),K856:K865,""))&amp;"]"</f>
      </c>
      <c r="CP829" s="41">
        <f t="array" ref="CP829:CP829">"["&amp;TEXTJOIN(",",TRUE,IF((D869:D878=B829)*(K869:K878&lt;&gt;""),K869:K878,""))&amp;"]"</f>
      </c>
      <c r="CQ829" s="2">
        <f>"["&amp;H833&amp;","&amp;H834&amp;"]"</f>
      </c>
      <c r="CR829" s="28">
        <f>"["&amp;TEXTJOIN(",",TRUE,L869:L878)&amp;"]"</f>
      </c>
    </row>
    <row customHeight="true" ht="15" r="830"/>
    <row customHeight="true" ht="15" r="831"/>
    <row customHeight="true" ht="15" r="832">
      <c r="D832" s="31" t="str">
        <v>设计相关</v>
      </c>
      <c r="E832" s="31"/>
      <c r="G832" s="33" t="str">
        <v>条整体</v>
      </c>
      <c r="H832" s="33"/>
      <c r="J832" s="32" t="str">
        <v>指针相关</v>
      </c>
      <c r="K832" s="32"/>
      <c r="N832" s="16" t="str">
        <v>条相关</v>
      </c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I832" s="30" t="str">
        <v>QTE数据（根据美术资源而来）</v>
      </c>
      <c r="AJ832" s="30"/>
      <c r="AK832" s="30"/>
    </row>
    <row customHeight="true" ht="15" r="833">
      <c r="D833" s="13" t="str">
        <v>关卡预期时间(s)</v>
      </c>
      <c r="E833" s="2">
        <v>15</v>
      </c>
      <c r="F833" s="22"/>
      <c r="G833" s="12" t="str">
        <v>容器的X</v>
      </c>
      <c r="H833" s="2">
        <f>AK833</f>
      </c>
      <c r="J833" s="12" t="str">
        <v>指针循环</v>
      </c>
      <c r="K833" s="2" t="str">
        <v>从头循环</v>
      </c>
      <c r="N833" s="8" t="str">
        <v>条图片</v>
      </c>
      <c r="O833" s="8"/>
      <c r="P833" s="8"/>
      <c r="Q833" s="8"/>
      <c r="R833" s="8"/>
      <c r="S833" s="8"/>
      <c r="T833" s="8"/>
      <c r="U833" s="8"/>
      <c r="V833" s="8"/>
      <c r="W833" s="8"/>
      <c r="X833" s="2">
        <f>H836</f>
      </c>
      <c r="Y833" s="2"/>
      <c r="Z833" s="2"/>
      <c r="AA833" s="2"/>
      <c r="AB833" s="2"/>
      <c r="AC833" s="2"/>
      <c r="AD833" s="2"/>
      <c r="AE833" s="2"/>
      <c r="AF833" s="2"/>
      <c r="AG833" s="2"/>
      <c r="AI833" s="2" t="str">
        <v>横轴</v>
      </c>
      <c r="AJ833" s="2" t="str">
        <v>容器X</v>
      </c>
      <c r="AK833" s="2">
        <v>259</v>
      </c>
    </row>
    <row customHeight="true" ht="15" r="834">
      <c r="D834" s="3" t="str">
        <v>题目数量</v>
      </c>
      <c r="E834" s="2">
        <f>COUNT(F869:J878)</f>
      </c>
      <c r="G834" s="12" t="str">
        <v>容器的Y</v>
      </c>
      <c r="H834" s="2">
        <f>AK834</f>
      </c>
      <c r="J834" s="12" t="str">
        <v>初始方向</v>
      </c>
      <c r="K834" s="2" t="str">
        <v>左→右/顺时针</v>
      </c>
      <c r="N834" s="8" t="str">
        <v>条颜色（优先图片）</v>
      </c>
      <c r="O834" s="8"/>
      <c r="P834" s="8"/>
      <c r="Q834" s="8"/>
      <c r="R834" s="8"/>
      <c r="S834" s="8"/>
      <c r="T834" s="8"/>
      <c r="U834" s="8"/>
      <c r="V834" s="8"/>
      <c r="W834" s="8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I834" s="2" t="str">
        <v>横轴</v>
      </c>
      <c r="AJ834" s="2" t="str">
        <v>容器Y</v>
      </c>
      <c r="AK834" s="2">
        <v>376</v>
      </c>
    </row>
    <row customHeight="true" ht="15" r="835">
      <c r="D835" s="13" t="str">
        <v>预计最少对几题才通关（完美点击）</v>
      </c>
      <c r="E835" s="2">
        <v>4</v>
      </c>
      <c r="G835" s="14" t="str">
        <v>类型</v>
      </c>
      <c r="H835" s="14" t="str">
        <v>横轴</v>
      </c>
      <c r="J835" s="12" t="str">
        <v>指针移速</v>
      </c>
      <c r="K835" s="2">
        <f>E837</f>
      </c>
      <c r="AI835" s="2" t="str">
        <v>横轴</v>
      </c>
      <c r="AJ835" s="2" t="str">
        <v>容器W</v>
      </c>
      <c r="AK835" s="2">
        <v>762</v>
      </c>
    </row>
    <row customHeight="true" ht="15" r="836">
      <c r="D836" s="13" t="str">
        <v>预计最少对几题才通关（良好点击）</v>
      </c>
      <c r="E836" s="2">
        <v>7</v>
      </c>
      <c r="G836" s="8" t="str">
        <v>横轴图片</v>
      </c>
      <c r="H836" s="2" t="str">
        <v>Graphics/跳舞毯/跳舞毯qte横轴背景图.png</v>
      </c>
      <c r="J836" s="8" t="str">
        <v>指针图片</v>
      </c>
      <c r="K836" s="2" t="str">
        <v>Graphics/跳舞毯/指针图片.png</v>
      </c>
      <c r="N836" s="15" t="str">
        <v>预览（点击区域1）-必填</v>
      </c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I836" s="2" t="str">
        <v>横轴</v>
      </c>
      <c r="AJ836" s="2" t="str">
        <v>容器H</v>
      </c>
      <c r="AK836" s="2">
        <v>54</v>
      </c>
    </row>
    <row customHeight="true" ht="15" r="837">
      <c r="D837" s="3" t="str">
        <v>默认指针移速</v>
      </c>
      <c r="E837" s="2">
        <f>ROUND((E834*X838)/E833,0)</f>
      </c>
      <c r="G837" s="8" t="str">
        <v>圆盘图片</v>
      </c>
      <c r="H837" s="2" t="str">
        <v>测试圆盘图</v>
      </c>
      <c r="J837" s="16" t="str">
        <v>点击区域</v>
      </c>
      <c r="K837" s="16"/>
      <c r="N837" s="18"/>
      <c r="O837" s="17"/>
      <c r="P837" s="17"/>
      <c r="Q837" s="17">
        <v>2</v>
      </c>
      <c r="R837" s="17">
        <v>1</v>
      </c>
      <c r="S837" s="17">
        <v>2</v>
      </c>
      <c r="T837" s="17">
        <v>2</v>
      </c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9"/>
      <c r="AI837" s="2" t="str">
        <v>横轴</v>
      </c>
      <c r="AJ837" s="2" t="str">
        <v>目标点击区域Y</v>
      </c>
      <c r="AK837" s="2">
        <v>14</v>
      </c>
    </row>
    <row customHeight="true" ht="15" r="838">
      <c r="D838" s="13" t="str">
        <v>通关总分</v>
      </c>
      <c r="E838" s="2">
        <v>100</v>
      </c>
      <c r="G838" s="8" t="str">
        <v>背景色(HeX码)</v>
      </c>
      <c r="H838" s="2"/>
      <c r="J838" s="8" t="str">
        <v>良好区域颜色</v>
      </c>
      <c r="K838" s="2" t="str">
        <v>#88cc66</v>
      </c>
      <c r="N838" s="29" t="str">
        <v>条整体宽度</v>
      </c>
      <c r="O838" s="29"/>
      <c r="P838" s="29"/>
      <c r="Q838" s="29"/>
      <c r="R838" s="29"/>
      <c r="S838" s="29"/>
      <c r="T838" s="29"/>
      <c r="U838" s="29"/>
      <c r="V838" s="29"/>
      <c r="W838" s="29"/>
      <c r="X838" s="2">
        <v>762</v>
      </c>
      <c r="Y838" s="2"/>
      <c r="Z838" s="2"/>
      <c r="AA838" s="2"/>
      <c r="AB838" s="2"/>
      <c r="AC838" s="2"/>
      <c r="AD838" s="2"/>
      <c r="AE838" s="2"/>
      <c r="AF838" s="2"/>
      <c r="AG838" s="2"/>
      <c r="AI838" s="2" t="str">
        <v>横轴</v>
      </c>
      <c r="AJ838" s="2" t="str">
        <v>目标点击区域H</v>
      </c>
      <c r="AK838" s="2">
        <v>27</v>
      </c>
    </row>
    <row customHeight="true" ht="15" r="839">
      <c r="D839" s="3" t="str">
        <v>完美点击得分</v>
      </c>
      <c r="E839" s="2">
        <f>ROUND(E838/E835,0)</f>
      </c>
      <c r="G839" s="22"/>
      <c r="H839" s="22"/>
      <c r="J839" s="8" t="str">
        <v>完美区域颜色</v>
      </c>
      <c r="K839" s="45" t="str">
        <v>#8673e6</v>
      </c>
      <c r="N839" s="6" t="str">
        <v>完美点击区域起点</v>
      </c>
      <c r="O839" s="7"/>
      <c r="P839" s="7"/>
      <c r="Q839" s="7"/>
      <c r="R839" s="7"/>
      <c r="S839" s="7"/>
      <c r="T839" s="7"/>
      <c r="U839" s="7"/>
      <c r="V839" s="7"/>
      <c r="W839" s="9"/>
      <c r="X839" s="10">
        <f>IFERROR(ROUND((X838/20)*MATCH(1,N837:AG837,0)-1,0),"")</f>
      </c>
      <c r="Y839" s="5"/>
      <c r="Z839" s="5"/>
      <c r="AA839" s="5"/>
      <c r="AB839" s="5"/>
      <c r="AC839" s="5"/>
      <c r="AD839" s="5"/>
      <c r="AE839" s="5"/>
      <c r="AF839" s="5"/>
      <c r="AG839" s="11"/>
      <c r="AI839" s="2" t="str">
        <v>横轴</v>
      </c>
      <c r="AJ839" s="2" t="str">
        <v>进度条图Y偏移</v>
      </c>
      <c r="AK839" s="2">
        <v>6</v>
      </c>
    </row>
    <row customHeight="true" ht="15" r="840">
      <c r="D840" s="3" t="str">
        <v>良好点击得分</v>
      </c>
      <c r="E840" s="2">
        <f>ROUND(E838/E836,0)</f>
      </c>
      <c r="G840" s="48" t="str">
        <v>点击相关</v>
      </c>
      <c r="H840" s="48"/>
      <c r="N840" s="6" t="str">
        <v>完美点击区域宽度</v>
      </c>
      <c r="O840" s="7"/>
      <c r="P840" s="7"/>
      <c r="Q840" s="7"/>
      <c r="R840" s="7"/>
      <c r="S840" s="7"/>
      <c r="T840" s="7"/>
      <c r="U840" s="7"/>
      <c r="V840" s="7"/>
      <c r="W840" s="9"/>
      <c r="X840" s="10">
        <f>IF(X839="","",ROUND(COUNTIF(N837:AG837,1)*(X838/20),0))</f>
      </c>
      <c r="Y840" s="5"/>
      <c r="Z840" s="5"/>
      <c r="AA840" s="5"/>
      <c r="AB840" s="5"/>
      <c r="AC840" s="5"/>
      <c r="AD840" s="5"/>
      <c r="AE840" s="5"/>
      <c r="AF840" s="5"/>
      <c r="AG840" s="11"/>
      <c r="AI840" s="2" t="str">
        <v>横轴</v>
      </c>
      <c r="AJ840" s="47" t="str">
        <v>进度条图H</v>
      </c>
      <c r="AK840" s="47" t="str">
        <v>-</v>
      </c>
    </row>
    <row customHeight="true" ht="15" r="841">
      <c r="D841" s="13" t="str">
        <v>题目组循环模式</v>
      </c>
      <c r="E841" s="2" t="str">
        <v>顺序循环</v>
      </c>
      <c r="G841" s="29" t="str">
        <v>点击区域出现顺序</v>
      </c>
      <c r="H841" s="2" t="str">
        <v>有序</v>
      </c>
      <c r="J841" s="34" t="str">
        <v>连击相关</v>
      </c>
      <c r="K841" s="34"/>
      <c r="N841" s="6" t="str">
        <v>良好点击区域起点</v>
      </c>
      <c r="O841" s="7"/>
      <c r="P841" s="7"/>
      <c r="Q841" s="7"/>
      <c r="R841" s="7"/>
      <c r="S841" s="7"/>
      <c r="T841" s="7"/>
      <c r="U841" s="7"/>
      <c r="V841" s="7"/>
      <c r="W841" s="9"/>
      <c r="X841" s="10">
        <f>IFERROR(ROUND((X838/20)*MATCH(2,N837:AG837,0)-1,0),"")</f>
      </c>
      <c r="Y841" s="5"/>
      <c r="Z841" s="5"/>
      <c r="AA841" s="5"/>
      <c r="AB841" s="5"/>
      <c r="AC841" s="5"/>
      <c r="AD841" s="5"/>
      <c r="AE841" s="5"/>
      <c r="AF841" s="5"/>
      <c r="AG841" s="11"/>
    </row>
    <row customHeight="true" ht="15" r="842">
      <c r="D842" s="13" t="str">
        <v>到达总分是否立即结束游戏</v>
      </c>
      <c r="E842" s="2" t="str">
        <v>立即结束</v>
      </c>
      <c r="G842" s="29" t="str">
        <v>击中后区域是否消失</v>
      </c>
      <c r="H842" s="2" t="str">
        <v>消失</v>
      </c>
      <c r="J842" s="35" t="str">
        <v>是否显示连击数</v>
      </c>
      <c r="K842" s="35" t="str">
        <v>显示</v>
      </c>
      <c r="N842" s="6" t="str">
        <v>良好点击区域宽度</v>
      </c>
      <c r="O842" s="7"/>
      <c r="P842" s="7"/>
      <c r="Q842" s="7"/>
      <c r="R842" s="7"/>
      <c r="S842" s="7"/>
      <c r="T842" s="7"/>
      <c r="U842" s="7"/>
      <c r="V842" s="7"/>
      <c r="W842" s="9"/>
      <c r="X842" s="10">
        <f>IF(X841="","",ROUND(COUNTIF(N837:AG837,2)*(X838/20),0)+IF(X839="",0,X840))</f>
      </c>
      <c r="Y842" s="5"/>
      <c r="Z842" s="5"/>
      <c r="AA842" s="5"/>
      <c r="AB842" s="5"/>
      <c r="AC842" s="5"/>
      <c r="AD842" s="5"/>
      <c r="AE842" s="5"/>
      <c r="AF842" s="5"/>
      <c r="AG842" s="11"/>
    </row>
    <row customHeight="true" ht="15" r="843">
      <c r="D843" s="13" t="str">
        <v>是否限时</v>
      </c>
      <c r="E843" s="2" t="str">
        <v>否</v>
      </c>
      <c r="G843" s="8" t="str">
        <v>命中音效</v>
      </c>
      <c r="H843" s="36" t="str">
        <v>Audio/小按钮.mp3</v>
      </c>
      <c r="I843" s="22"/>
      <c r="J843" s="29" t="str">
        <v>最小连击数</v>
      </c>
      <c r="K843" s="2">
        <v>2</v>
      </c>
    </row>
    <row customHeight="true" ht="15" r="844">
      <c r="G844" s="8" t="str">
        <v>命中特效(120x120)</v>
      </c>
      <c r="H844" s="2"/>
      <c r="I844" s="22"/>
      <c r="J844" s="29" t="str">
        <v>连击积分增幅（不累加）</v>
      </c>
      <c r="K844" s="2">
        <v>1.1</v>
      </c>
      <c r="N844" s="15" t="str">
        <v>预览（点击区域2）-选填</v>
      </c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</row>
    <row customHeight="true" ht="15" r="845">
      <c r="G845" s="8" t="str">
        <v>特效持续时间</v>
      </c>
      <c r="H845" s="2" t="str">
        <v>测试特效持续时间</v>
      </c>
      <c r="I845" s="22"/>
      <c r="N845" s="18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>
        <v>2</v>
      </c>
      <c r="AA845" s="17">
        <v>2</v>
      </c>
      <c r="AB845" s="17">
        <v>2</v>
      </c>
      <c r="AC845" s="17">
        <v>1</v>
      </c>
      <c r="AD845" s="17">
        <v>2</v>
      </c>
      <c r="AE845" s="17"/>
      <c r="AF845" s="17"/>
      <c r="AG845" s="19"/>
    </row>
    <row customHeight="true" ht="15" r="846">
      <c r="G846" s="29" t="str">
        <v>点错处理</v>
      </c>
      <c r="H846" s="2" t="str">
        <v>仅扣分</v>
      </c>
      <c r="I846" s="22"/>
      <c r="J846" s="30" t="str">
        <v>提示相关</v>
      </c>
      <c r="K846" s="30"/>
      <c r="N846" s="29" t="str">
        <v>条整体宽度</v>
      </c>
      <c r="O846" s="29"/>
      <c r="P846" s="29"/>
      <c r="Q846" s="29"/>
      <c r="R846" s="29"/>
      <c r="S846" s="29"/>
      <c r="T846" s="29"/>
      <c r="U846" s="29"/>
      <c r="V846" s="29"/>
      <c r="W846" s="29"/>
      <c r="X846" s="2">
        <f>X838</f>
      </c>
      <c r="Y846" s="2"/>
      <c r="Z846" s="2"/>
      <c r="AA846" s="2"/>
      <c r="AB846" s="2"/>
      <c r="AC846" s="2"/>
      <c r="AD846" s="2"/>
      <c r="AE846" s="2"/>
      <c r="AF846" s="2"/>
      <c r="AG846" s="2"/>
    </row>
    <row customHeight="true" ht="15" r="847">
      <c r="G847" s="29" t="str">
        <v>点错扣分</v>
      </c>
      <c r="H847" s="2">
        <v>0</v>
      </c>
      <c r="I847" s="22"/>
      <c r="J847" s="8" t="str">
        <v>当前题目示意图(50x50)</v>
      </c>
      <c r="K847" s="2" t="str">
        <v>Graphics/跳舞毯/当前题目.png</v>
      </c>
      <c r="N847" s="6" t="str">
        <v>完美点击区域起点</v>
      </c>
      <c r="O847" s="7"/>
      <c r="P847" s="7"/>
      <c r="Q847" s="7"/>
      <c r="R847" s="7"/>
      <c r="S847" s="7"/>
      <c r="T847" s="7"/>
      <c r="U847" s="7"/>
      <c r="V847" s="7"/>
      <c r="W847" s="9"/>
      <c r="X847" s="10">
        <f>IFERROR(ROUND((X846/20)*MATCH(1,N845:AG845,0)-1,0),"")</f>
      </c>
      <c r="Y847" s="5"/>
      <c r="Z847" s="5"/>
      <c r="AA847" s="5"/>
      <c r="AB847" s="5"/>
      <c r="AC847" s="5"/>
      <c r="AD847" s="5"/>
      <c r="AE847" s="5"/>
      <c r="AF847" s="5"/>
      <c r="AG847" s="11"/>
    </row>
    <row customHeight="true" ht="15" r="848">
      <c r="G848" s="8" t="str">
        <v>点击按钮缩放倍率</v>
      </c>
      <c r="H848" s="2">
        <v>1</v>
      </c>
      <c r="I848" s="22"/>
      <c r="J848" s="8" t="str">
        <v>答对题目示意图(120x120)</v>
      </c>
      <c r="K848" s="2" t="str">
        <v>Graphics/跳舞毯/已答对.png</v>
      </c>
      <c r="N848" s="6" t="str">
        <v>完美点击区域宽度</v>
      </c>
      <c r="O848" s="7"/>
      <c r="P848" s="7"/>
      <c r="Q848" s="7"/>
      <c r="R848" s="7"/>
      <c r="S848" s="7"/>
      <c r="T848" s="7"/>
      <c r="U848" s="7"/>
      <c r="V848" s="7"/>
      <c r="W848" s="9"/>
      <c r="X848" s="10">
        <f>IF(X847="","",ROUND(COUNTIF(N845:AG845,1)*(X846/20),0))</f>
      </c>
      <c r="Y848" s="5"/>
      <c r="Z848" s="5"/>
      <c r="AA848" s="5"/>
      <c r="AB848" s="5"/>
      <c r="AC848" s="5"/>
      <c r="AD848" s="5"/>
      <c r="AE848" s="5"/>
      <c r="AF848" s="5"/>
      <c r="AG848" s="11"/>
    </row>
    <row customHeight="true" ht="15" r="849">
      <c r="G849" s="8" t="str">
        <v>点击按钮的形状</v>
      </c>
      <c r="H849" s="2" t="str">
        <v>圆形</v>
      </c>
      <c r="N849" s="6" t="str">
        <v>良好点击区域起点</v>
      </c>
      <c r="O849" s="7"/>
      <c r="P849" s="7"/>
      <c r="Q849" s="7"/>
      <c r="R849" s="7"/>
      <c r="S849" s="7"/>
      <c r="T849" s="7"/>
      <c r="U849" s="7"/>
      <c r="V849" s="7"/>
      <c r="W849" s="9"/>
      <c r="X849" s="10">
        <f>IFERROR(ROUND((X846/20)*MATCH(2,N845:AG845,0)-1,0),"")</f>
      </c>
      <c r="Y849" s="5"/>
      <c r="Z849" s="5"/>
      <c r="AA849" s="5"/>
      <c r="AB849" s="5"/>
      <c r="AC849" s="5"/>
      <c r="AD849" s="5"/>
      <c r="AE849" s="5"/>
      <c r="AF849" s="5"/>
      <c r="AG849" s="11"/>
    </row>
    <row customHeight="true" ht="15" r="850">
      <c r="G850" s="8" t="str">
        <v>点击按钮的底图片(120x120)</v>
      </c>
      <c r="H850" s="2" t="str">
        <v>Graphics/跳舞毯/交互按钮底图-圆形.png</v>
      </c>
      <c r="N850" s="6" t="str">
        <v>良好点击区域宽度</v>
      </c>
      <c r="O850" s="7"/>
      <c r="P850" s="7"/>
      <c r="Q850" s="7"/>
      <c r="R850" s="7"/>
      <c r="S850" s="7"/>
      <c r="T850" s="7"/>
      <c r="U850" s="7"/>
      <c r="V850" s="7"/>
      <c r="W850" s="9"/>
      <c r="X850" s="10">
        <f>IF(X849="","",ROUND(COUNTIF(N845:AG845,2)*(X846/20),0)+IF(X847="",0,X848))</f>
      </c>
      <c r="Y850" s="5"/>
      <c r="Z850" s="5"/>
      <c r="AA850" s="5"/>
      <c r="AB850" s="5"/>
      <c r="AC850" s="5"/>
      <c r="AD850" s="5"/>
      <c r="AE850" s="5"/>
      <c r="AF850" s="5"/>
      <c r="AG850" s="11"/>
    </row>
    <row customHeight="true" ht="15" r="851">
      <c r="G851" s="8" t="str">
        <v>点击按钮的底色</v>
      </c>
      <c r="H851" s="2"/>
    </row>
    <row customHeight="true" ht="15" r="852">
      <c r="N852" s="27" t="str">
        <v>完美点击区域集合</v>
      </c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</row>
    <row customHeight="true" ht="15" r="853">
      <c r="N853" s="2">
        <f>"["&amp;IF(X839="","","["&amp;X839&amp;","&amp;X840&amp;"]")&amp;IF(X847="","",",["&amp;X847&amp;","&amp;X848&amp;"]")&amp;"]"</f>
      </c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</row>
    <row customHeight="true" ht="15" r="854">
      <c r="D854" s="24" t="str">
        <v>题目设置</v>
      </c>
      <c r="E854" s="25"/>
      <c r="F854" s="25"/>
      <c r="G854" s="25"/>
      <c r="H854" s="25"/>
      <c r="I854" s="25"/>
      <c r="J854" s="25"/>
      <c r="K854" s="26"/>
      <c r="N854" s="46" t="str">
        <v>良好点击区域集合</v>
      </c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46"/>
      <c r="AB854" s="46"/>
      <c r="AC854" s="46"/>
      <c r="AD854" s="46"/>
      <c r="AE854" s="46"/>
      <c r="AF854" s="46"/>
      <c r="AG854" s="46"/>
    </row>
    <row customHeight="true" ht="15" r="855">
      <c r="D855" s="3" t="str">
        <v>所属游戏</v>
      </c>
      <c r="E855" s="3" t="str">
        <v>题目序号</v>
      </c>
      <c r="F855" s="29" t="str">
        <v>题目名称(可不填)</v>
      </c>
      <c r="G855" s="29" t="str">
        <v>题目素材(120x120)</v>
      </c>
      <c r="H855" s="44" t="str">
        <v>默认字色</v>
      </c>
      <c r="I855" s="44" t="str">
        <v>选中字色</v>
      </c>
      <c r="J855" s="44" t="str">
        <v>完成字色</v>
      </c>
      <c r="K855" s="8" t="str">
        <v>对应按钮X,Y</v>
      </c>
      <c r="L855" s="8" t="str">
        <v>对应按钮图</v>
      </c>
      <c r="N855" s="2">
        <f>"["&amp;IF(X841="","","["&amp;X841&amp;","&amp;X842&amp;"]")&amp;IF(X849="","",",["&amp;X849&amp;","&amp;X850&amp;"]")&amp;"]"</f>
      </c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</row>
    <row customHeight="true" ht="15" r="856">
      <c r="D856" s="1">
        <f>B829</f>
      </c>
      <c r="E856" s="1">
        <f>IF(G856="","",1)</f>
      </c>
      <c r="F856" s="2" t="str">
        <v>加粉</v>
      </c>
      <c r="G856" s="2">
        <f>IF(F856&lt;&gt;"","Graphics/跳舞毯/题目图/题目-"&amp;F856&amp;".png","")</f>
      </c>
      <c r="H856" s="2" t="str">
        <v>#cccccc</v>
      </c>
      <c r="I856" s="2" t="str">
        <v>#cccccc</v>
      </c>
      <c r="J856" s="2" t="str">
        <v>#cccccc</v>
      </c>
      <c r="K856" s="2">
        <f>IF(COUNTIF(G856:G865,"")=6,"[305,533]",IF(COUNTIF(G856:G865,"")=7,"[397,533]","[490,533]"))</f>
      </c>
      <c r="L856" s="4">
        <f>IF(F856&lt;&gt;"","Graphics/跳舞毯/按钮图/按钮-"&amp;F856&amp;".png","")</f>
      </c>
    </row>
    <row customHeight="true" ht="15" r="857">
      <c r="D857" s="1">
        <f>B829</f>
      </c>
      <c r="E857" s="1">
        <f>IF(G857="","",COUNT(E856)+1)</f>
      </c>
      <c r="F857" s="2" t="str">
        <v>酸笋</v>
      </c>
      <c r="G857" s="2">
        <f>IF(F857&lt;&gt;"","Graphics/跳舞毯/题目图/题目-"&amp;F857&amp;".png","")</f>
      </c>
      <c r="H857" s="3">
        <f>H856</f>
      </c>
      <c r="I857" s="3">
        <f>I856</f>
      </c>
      <c r="J857" s="3">
        <f>J856</f>
      </c>
      <c r="K857" s="2">
        <f>IF(COUNTIF(G856:G865,"")=6,"[488,533]",IF(COUNTIF(G856:G865,"")=7,"[581,533]","[673,533]"))</f>
      </c>
      <c r="L857" s="4">
        <f>IF(F857&lt;&gt;"","Graphics/跳舞毯/按钮图/按钮-"&amp;F857&amp;".png","")</f>
      </c>
    </row>
    <row customHeight="true" ht="15" r="858">
      <c r="D858" s="1">
        <f>B829</f>
      </c>
      <c r="E858" s="1">
        <f>IF(G858="","",COUNT(E856:E857)+1)</f>
      </c>
      <c r="F858" s="2" t="str">
        <v>肉末</v>
      </c>
      <c r="G858" s="2">
        <f>IF(F858&lt;&gt;"","Graphics/跳舞毯/题目图/题目-"&amp;F858&amp;".png","")</f>
      </c>
      <c r="H858" s="3">
        <f>H857</f>
      </c>
      <c r="I858" s="3">
        <f>I857</f>
      </c>
      <c r="J858" s="3">
        <f>J857</f>
      </c>
      <c r="K858" s="2">
        <f>IF(COUNTIF(G856:G865,"")=6,"[672,533]",IF(COUNTIF(G856:G865,"")=7,"[764,533]",""))</f>
      </c>
      <c r="L858" s="4">
        <f>IF(F858&lt;&gt;"","Graphics/跳舞毯/按钮图/按钮-"&amp;F858&amp;".png","")</f>
      </c>
    </row>
    <row customHeight="true" ht="15" r="859">
      <c r="D859" s="1">
        <f>B829</f>
      </c>
      <c r="E859" s="1">
        <f>IF(G859="","",COUNT(E856:E858)+1)</f>
      </c>
      <c r="F859" s="2" t="str">
        <v>蒜蓉</v>
      </c>
      <c r="G859" s="2">
        <f>IF(F859&lt;&gt;"","Graphics/跳舞毯/题目图/题目-"&amp;F859&amp;".png","")</f>
      </c>
      <c r="H859" s="3">
        <f>H858</f>
      </c>
      <c r="I859" s="3">
        <f>I858</f>
      </c>
      <c r="J859" s="3">
        <f>J858</f>
      </c>
      <c r="K859" s="2">
        <f>IF(COUNTIF(G856:G865,"")=6,"[855,533]","")</f>
      </c>
      <c r="L859" s="4">
        <f>IF(F859&lt;&gt;"","Graphics/跳舞毯/按钮图/按钮-"&amp;F859&amp;".png","")</f>
      </c>
    </row>
    <row customHeight="true" ht="15" r="860">
      <c r="D860" s="1">
        <f>B829</f>
      </c>
      <c r="E860" s="1">
        <f>IF(G860="","",COUNT(E856:E859)+1)</f>
      </c>
      <c r="F860" s="2"/>
      <c r="G860" s="2">
        <f>IF(F860&lt;&gt;"","Graphics/跳舞毯/题目图/题目-"&amp;F860&amp;".png","")</f>
      </c>
      <c r="H860" s="3">
        <f>H859</f>
      </c>
      <c r="I860" s="3">
        <f>I859</f>
      </c>
      <c r="J860" s="3">
        <f>J859</f>
      </c>
      <c r="K860" s="2"/>
      <c r="L860" s="4">
        <f>IF(F860&lt;&gt;"","Graphics/跳舞毯/按钮图/按钮-"&amp;F860&amp;".png","")</f>
      </c>
    </row>
    <row customHeight="true" ht="15" r="861">
      <c r="D861" s="1">
        <f>B829</f>
      </c>
      <c r="E861" s="1">
        <f>IF(G861="","",COUNT(E856:E860)+1)</f>
      </c>
      <c r="F861" s="2"/>
      <c r="G861" s="2">
        <f>IF(F861&lt;&gt;"","Graphics/跳舞毯/题目图/题目-"&amp;F861&amp;".png","")</f>
      </c>
      <c r="H861" s="3">
        <f>H860</f>
      </c>
      <c r="I861" s="3">
        <f>I860</f>
      </c>
      <c r="J861" s="3">
        <f>J860</f>
      </c>
      <c r="K861" s="2"/>
      <c r="L861" s="4">
        <f>IF(F861&lt;&gt;"","Graphics/跳舞毯/按钮图/按钮-"&amp;F861&amp;".png","")</f>
      </c>
    </row>
    <row customHeight="true" ht="15" r="862">
      <c r="D862" s="1">
        <f>B829</f>
      </c>
      <c r="E862" s="1">
        <f>IF(G862="","",COUNT(E856:E861)+1)</f>
      </c>
      <c r="F862" s="2"/>
      <c r="G862" s="2">
        <f>IF(F862&lt;&gt;"","Graphics/跳舞毯/题目图/题目-"&amp;F862&amp;".png","")</f>
      </c>
      <c r="H862" s="3">
        <f>H861</f>
      </c>
      <c r="I862" s="3">
        <f>I861</f>
      </c>
      <c r="J862" s="3">
        <f>J861</f>
      </c>
      <c r="K862" s="2"/>
      <c r="L862" s="4">
        <f>IF(F862&lt;&gt;"","Graphics/跳舞毯/按钮图/按钮-"&amp;F862&amp;".png","")</f>
      </c>
    </row>
    <row customHeight="true" ht="15" r="863">
      <c r="D863" s="1">
        <f>B829</f>
      </c>
      <c r="E863" s="1">
        <f>IF(G863="","",COUNT(E856:E862)+1)</f>
      </c>
      <c r="F863" s="2"/>
      <c r="G863" s="2">
        <f>IF(F863&lt;&gt;"","Graphics/跳舞毯/题目图/题目-"&amp;F863&amp;".png","")</f>
      </c>
      <c r="H863" s="3">
        <f>H862</f>
      </c>
      <c r="I863" s="3">
        <f>I862</f>
      </c>
      <c r="J863" s="3">
        <f>J862</f>
      </c>
      <c r="K863" s="2"/>
      <c r="L863" s="4">
        <f>IF(F863&lt;&gt;"","Graphics/跳舞毯/按钮图/按钮-"&amp;F863&amp;".png","")</f>
      </c>
    </row>
    <row customHeight="true" ht="15" r="864">
      <c r="D864" s="1">
        <f>B829</f>
      </c>
      <c r="E864" s="1">
        <f>IF(G864="","",COUNT(E856:E863)+1)</f>
      </c>
      <c r="F864" s="2"/>
      <c r="G864" s="2">
        <f>IF(F864&lt;&gt;"","Graphics/跳舞毯/题目图/题目-"&amp;F864&amp;".png","")</f>
      </c>
      <c r="H864" s="3">
        <f>H863</f>
      </c>
      <c r="I864" s="3">
        <f>I863</f>
      </c>
      <c r="J864" s="3">
        <f>J863</f>
      </c>
      <c r="K864" s="2"/>
      <c r="L864" s="4">
        <f>IF(F864&lt;&gt;"","Graphics/跳舞毯/按钮图/按钮-"&amp;F864&amp;".png","")</f>
      </c>
    </row>
    <row customHeight="true" ht="15" r="865">
      <c r="D865" s="1">
        <f>B829</f>
      </c>
      <c r="E865" s="1">
        <f>IF(G865="","",COUNT(E856:E864)+1)</f>
      </c>
      <c r="F865" s="2"/>
      <c r="G865" s="2">
        <f>IF(F865&lt;&gt;"","Graphics/跳舞毯/题目图/题目-"&amp;F865&amp;".png","")</f>
      </c>
      <c r="H865" s="3">
        <f>H864</f>
      </c>
      <c r="I865" s="3">
        <f>I864</f>
      </c>
      <c r="J865" s="3">
        <f>J864</f>
      </c>
      <c r="K865" s="2"/>
      <c r="L865" s="4">
        <f>IF(F865&lt;&gt;"","Graphics/跳舞毯/按钮图/按钮-"&amp;F865&amp;".png","")</f>
      </c>
    </row>
    <row customHeight="true" ht="15" r="866"/>
    <row customHeight="true" ht="15" r="867">
      <c r="D867" s="24" t="str">
        <v>题目组设置（对应上方题目的序号）</v>
      </c>
      <c r="E867" s="25"/>
      <c r="F867" s="25"/>
      <c r="G867" s="25"/>
      <c r="H867" s="25"/>
      <c r="I867" s="25"/>
      <c r="J867" s="25"/>
      <c r="K867" s="26"/>
    </row>
    <row customHeight="true" ht="15" r="868">
      <c r="D868" s="3" t="str">
        <v>所属游戏</v>
      </c>
      <c r="E868" s="3" t="str">
        <v>题目组轮次</v>
      </c>
      <c r="F868" s="29" t="str">
        <v>包含题目1（有的话必填）</v>
      </c>
      <c r="G868" s="29" t="str">
        <v>包含题目2</v>
      </c>
      <c r="H868" s="29" t="str">
        <v>包含题目3</v>
      </c>
      <c r="I868" s="29" t="str">
        <v>包含题目4</v>
      </c>
      <c r="J868" s="29" t="str">
        <v>包含题目5</v>
      </c>
      <c r="K868" s="44" t="str">
        <v>题目组集合</v>
      </c>
      <c r="L868" s="8" t="str">
        <v>题目位置</v>
      </c>
    </row>
    <row customHeight="true" ht="15" r="869">
      <c r="D869" s="1">
        <f>B829</f>
      </c>
      <c r="E869" s="1" t="str">
        <v>第1轮</v>
      </c>
      <c r="F869" s="2">
        <v>3</v>
      </c>
      <c r="G869" s="2">
        <v>1</v>
      </c>
      <c r="H869" s="2"/>
      <c r="I869" s="2"/>
      <c r="J869" s="2"/>
      <c r="K869" s="2">
        <f>IF(COUNT(F869:J869)=0,"","["&amp;F869&amp;IF(G869&gt;0,","&amp;G869,"")&amp;IF(H869&gt;0,","&amp;H869,"")&amp;IF(I869&gt;0,","&amp;I869,"")&amp;IF(J869&gt;0,","&amp;J869,"")&amp;"]")</f>
      </c>
      <c r="L869" s="28">
        <f>IF(COUNT(F869:J869)=0,"",IF(COUNT(F869:J869)=4,"[[313,160],[494,160],[674,160],[855,160]]",IF(COUNT(F869:J869)=3,"[[404,160],[584,160],[765,160]]","[[494,160],[674,160]]")))</f>
      </c>
    </row>
    <row customHeight="true" ht="15" r="870">
      <c r="D870" s="1">
        <f>B829</f>
      </c>
      <c r="E870" s="1" t="str">
        <v>第2轮</v>
      </c>
      <c r="F870" s="2">
        <v>2</v>
      </c>
      <c r="G870" s="2">
        <v>2</v>
      </c>
      <c r="H870" s="2">
        <v>4</v>
      </c>
      <c r="I870" s="2"/>
      <c r="J870" s="2"/>
      <c r="K870" s="2">
        <f>IF(COUNT(F870:J870)=0,"","["&amp;F870&amp;IF(G870&gt;0,","&amp;G870,"")&amp;IF(H870&gt;0,","&amp;H870,"")&amp;IF(I870&gt;0,","&amp;I870,"")&amp;IF(J870&gt;0,","&amp;J870,"")&amp;"]")</f>
      </c>
      <c r="L870" s="28">
        <f>IF(COUNT(F870:J870)=0,"",IF(COUNT(F870:J870)=4,"[[313,160],[494,160],[674,160],[855,160]]",IF(COUNT(F870:J870)=3,"[[404,160],[584,160],[765,160]]","[[494,160],[674,160]]")))</f>
      </c>
    </row>
    <row customHeight="true" ht="15" r="871">
      <c r="D871" s="1">
        <f>B829</f>
      </c>
      <c r="E871" s="1" t="str">
        <v>第3轮</v>
      </c>
      <c r="F871" s="2">
        <v>1</v>
      </c>
      <c r="G871" s="2">
        <v>2</v>
      </c>
      <c r="H871" s="2">
        <v>4</v>
      </c>
      <c r="I871" s="2"/>
      <c r="J871" s="2"/>
      <c r="K871" s="2">
        <f>IF(COUNT(F871:J871)=0,"","["&amp;F871&amp;IF(G871&gt;0,","&amp;G871,"")&amp;IF(H871&gt;0,","&amp;H871,"")&amp;IF(I871&gt;0,","&amp;I871,"")&amp;IF(J871&gt;0,","&amp;J871,"")&amp;"]")</f>
      </c>
      <c r="L871" s="28">
        <f>IF(COUNT(F871:J871)=0,"",IF(COUNT(F871:J871)=4,"[[313,160],[494,160],[674,160],[855,160]]",IF(COUNT(F871:J871)=3,"[[404,160],[584,160],[765,160]]","[[494,160],[674,160]]")))</f>
      </c>
    </row>
    <row customHeight="true" ht="15" r="872">
      <c r="D872" s="1">
        <f>B829</f>
      </c>
      <c r="E872" s="1" t="str">
        <v>第4轮</v>
      </c>
      <c r="F872" s="2">
        <v>3</v>
      </c>
      <c r="G872" s="2">
        <v>3</v>
      </c>
      <c r="H872" s="2">
        <v>2</v>
      </c>
      <c r="I872" s="2"/>
      <c r="J872" s="2"/>
      <c r="K872" s="2">
        <f>IF(COUNT(F872:J872)=0,"","["&amp;F872&amp;IF(G872&gt;0,","&amp;G872,"")&amp;IF(H872&gt;0,","&amp;H872,"")&amp;IF(I872&gt;0,","&amp;I872,"")&amp;IF(J872&gt;0,","&amp;J872,"")&amp;"]")</f>
      </c>
      <c r="L872" s="28">
        <f>IF(COUNT(F872:J872)=0,"",IF(COUNT(F872:J872)=4,"[[313,160],[494,160],[674,160],[855,160]]",IF(COUNT(F872:J872)=3,"[[404,160],[584,160],[765,160]]","[[494,160],[674,160]]")))</f>
      </c>
    </row>
    <row customHeight="true" ht="15" r="873">
      <c r="D873" s="1">
        <f>B829</f>
      </c>
      <c r="E873" s="1" t="str">
        <v>第5轮</v>
      </c>
      <c r="F873" s="2"/>
      <c r="G873" s="2"/>
      <c r="H873" s="2"/>
      <c r="I873" s="2"/>
      <c r="J873" s="2"/>
      <c r="K873" s="2">
        <f>IF(COUNT(F873:J873)=0,"","["&amp;F873&amp;IF(G873&gt;0,","&amp;G873,"")&amp;IF(H873&gt;0,","&amp;H873,"")&amp;IF(I873&gt;0,","&amp;I873,"")&amp;IF(J873&gt;0,","&amp;J873,"")&amp;"]")</f>
      </c>
      <c r="L873" s="28">
        <f>IF(COUNT(F873:J873)=0,"",IF(COUNT(F873:J873)=4,"[[313,160],[494,160],[674,160],[855,160]]",IF(COUNT(F873:J873)=3,"[[404,160],[584,160],[765,160]]","[[494,160],[674,160]]")))</f>
      </c>
    </row>
    <row customHeight="true" ht="15" r="874">
      <c r="D874" s="1">
        <f>B829</f>
      </c>
      <c r="E874" s="1" t="str">
        <v>第6轮</v>
      </c>
      <c r="F874" s="2"/>
      <c r="G874" s="2"/>
      <c r="H874" s="2"/>
      <c r="I874" s="2"/>
      <c r="J874" s="2"/>
      <c r="K874" s="2">
        <f>IF(COUNT(F874:J874)=0,"","["&amp;F874&amp;IF(G874&gt;0,","&amp;G874,"")&amp;IF(H874&gt;0,","&amp;H874,"")&amp;IF(I874&gt;0,","&amp;I874,"")&amp;IF(J874&gt;0,","&amp;J874,"")&amp;"]")</f>
      </c>
      <c r="L874" s="28">
        <f>IF(COUNT(F874:J874)=0,"",IF(COUNT(F874:J874)=4,"[[313,160],[494,160],[674,160],[855,160]]",IF(COUNT(F874:J874)=3,"[[404,160],[584,160],[765,160]]","[[494,160],[674,160]]")))</f>
      </c>
    </row>
    <row customHeight="true" ht="15" r="875">
      <c r="D875" s="1">
        <f>B829</f>
      </c>
      <c r="E875" s="1" t="str">
        <v>第7轮</v>
      </c>
      <c r="F875" s="2"/>
      <c r="G875" s="2"/>
      <c r="H875" s="2"/>
      <c r="I875" s="2"/>
      <c r="J875" s="2"/>
      <c r="K875" s="2">
        <f>IF(COUNT(F875:J875)=0,"","["&amp;F875&amp;IF(G875&gt;0,","&amp;G875,"")&amp;IF(H875&gt;0,","&amp;H875,"")&amp;IF(I875&gt;0,","&amp;I875,"")&amp;IF(J875&gt;0,","&amp;J875,"")&amp;"]")</f>
      </c>
      <c r="L875" s="28">
        <f>IF(COUNT(F875:J875)=0,"",IF(COUNT(F875:J875)=4,"[[313,160],[494,160],[674,160],[855,160]]",IF(COUNT(F875:J875)=3,"[[404,160],[584,160],[765,160]]","[[494,160],[674,160]]")))</f>
      </c>
    </row>
    <row customHeight="true" ht="15" r="876">
      <c r="D876" s="1">
        <f>B829</f>
      </c>
      <c r="E876" s="1" t="str">
        <v>第8轮</v>
      </c>
      <c r="F876" s="2"/>
      <c r="G876" s="2"/>
      <c r="H876" s="2"/>
      <c r="I876" s="2"/>
      <c r="J876" s="2"/>
      <c r="K876" s="2">
        <f>IF(COUNT(F876:J876)=0,"","["&amp;F876&amp;IF(G876&gt;0,","&amp;G876,"")&amp;IF(H876&gt;0,","&amp;H876,"")&amp;IF(I876&gt;0,","&amp;I876,"")&amp;IF(J876&gt;0,","&amp;J876,"")&amp;"]")</f>
      </c>
      <c r="L876" s="28">
        <f>IF(COUNT(F876:J876)=0,"",IF(COUNT(F876:J876)=4,"[[313,160],[494,160],[674,160],[855,160]]",IF(COUNT(F876:J876)=3,"[[404,160],[584,160],[765,160]]","[[494,160],[674,160]]")))</f>
      </c>
    </row>
    <row customHeight="true" ht="15" r="877">
      <c r="D877" s="1">
        <f>B829</f>
      </c>
      <c r="E877" s="1" t="str">
        <v>第9轮</v>
      </c>
      <c r="F877" s="2"/>
      <c r="G877" s="2"/>
      <c r="H877" s="2"/>
      <c r="I877" s="2"/>
      <c r="J877" s="2"/>
      <c r="K877" s="2">
        <f>IF(COUNT(F877:J877)=0,"","["&amp;F877&amp;IF(G877&gt;0,","&amp;G877,"")&amp;IF(H877&gt;0,","&amp;H877,"")&amp;IF(I877&gt;0,","&amp;I877,"")&amp;IF(J877&gt;0,","&amp;J877,"")&amp;"]")</f>
      </c>
      <c r="L877" s="28">
        <f>IF(COUNT(F877:J877)=0,"",IF(COUNT(F877:J877)=4,"[[313,160],[494,160],[674,160],[855,160]]",IF(COUNT(F877:J877)=3,"[[404,160],[584,160],[765,160]]","[[494,160],[674,160]]")))</f>
      </c>
    </row>
    <row customHeight="true" ht="15" r="878">
      <c r="D878" s="1">
        <f>B829</f>
      </c>
      <c r="E878" s="1" t="str">
        <v>第10轮</v>
      </c>
      <c r="F878" s="2"/>
      <c r="G878" s="2"/>
      <c r="H878" s="2"/>
      <c r="I878" s="2"/>
      <c r="J878" s="2"/>
      <c r="K878" s="2">
        <f>IF(COUNT(F878:J878)=0,"","["&amp;F878&amp;IF(G878&gt;0,","&amp;G878,"")&amp;IF(H878&gt;0,","&amp;H878,"")&amp;IF(I878&gt;0,","&amp;I878,"")&amp;IF(J878&gt;0,","&amp;J878,"")&amp;"]")</f>
      </c>
      <c r="L878" s="28">
        <f>IF(COUNT(F878:J878)=0,"",IF(COUNT(F878:J878)=4,"[[313,160],[494,160],[674,160],[855,160]]",IF(COUNT(F878:J878)=3,"[[404,160],[584,160],[765,160]]","[[494,160],[674,160]]")))</f>
      </c>
    </row>
    <row customHeight="true" ht="15" r="879"/>
    <row customHeight="true" ht="15" r="880"/>
    <row customHeight="true" ht="15" r="881"/>
    <row customHeight="true" ht="15" r="882">
      <c r="B882" s="22"/>
      <c r="C882" s="22"/>
      <c r="D882" s="22"/>
      <c r="E882" s="22"/>
      <c r="F882" s="22"/>
      <c r="G882" s="3" t="str">
        <v>步骤表索引数据</v>
      </c>
      <c r="H882" s="3"/>
      <c r="I882" s="3"/>
      <c r="J882" s="3"/>
      <c r="K882" s="3"/>
      <c r="AN882" s="23" t="str">
        <v>辅助填写数据</v>
      </c>
      <c r="AO882" s="20"/>
      <c r="AP882" s="20"/>
      <c r="AQ882" s="20"/>
      <c r="AR882" s="20"/>
      <c r="AS882" s="20"/>
      <c r="AT882" s="20"/>
      <c r="AU882" s="20"/>
      <c r="AV882" s="20"/>
      <c r="AW882" s="20"/>
      <c r="AX882" s="20"/>
      <c r="AY882" s="20"/>
      <c r="AZ882" s="20"/>
      <c r="BA882" s="20"/>
      <c r="BB882" s="20"/>
      <c r="BC882" s="20"/>
      <c r="BD882" s="20"/>
      <c r="BE882" s="20"/>
      <c r="BF882" s="20"/>
      <c r="BG882" s="20"/>
      <c r="BH882" s="20"/>
      <c r="BI882" s="20"/>
      <c r="BJ882" s="20"/>
      <c r="BK882" s="20"/>
      <c r="BL882" s="20"/>
      <c r="BM882" s="20"/>
      <c r="BN882" s="20"/>
      <c r="BO882" s="20"/>
      <c r="BP882" s="20"/>
      <c r="BQ882" s="20"/>
      <c r="BR882" s="20"/>
      <c r="BS882" s="20"/>
      <c r="BT882" s="20"/>
      <c r="BU882" s="20"/>
      <c r="BV882" s="20"/>
      <c r="BW882" s="20"/>
      <c r="BX882" s="20"/>
      <c r="BY882" s="20"/>
      <c r="BZ882" s="20"/>
      <c r="CA882" s="20"/>
      <c r="CB882" s="20"/>
      <c r="CC882" s="20"/>
      <c r="CD882" s="20"/>
      <c r="CE882" s="20"/>
      <c r="CF882" s="20"/>
      <c r="CG882" s="20"/>
      <c r="CH882" s="20"/>
      <c r="CI882" s="20"/>
      <c r="CJ882" s="20"/>
      <c r="CK882" s="20"/>
      <c r="CL882" s="20"/>
      <c r="CM882" s="20"/>
      <c r="CN882" s="20"/>
      <c r="CO882" s="20"/>
      <c r="CP882" s="21"/>
    </row>
    <row customHeight="true" ht="15" r="883">
      <c r="B883" s="39" t="str">
        <v>索引值</v>
      </c>
      <c r="D883" s="13" t="str">
        <v>所属人物</v>
      </c>
      <c r="E883" s="29" t="str">
        <v>菜品</v>
      </c>
      <c r="F883" s="37" t="str">
        <v>步骤名</v>
      </c>
      <c r="G883" s="1" t="str">
        <v>关卡倒计时</v>
      </c>
      <c r="H883" s="1" t="str">
        <v>满分值</v>
      </c>
      <c r="I883" s="1" t="str">
        <v>及格分值</v>
      </c>
      <c r="J883" s="1" t="str">
        <v>失败后处理</v>
      </c>
      <c r="K883" s="1" t="str">
        <v>失败处理值</v>
      </c>
      <c r="AN883" s="38" t="str">
        <v>名称</v>
      </c>
      <c r="AO883" s="2" t="str">
        <v>ClickMissFollowUp(1=无反馈仅扣分 2=显示下一题 3=退出并返回失败值 4=qte重开)</v>
      </c>
      <c r="AP883" s="2" t="str">
        <v>PerfectScore完美得分</v>
      </c>
      <c r="AQ883" s="2" t="str">
        <v>GoodScore良好得分</v>
      </c>
      <c r="AR883" s="2" t="str">
        <v>MinComboCount(最小连击数-连续N次点中即可算作处于连击状态（本次也算在内）)</v>
      </c>
      <c r="AS883" s="2" t="str">
        <v>ComboScoreBoost(连击得分增幅:例：1.1) 连击得分 = 基本分数*1.1（无论连击多少次都是此分数）</v>
      </c>
      <c r="AT883" s="2" t="str">
        <v>NoHitScore（失误扣分）</v>
      </c>
      <c r="AU883" s="2" t="str">
        <v>横轴图片高度（一般不用）</v>
      </c>
      <c r="AV883" s="2" t="str">
        <v>横轴目标区块高度</v>
      </c>
      <c r="AW883" s="2" t="str">
        <v>横轴目标区块Y偏移</v>
      </c>
      <c r="AX883" s="2" t="str">
        <v>横轴图片Y偏移</v>
      </c>
      <c r="AY883" s="2" t="str">
        <v>横轴容器高度H</v>
      </c>
      <c r="AZ883" s="2" t="str">
        <v>横轴容器宽度W</v>
      </c>
      <c r="BA883" s="2" t="str">
        <v>HitEffectTimer(特效特效持续时间（秒）)</v>
      </c>
      <c r="BB883" s="2" t="str">
        <v>QuestionGroupLoopMode题目组循环模式"1=顺序1次 2=随机 3=顺序循环"</v>
      </c>
      <c r="BC883" s="2" t="str">
        <v>SettleOnPassingScore(控制游戏到达合格分数是否立即进行结算,0:不立即结束，1:分数一达到合格分就结算)</v>
      </c>
      <c r="BD883" s="2" t="str">
        <v>DancePadId(自己ID)</v>
      </c>
      <c r="BE883" s="2" t="str">
        <v>LoopMode(指针-循环模式:'0'=不循环 '1'=往复循环 '2'=从头循环)</v>
      </c>
      <c r="BF883" s="2" t="str">
        <v>StartDirection(初始方向:’1‘=从左到右/顺时针 ’2‘=从右到左/逆时针)</v>
      </c>
      <c r="BG883" s="2" t="str">
        <v>PointerMoveSpeed(指针移动速度:n 像素/秒)</v>
      </c>
      <c r="BH883" s="2" t="str">
        <v>PointerImg(指针图片) 20*200</v>
      </c>
      <c r="BI883" s="2" t="str">
        <v>QteBgHengZhouImg(qte横轴背景图) 700*100</v>
      </c>
      <c r="BJ883" s="2" t="str">
        <v>QteBgColor(背景颜色，Hex码)</v>
      </c>
      <c r="BK883" s="2" t="str">
        <v>HitSoundEffect(命中音效资源路径)</v>
      </c>
      <c r="BL883" s="2" t="str">
        <v>HitEffectImgPath命中特效资源图片路径 展示区域默认120*120 会随按钮大小变化</v>
      </c>
      <c r="BM883" s="2" t="str">
        <v>CurrQuesImg当前题目”示意标识资源   50*50</v>
      </c>
      <c r="BN883" s="2" t="str">
        <v>CorrectAsset“已答对”对号资源  120*120</v>
      </c>
      <c r="BO883" s="2" t="str">
        <v>ElemBtnScale元素交互按钮的缩放倍率</v>
      </c>
      <c r="BP883" s="2" t="str">
        <v>ElemBtnShape元素交互按钮的形状"1=无底色 2=圆形 3=方形"</v>
      </c>
      <c r="BQ883" s="2" t="str">
        <v>ElemBtnBgColor元素交互按钮的底色</v>
      </c>
      <c r="BR883" s="2" t="str">
        <v>ElemBtnBaseMat元素交互按钮的底素材 120*120 会随按钮大小变化</v>
      </c>
      <c r="BS883" s="2" t="str">
        <v>QuesElemImgAsset1题目元素图片资源1 120*120</v>
      </c>
      <c r="BT883" s="2" t="str">
        <v>QuesElemImgAsset2格式：id;xxx/xxx/xxx.png</v>
      </c>
      <c r="BU883" s="2" t="str">
        <v>QuesElemImgAsset3</v>
      </c>
      <c r="BV883" s="2" t="str">
        <v>QuesElemImgAsset4</v>
      </c>
      <c r="BW883" s="2" t="str">
        <v>QuesElemImgAsset5</v>
      </c>
      <c r="BX883" s="2" t="str">
        <v>QuesElemImgAsset6</v>
      </c>
      <c r="BY883" s="2" t="str">
        <v>QuesElemImgAsset7</v>
      </c>
      <c r="BZ883" s="2" t="str">
        <v>QuesElemImgAsset8</v>
      </c>
      <c r="CA883" s="2" t="str">
        <v>QuesElemImgAsset9</v>
      </c>
      <c r="CB883" s="2" t="str">
        <v>QuesElemImgAsset10</v>
      </c>
      <c r="CC883" s="2" t="str">
        <v>QuesElemImgAsset11</v>
      </c>
      <c r="CD883" s="2" t="str">
        <v>QuesElemImgAsset12</v>
      </c>
      <c r="CE883" s="2" t="str">
        <v>QuestionTextColor题目文本默认颜色</v>
      </c>
      <c r="CF883" s="2" t="str">
        <v>QuestionChooseTextColor题目文本选中颜色</v>
      </c>
      <c r="CG883" s="2" t="str">
        <v>QuestionRightTextColor题目文本答对颜色</v>
      </c>
      <c r="CH883" s="2" t="str">
        <v>完美点击区域颜色</v>
      </c>
      <c r="CI883" s="2" t="str">
        <v>良好点击区域颜色</v>
      </c>
      <c r="CJ883" s="2" t="str">
        <v>PerfectClickArea二维数组，格式为[[起始x，宽度],[起始x，宽度]]。(若良好和完美重叠的部分判断为完美)</v>
      </c>
      <c r="CK883" s="2" t="str">
        <v>GoodClickArea二维数组，格式为[[起始x，宽度],[起始x，宽度]]。</v>
      </c>
      <c r="CL883" s="2" t="str">
        <v>QuestionAssetStrIds题目元素对应的资源str编号</v>
      </c>
      <c r="CM883" s="2" t="str">
        <v>QuestionDisplayTexts题目元素显示文本(可不填)</v>
      </c>
      <c r="CN883" s="2" t="str">
        <v>题目的按钮图
(不填默认使用缩放后的资源图，按钮图必须与list3一一对应)</v>
      </c>
      <c r="CO883" s="2" t="str">
        <v>ElementButtonPosition元素交互按钮的坐标(数量最好与QuestionAssetStrIds一致)</v>
      </c>
      <c r="CP883" s="10" t="str">
        <v>QuestionGroup题目组(数量与QuestionAssetStrIds一致，且指向QuestionAssetStrIds)</v>
      </c>
      <c r="CQ883" s="2" t="str">
        <v>横轴容器的位置[x,y]</v>
      </c>
      <c r="CR883" s="2" t="str">
        <v>题目位置-必须与题目组一一对应</v>
      </c>
      <c r="CS883" s="22" t="str"/>
      <c r="CT883" s="22" t="str"/>
    </row>
    <row customHeight="true" ht="15" r="884">
      <c r="B884" s="2">
        <f>COUNT($B$3:B883)+1</f>
      </c>
      <c r="D884" s="2" t="str">
        <v>徐洪</v>
      </c>
      <c r="E884" s="2" t="str">
        <v>三花酒</v>
      </c>
      <c r="F884" s="2" t="str">
        <v>预处理</v>
      </c>
      <c r="G884" s="2">
        <f>IF(E898="是",E888,"")</f>
      </c>
      <c r="H884" s="2">
        <f>E893</f>
      </c>
      <c r="I884" s="2">
        <f>E893</f>
      </c>
      <c r="J884" s="2" t="str">
        <v>当前步骤重新开始</v>
      </c>
      <c r="K884" s="3">
        <f>IF(J884="当前步骤重新开始",1,IF(J884="从菜品第一步开始",2,3))</f>
      </c>
      <c r="AN884" s="42">
        <f>D884&amp;"-"&amp;E884&amp;"-"&amp;F884</f>
      </c>
      <c r="AO884" s="40">
        <f>IF(H901="仅扣分",1,IF(H901="显示下一题",2,IF(H901="失败退出",3,4)))</f>
      </c>
      <c r="AP884" s="40">
        <f>E894</f>
      </c>
      <c r="AQ884" s="40">
        <f>E895</f>
      </c>
      <c r="AR884" s="40">
        <f>K898</f>
      </c>
      <c r="AS884" s="40">
        <f>K899</f>
      </c>
      <c r="AT884" s="40">
        <f>H902</f>
      </c>
      <c r="AU884" s="40"/>
      <c r="AV884" s="40">
        <f>AK893</f>
      </c>
      <c r="AW884" s="40">
        <f>AK892</f>
      </c>
      <c r="AX884" s="40">
        <f>AK894</f>
      </c>
      <c r="AY884" s="40">
        <f>AK891</f>
      </c>
      <c r="AZ884" s="40">
        <f>AK890</f>
      </c>
      <c r="BA884" s="40">
        <f>H900</f>
      </c>
      <c r="BB884" s="40">
        <f>IF(E896="顺序(循环1次)",1,IF(E896="顺序循环",3,2))</f>
      </c>
      <c r="BC884" s="40">
        <f>IF(E897="不结束",0,1)</f>
      </c>
      <c r="BD884" s="40">
        <f>AN884</f>
      </c>
      <c r="BE884" s="40">
        <f>IF(K888="不循环",0,IF(K888="往复循环",1,2))</f>
      </c>
      <c r="BF884" s="40">
        <f>IF(K889="左→右/顺时针",1,2)</f>
      </c>
      <c r="BG884" s="40">
        <f>K890</f>
      </c>
      <c r="BH884" s="40">
        <f>K891</f>
      </c>
      <c r="BI884" s="40">
        <f>X888</f>
      </c>
      <c r="BJ884" s="40">
        <f>X889</f>
      </c>
      <c r="BK884" s="40">
        <f>H898</f>
      </c>
      <c r="BL884" s="40">
        <f>H899</f>
      </c>
      <c r="BM884" s="40">
        <f>K902</f>
      </c>
      <c r="BN884" s="40">
        <f>K903</f>
      </c>
      <c r="BO884" s="40">
        <f>H903</f>
      </c>
      <c r="BP884" s="40">
        <f>IF(H904="无底色",1,IF(H904="圆形",2,3))</f>
      </c>
      <c r="BQ884" s="40">
        <f>H906</f>
      </c>
      <c r="BR884" s="40">
        <f>H905</f>
      </c>
      <c r="BS884" s="40">
        <f>IF(E911="","",E911&amp;";"&amp;G911)</f>
      </c>
      <c r="BT884" s="40">
        <f>IF(E912="","",E912&amp;";"&amp;G912)</f>
      </c>
      <c r="BU884" s="40">
        <f>IF(E913="","",E913&amp;";"&amp;G913)</f>
      </c>
      <c r="BV884" s="40">
        <f>IF(E914="","",E914&amp;";"&amp;G914)</f>
      </c>
      <c r="BW884" s="40">
        <f>IF(E915="","",E915&amp;";"&amp;G915)</f>
      </c>
      <c r="BX884" s="40">
        <f>IF(E916="","",E916&amp;";"&amp;G916)</f>
      </c>
      <c r="BY884" s="40">
        <f>IF(E917="","",E917&amp;";"&amp;G917)</f>
      </c>
      <c r="BZ884" s="40">
        <f>IF(E918="","",E918&amp;";"&amp;G918)</f>
      </c>
      <c r="CA884" s="40">
        <f>IF(E919="","",E919&amp;";"&amp;G919)</f>
      </c>
      <c r="CB884" s="40">
        <f>IF(E920="","",E920&amp;";"&amp;G920)</f>
      </c>
      <c r="CC884" s="40">
        <f>""</f>
      </c>
      <c r="CD884" s="40">
        <f>""</f>
      </c>
      <c r="CE884" s="40">
        <f>H911</f>
      </c>
      <c r="CF884" s="40">
        <f>I911</f>
      </c>
      <c r="CG884" s="40">
        <f>J911</f>
      </c>
      <c r="CH884" s="43">
        <f>K894</f>
      </c>
      <c r="CI884" s="40">
        <f>K893</f>
      </c>
      <c r="CJ884" s="40">
        <f>N908</f>
      </c>
      <c r="CK884" s="40">
        <f>N910</f>
      </c>
      <c r="CL884" s="40">
        <f>"["&amp;TEXTJOIN(",",TRUE,E911:E920)&amp;"]"</f>
      </c>
      <c r="CM884" s="40">
        <f t="array" ref="CM884:CM884">"["&amp;TEXTJOIN(",",TRUE,IF(E911:E920&lt;&gt;"",CHAR(34)&amp;F911:F920&amp;CHAR(34),""))&amp;"]"</f>
      </c>
      <c r="CN884" s="40">
        <f t="array" ref="CN884:CN884">"["&amp;TEXTJOIN(",",TRUE,IF(L911:L920&lt;&gt;"",CHAR(34)&amp;L911:L920&amp;CHAR(34),""))&amp;"]"</f>
      </c>
      <c r="CO884" s="40">
        <f t="array" ref="CO884:CO884">"["&amp;TEXTJOIN(",",TRUE,IF((D911:D920=B884)*(E911:E920&lt;&gt;""),K911:K920,""))&amp;"]"</f>
      </c>
      <c r="CP884" s="41">
        <f t="array" ref="CP884:CP884">"["&amp;TEXTJOIN(",",TRUE,IF((D924:D933=B884)*(K924:K933&lt;&gt;""),K924:K933,""))&amp;"]"</f>
      </c>
      <c r="CQ884" s="2">
        <f>"["&amp;H888&amp;","&amp;H889&amp;"]"</f>
      </c>
      <c r="CR884" s="28">
        <f>"["&amp;TEXTJOIN(",",TRUE,L924:L933)&amp;"]"</f>
      </c>
    </row>
    <row customHeight="true" ht="15" r="885"/>
    <row customHeight="true" ht="15" r="886"/>
    <row customHeight="true" ht="15" r="887">
      <c r="D887" s="31" t="str">
        <v>设计相关</v>
      </c>
      <c r="E887" s="31"/>
      <c r="G887" s="33" t="str">
        <v>条整体</v>
      </c>
      <c r="H887" s="33"/>
      <c r="J887" s="32" t="str">
        <v>指针相关</v>
      </c>
      <c r="K887" s="32"/>
      <c r="N887" s="16" t="str">
        <v>条相关</v>
      </c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  <c r="AI887" s="30" t="str">
        <v>QTE数据（根据美术资源而来）</v>
      </c>
      <c r="AJ887" s="30"/>
      <c r="AK887" s="30"/>
    </row>
    <row customHeight="true" ht="15" r="888">
      <c r="D888" s="13" t="str">
        <v>关卡预期时间(s)</v>
      </c>
      <c r="E888" s="2">
        <v>15</v>
      </c>
      <c r="F888" s="22"/>
      <c r="G888" s="12" t="str">
        <v>容器的X</v>
      </c>
      <c r="H888" s="2">
        <f>AK888</f>
      </c>
      <c r="J888" s="12" t="str">
        <v>指针循环</v>
      </c>
      <c r="K888" s="2" t="str">
        <v>从头循环</v>
      </c>
      <c r="N888" s="8" t="str">
        <v>条图片</v>
      </c>
      <c r="O888" s="8"/>
      <c r="P888" s="8"/>
      <c r="Q888" s="8"/>
      <c r="R888" s="8"/>
      <c r="S888" s="8"/>
      <c r="T888" s="8"/>
      <c r="U888" s="8"/>
      <c r="V888" s="8"/>
      <c r="W888" s="8"/>
      <c r="X888" s="2">
        <f>H891</f>
      </c>
      <c r="Y888" s="2"/>
      <c r="Z888" s="2"/>
      <c r="AA888" s="2"/>
      <c r="AB888" s="2"/>
      <c r="AC888" s="2"/>
      <c r="AD888" s="2"/>
      <c r="AE888" s="2"/>
      <c r="AF888" s="2"/>
      <c r="AG888" s="2"/>
      <c r="AI888" s="2" t="str">
        <v>横轴</v>
      </c>
      <c r="AJ888" s="2" t="str">
        <v>容器X</v>
      </c>
      <c r="AK888" s="2">
        <v>259</v>
      </c>
    </row>
    <row customHeight="true" ht="15" r="889">
      <c r="D889" s="3" t="str">
        <v>题目数量</v>
      </c>
      <c r="E889" s="2">
        <f>COUNT(F924:J933)</f>
      </c>
      <c r="G889" s="12" t="str">
        <v>容器的Y</v>
      </c>
      <c r="H889" s="2">
        <f>AK889</f>
      </c>
      <c r="J889" s="12" t="str">
        <v>初始方向</v>
      </c>
      <c r="K889" s="2" t="str">
        <v>右→左/逆时针</v>
      </c>
      <c r="N889" s="8" t="str">
        <v>条颜色（优先图片）</v>
      </c>
      <c r="O889" s="8"/>
      <c r="P889" s="8"/>
      <c r="Q889" s="8"/>
      <c r="R889" s="8"/>
      <c r="S889" s="8"/>
      <c r="T889" s="8"/>
      <c r="U889" s="8"/>
      <c r="V889" s="8"/>
      <c r="W889" s="8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I889" s="2" t="str">
        <v>横轴</v>
      </c>
      <c r="AJ889" s="2" t="str">
        <v>容器Y</v>
      </c>
      <c r="AK889" s="2">
        <v>376</v>
      </c>
    </row>
    <row customHeight="true" ht="15" r="890">
      <c r="D890" s="13" t="str">
        <v>预计最少对几题才通关（完美点击）</v>
      </c>
      <c r="E890" s="2">
        <v>5</v>
      </c>
      <c r="G890" s="14" t="str">
        <v>类型</v>
      </c>
      <c r="H890" s="14" t="str">
        <v>横轴</v>
      </c>
      <c r="J890" s="12" t="str">
        <v>指针移速</v>
      </c>
      <c r="K890" s="2">
        <f>E892</f>
      </c>
      <c r="AI890" s="2" t="str">
        <v>横轴</v>
      </c>
      <c r="AJ890" s="2" t="str">
        <v>容器W</v>
      </c>
      <c r="AK890" s="2">
        <v>762</v>
      </c>
    </row>
    <row customHeight="true" ht="15" r="891">
      <c r="D891" s="13" t="str">
        <v>预计最少对几题才通关（良好点击）</v>
      </c>
      <c r="E891" s="2">
        <v>7</v>
      </c>
      <c r="G891" s="8" t="str">
        <v>横轴图片</v>
      </c>
      <c r="H891" s="2" t="str">
        <v>Graphics/跳舞毯/跳舞毯qte横轴背景图.png</v>
      </c>
      <c r="J891" s="8" t="str">
        <v>指针图片</v>
      </c>
      <c r="K891" s="2" t="str">
        <v>Graphics/跳舞毯/指针图片.png</v>
      </c>
      <c r="N891" s="15" t="str">
        <v>预览（点击区域1）-必填</v>
      </c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I891" s="2" t="str">
        <v>横轴</v>
      </c>
      <c r="AJ891" s="2" t="str">
        <v>容器H</v>
      </c>
      <c r="AK891" s="2">
        <v>54</v>
      </c>
    </row>
    <row customHeight="true" ht="15" r="892">
      <c r="D892" s="3" t="str">
        <v>默认指针移速</v>
      </c>
      <c r="E892" s="2">
        <f>ROUND((E889*X893)/E888,0)</f>
      </c>
      <c r="G892" s="8" t="str">
        <v>圆盘图片</v>
      </c>
      <c r="H892" s="2" t="str">
        <v>测试圆盘图</v>
      </c>
      <c r="J892" s="16" t="str">
        <v>点击区域</v>
      </c>
      <c r="K892" s="16"/>
      <c r="N892" s="18"/>
      <c r="O892" s="17"/>
      <c r="P892" s="17"/>
      <c r="Q892" s="17"/>
      <c r="R892" s="17"/>
      <c r="S892" s="17"/>
      <c r="T892" s="17"/>
      <c r="U892" s="17"/>
      <c r="V892" s="17"/>
      <c r="W892" s="17"/>
      <c r="X892" s="17">
        <v>2</v>
      </c>
      <c r="Y892" s="17">
        <v>2</v>
      </c>
      <c r="Z892" s="17">
        <v>1</v>
      </c>
      <c r="AA892" s="17">
        <v>2</v>
      </c>
      <c r="AB892" s="17"/>
      <c r="AC892" s="17"/>
      <c r="AD892" s="17"/>
      <c r="AE892" s="17"/>
      <c r="AF892" s="17"/>
      <c r="AG892" s="19"/>
      <c r="AI892" s="2" t="str">
        <v>横轴</v>
      </c>
      <c r="AJ892" s="2" t="str">
        <v>目标点击区域Y</v>
      </c>
      <c r="AK892" s="2">
        <v>14</v>
      </c>
    </row>
    <row customHeight="true" ht="15" r="893">
      <c r="D893" s="13" t="str">
        <v>通关总分</v>
      </c>
      <c r="E893" s="2">
        <v>100</v>
      </c>
      <c r="G893" s="8" t="str">
        <v>背景色(HeX码)</v>
      </c>
      <c r="H893" s="2"/>
      <c r="J893" s="8" t="str">
        <v>良好区域颜色</v>
      </c>
      <c r="K893" s="2" t="str">
        <v>#88cc66</v>
      </c>
      <c r="N893" s="29" t="str">
        <v>条整体宽度</v>
      </c>
      <c r="O893" s="29"/>
      <c r="P893" s="29"/>
      <c r="Q893" s="29"/>
      <c r="R893" s="29"/>
      <c r="S893" s="29"/>
      <c r="T893" s="29"/>
      <c r="U893" s="29"/>
      <c r="V893" s="29"/>
      <c r="W893" s="29"/>
      <c r="X893" s="2">
        <v>762</v>
      </c>
      <c r="Y893" s="2"/>
      <c r="Z893" s="2"/>
      <c r="AA893" s="2"/>
      <c r="AB893" s="2"/>
      <c r="AC893" s="2"/>
      <c r="AD893" s="2"/>
      <c r="AE893" s="2"/>
      <c r="AF893" s="2"/>
      <c r="AG893" s="2"/>
      <c r="AI893" s="2" t="str">
        <v>横轴</v>
      </c>
      <c r="AJ893" s="2" t="str">
        <v>目标点击区域H</v>
      </c>
      <c r="AK893" s="2">
        <v>27</v>
      </c>
    </row>
    <row customHeight="true" ht="15" r="894">
      <c r="D894" s="3" t="str">
        <v>完美点击得分</v>
      </c>
      <c r="E894" s="2">
        <f>ROUND(E893/E890,0)</f>
      </c>
      <c r="G894" s="22"/>
      <c r="H894" s="22"/>
      <c r="J894" s="8" t="str">
        <v>完美区域颜色</v>
      </c>
      <c r="K894" s="45" t="str">
        <v>#8673e6</v>
      </c>
      <c r="N894" s="6" t="str">
        <v>完美点击区域起点</v>
      </c>
      <c r="O894" s="7"/>
      <c r="P894" s="7"/>
      <c r="Q894" s="7"/>
      <c r="R894" s="7"/>
      <c r="S894" s="7"/>
      <c r="T894" s="7"/>
      <c r="U894" s="7"/>
      <c r="V894" s="7"/>
      <c r="W894" s="9"/>
      <c r="X894" s="10">
        <f>IFERROR(ROUND((X893/20)*MATCH(1,N892:AG892,0)-1,0),"")</f>
      </c>
      <c r="Y894" s="5"/>
      <c r="Z894" s="5"/>
      <c r="AA894" s="5"/>
      <c r="AB894" s="5"/>
      <c r="AC894" s="5"/>
      <c r="AD894" s="5"/>
      <c r="AE894" s="5"/>
      <c r="AF894" s="5"/>
      <c r="AG894" s="11"/>
      <c r="AI894" s="2" t="str">
        <v>横轴</v>
      </c>
      <c r="AJ894" s="2" t="str">
        <v>进度条图Y偏移</v>
      </c>
      <c r="AK894" s="2">
        <v>6</v>
      </c>
    </row>
    <row customHeight="true" ht="15" r="895">
      <c r="D895" s="3" t="str">
        <v>良好点击得分</v>
      </c>
      <c r="E895" s="2">
        <f>ROUND(E893/E891,0)</f>
      </c>
      <c r="G895" s="48" t="str">
        <v>点击相关</v>
      </c>
      <c r="H895" s="48"/>
      <c r="N895" s="6" t="str">
        <v>完美点击区域宽度</v>
      </c>
      <c r="O895" s="7"/>
      <c r="P895" s="7"/>
      <c r="Q895" s="7"/>
      <c r="R895" s="7"/>
      <c r="S895" s="7"/>
      <c r="T895" s="7"/>
      <c r="U895" s="7"/>
      <c r="V895" s="7"/>
      <c r="W895" s="9"/>
      <c r="X895" s="10">
        <f>IF(X894="","",ROUND(COUNTIF(N892:AG892,1)*(X893/20),0))</f>
      </c>
      <c r="Y895" s="5"/>
      <c r="Z895" s="5"/>
      <c r="AA895" s="5"/>
      <c r="AB895" s="5"/>
      <c r="AC895" s="5"/>
      <c r="AD895" s="5"/>
      <c r="AE895" s="5"/>
      <c r="AF895" s="5"/>
      <c r="AG895" s="11"/>
      <c r="AI895" s="2" t="str">
        <v>横轴</v>
      </c>
      <c r="AJ895" s="47" t="str">
        <v>进度条图H</v>
      </c>
      <c r="AK895" s="47" t="str">
        <v>-</v>
      </c>
    </row>
    <row customHeight="true" ht="15" r="896">
      <c r="D896" s="13" t="str">
        <v>题目组循环模式</v>
      </c>
      <c r="E896" s="2" t="str">
        <v>顺序循环</v>
      </c>
      <c r="G896" s="29" t="str">
        <v>点击区域出现顺序</v>
      </c>
      <c r="H896" s="2" t="str">
        <v>有序</v>
      </c>
      <c r="J896" s="34" t="str">
        <v>连击相关</v>
      </c>
      <c r="K896" s="34"/>
      <c r="N896" s="6" t="str">
        <v>良好点击区域起点</v>
      </c>
      <c r="O896" s="7"/>
      <c r="P896" s="7"/>
      <c r="Q896" s="7"/>
      <c r="R896" s="7"/>
      <c r="S896" s="7"/>
      <c r="T896" s="7"/>
      <c r="U896" s="7"/>
      <c r="V896" s="7"/>
      <c r="W896" s="9"/>
      <c r="X896" s="10">
        <f>IFERROR(ROUND((X893/20)*MATCH(2,N892:AG892,0)-1,0),"")</f>
      </c>
      <c r="Y896" s="5"/>
      <c r="Z896" s="5"/>
      <c r="AA896" s="5"/>
      <c r="AB896" s="5"/>
      <c r="AC896" s="5"/>
      <c r="AD896" s="5"/>
      <c r="AE896" s="5"/>
      <c r="AF896" s="5"/>
      <c r="AG896" s="11"/>
    </row>
    <row customHeight="true" ht="15" r="897">
      <c r="D897" s="13" t="str">
        <v>到达总分是否立即结束游戏</v>
      </c>
      <c r="E897" s="2" t="str">
        <v>立即结束</v>
      </c>
      <c r="G897" s="29" t="str">
        <v>击中后区域是否消失</v>
      </c>
      <c r="H897" s="2" t="str">
        <v>消失</v>
      </c>
      <c r="J897" s="35" t="str">
        <v>是否显示连击数</v>
      </c>
      <c r="K897" s="35" t="str">
        <v>显示</v>
      </c>
      <c r="N897" s="6" t="str">
        <v>良好点击区域宽度</v>
      </c>
      <c r="O897" s="7"/>
      <c r="P897" s="7"/>
      <c r="Q897" s="7"/>
      <c r="R897" s="7"/>
      <c r="S897" s="7"/>
      <c r="T897" s="7"/>
      <c r="U897" s="7"/>
      <c r="V897" s="7"/>
      <c r="W897" s="9"/>
      <c r="X897" s="10">
        <f>IF(X896="","",ROUND(COUNTIF(N892:AG892,2)*(X893/20),0)+IF(X894="",0,X895))</f>
      </c>
      <c r="Y897" s="5"/>
      <c r="Z897" s="5"/>
      <c r="AA897" s="5"/>
      <c r="AB897" s="5"/>
      <c r="AC897" s="5"/>
      <c r="AD897" s="5"/>
      <c r="AE897" s="5"/>
      <c r="AF897" s="5"/>
      <c r="AG897" s="11"/>
    </row>
    <row customHeight="true" ht="15" r="898">
      <c r="D898" s="13" t="str">
        <v>是否限时</v>
      </c>
      <c r="E898" s="2" t="str">
        <v>否</v>
      </c>
      <c r="G898" s="8" t="str">
        <v>命中音效</v>
      </c>
      <c r="H898" s="36" t="str">
        <v>Audio/小按钮.mp3</v>
      </c>
      <c r="I898" s="22"/>
      <c r="J898" s="29" t="str">
        <v>最小连击数</v>
      </c>
      <c r="K898" s="2">
        <v>2</v>
      </c>
    </row>
    <row customHeight="true" ht="15" r="899">
      <c r="G899" s="8" t="str">
        <v>命中特效(120x120)</v>
      </c>
      <c r="H899" s="2"/>
      <c r="I899" s="22"/>
      <c r="J899" s="29" t="str">
        <v>连击积分增幅（不累加）</v>
      </c>
      <c r="K899" s="2">
        <v>1.1</v>
      </c>
      <c r="N899" s="15" t="str">
        <v>预览（点击区域2）-选填</v>
      </c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</row>
    <row customHeight="true" ht="15" r="900">
      <c r="G900" s="8" t="str">
        <v>特效持续时间</v>
      </c>
      <c r="H900" s="2" t="str">
        <v>测试特效持续时间</v>
      </c>
      <c r="I900" s="22"/>
      <c r="N900" s="18"/>
      <c r="O900" s="17">
        <v>2</v>
      </c>
      <c r="P900" s="17">
        <v>1</v>
      </c>
      <c r="Q900" s="17">
        <v>2</v>
      </c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9"/>
    </row>
    <row customHeight="true" ht="15" r="901">
      <c r="G901" s="29" t="str">
        <v>点错处理</v>
      </c>
      <c r="H901" s="2" t="str">
        <v>仅扣分</v>
      </c>
      <c r="I901" s="22"/>
      <c r="J901" s="30" t="str">
        <v>提示相关</v>
      </c>
      <c r="K901" s="30"/>
      <c r="N901" s="29" t="str">
        <v>条整体宽度</v>
      </c>
      <c r="O901" s="29"/>
      <c r="P901" s="29"/>
      <c r="Q901" s="29"/>
      <c r="R901" s="29"/>
      <c r="S901" s="29"/>
      <c r="T901" s="29"/>
      <c r="U901" s="29"/>
      <c r="V901" s="29"/>
      <c r="W901" s="29"/>
      <c r="X901" s="2">
        <f>X893</f>
      </c>
      <c r="Y901" s="2"/>
      <c r="Z901" s="2"/>
      <c r="AA901" s="2"/>
      <c r="AB901" s="2"/>
      <c r="AC901" s="2"/>
      <c r="AD901" s="2"/>
      <c r="AE901" s="2"/>
      <c r="AF901" s="2"/>
      <c r="AG901" s="2"/>
    </row>
    <row customHeight="true" ht="15" r="902">
      <c r="G902" s="29" t="str">
        <v>点错扣分</v>
      </c>
      <c r="H902" s="2">
        <v>0</v>
      </c>
      <c r="I902" s="22"/>
      <c r="J902" s="8" t="str">
        <v>当前题目示意图(50x50)</v>
      </c>
      <c r="K902" s="2" t="str">
        <v>Graphics/跳舞毯/当前题目.png</v>
      </c>
      <c r="N902" s="6" t="str">
        <v>完美点击区域起点</v>
      </c>
      <c r="O902" s="7"/>
      <c r="P902" s="7"/>
      <c r="Q902" s="7"/>
      <c r="R902" s="7"/>
      <c r="S902" s="7"/>
      <c r="T902" s="7"/>
      <c r="U902" s="7"/>
      <c r="V902" s="7"/>
      <c r="W902" s="9"/>
      <c r="X902" s="10">
        <f>IFERROR(ROUND((X901/20)*MATCH(1,N900:AG900,0)-1,0),"")</f>
      </c>
      <c r="Y902" s="5"/>
      <c r="Z902" s="5"/>
      <c r="AA902" s="5"/>
      <c r="AB902" s="5"/>
      <c r="AC902" s="5"/>
      <c r="AD902" s="5"/>
      <c r="AE902" s="5"/>
      <c r="AF902" s="5"/>
      <c r="AG902" s="11"/>
    </row>
    <row customHeight="true" ht="15" r="903">
      <c r="G903" s="8" t="str">
        <v>点击按钮缩放倍率</v>
      </c>
      <c r="H903" s="2">
        <v>1</v>
      </c>
      <c r="I903" s="22"/>
      <c r="J903" s="8" t="str">
        <v>答对题目示意图(120x120)</v>
      </c>
      <c r="K903" s="2" t="str">
        <v>Graphics/跳舞毯/已答对.png</v>
      </c>
      <c r="N903" s="6" t="str">
        <v>完美点击区域宽度</v>
      </c>
      <c r="O903" s="7"/>
      <c r="P903" s="7"/>
      <c r="Q903" s="7"/>
      <c r="R903" s="7"/>
      <c r="S903" s="7"/>
      <c r="T903" s="7"/>
      <c r="U903" s="7"/>
      <c r="V903" s="7"/>
      <c r="W903" s="9"/>
      <c r="X903" s="10">
        <f>IF(X902="","",ROUND(COUNTIF(N900:AG900,1)*(X901/20),0))</f>
      </c>
      <c r="Y903" s="5"/>
      <c r="Z903" s="5"/>
      <c r="AA903" s="5"/>
      <c r="AB903" s="5"/>
      <c r="AC903" s="5"/>
      <c r="AD903" s="5"/>
      <c r="AE903" s="5"/>
      <c r="AF903" s="5"/>
      <c r="AG903" s="11"/>
    </row>
    <row customHeight="true" ht="15" r="904">
      <c r="G904" s="8" t="str">
        <v>点击按钮的形状</v>
      </c>
      <c r="H904" s="2" t="str">
        <v>圆形</v>
      </c>
      <c r="N904" s="6" t="str">
        <v>良好点击区域起点</v>
      </c>
      <c r="O904" s="7"/>
      <c r="P904" s="7"/>
      <c r="Q904" s="7"/>
      <c r="R904" s="7"/>
      <c r="S904" s="7"/>
      <c r="T904" s="7"/>
      <c r="U904" s="7"/>
      <c r="V904" s="7"/>
      <c r="W904" s="9"/>
      <c r="X904" s="10">
        <f>IFERROR(ROUND((X901/20)*MATCH(2,N900:AG900,0)-1,0),"")</f>
      </c>
      <c r="Y904" s="5"/>
      <c r="Z904" s="5"/>
      <c r="AA904" s="5"/>
      <c r="AB904" s="5"/>
      <c r="AC904" s="5"/>
      <c r="AD904" s="5"/>
      <c r="AE904" s="5"/>
      <c r="AF904" s="5"/>
      <c r="AG904" s="11"/>
    </row>
    <row customHeight="true" ht="15" r="905">
      <c r="G905" s="8" t="str">
        <v>点击按钮的底图片(120x120)</v>
      </c>
      <c r="H905" s="2" t="str">
        <v>Graphics/跳舞毯/交互按钮底图-圆形.png</v>
      </c>
      <c r="N905" s="6" t="str">
        <v>良好点击区域宽度</v>
      </c>
      <c r="O905" s="7"/>
      <c r="P905" s="7"/>
      <c r="Q905" s="7"/>
      <c r="R905" s="7"/>
      <c r="S905" s="7"/>
      <c r="T905" s="7"/>
      <c r="U905" s="7"/>
      <c r="V905" s="7"/>
      <c r="W905" s="9"/>
      <c r="X905" s="10">
        <f>IF(X904="","",ROUND(COUNTIF(N900:AG900,2)*(X901/20),0)+IF(X902="",0,X903))</f>
      </c>
      <c r="Y905" s="5"/>
      <c r="Z905" s="5"/>
      <c r="AA905" s="5"/>
      <c r="AB905" s="5"/>
      <c r="AC905" s="5"/>
      <c r="AD905" s="5"/>
      <c r="AE905" s="5"/>
      <c r="AF905" s="5"/>
      <c r="AG905" s="11"/>
    </row>
    <row customHeight="true" ht="15" r="906">
      <c r="G906" s="8" t="str">
        <v>点击按钮的底色</v>
      </c>
      <c r="H906" s="2"/>
    </row>
    <row customHeight="true" ht="15" r="907">
      <c r="N907" s="27" t="str">
        <v>完美点击区域集合</v>
      </c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</row>
    <row customHeight="true" ht="15" r="908">
      <c r="N908" s="2">
        <f>"["&amp;IF(X894="","","["&amp;X894&amp;","&amp;X895&amp;"]")&amp;IF(X902="","",",["&amp;X902&amp;","&amp;X903&amp;"]")&amp;"]"</f>
      </c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</row>
    <row customHeight="true" ht="15" r="909">
      <c r="D909" s="24" t="str">
        <v>题目设置</v>
      </c>
      <c r="E909" s="25"/>
      <c r="F909" s="25"/>
      <c r="G909" s="25"/>
      <c r="H909" s="25"/>
      <c r="I909" s="25"/>
      <c r="J909" s="25"/>
      <c r="K909" s="26"/>
      <c r="N909" s="46" t="str">
        <v>良好点击区域集合</v>
      </c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  <c r="AA909" s="46"/>
      <c r="AB909" s="46"/>
      <c r="AC909" s="46"/>
      <c r="AD909" s="46"/>
      <c r="AE909" s="46"/>
      <c r="AF909" s="46"/>
      <c r="AG909" s="46"/>
    </row>
    <row customHeight="true" ht="15" r="910">
      <c r="D910" s="3" t="str">
        <v>所属游戏</v>
      </c>
      <c r="E910" s="3" t="str">
        <v>题目序号</v>
      </c>
      <c r="F910" s="29" t="str">
        <v>题目名称(可不填)</v>
      </c>
      <c r="G910" s="29" t="str">
        <v>题目素材(120x120)</v>
      </c>
      <c r="H910" s="44" t="str">
        <v>默认字色</v>
      </c>
      <c r="I910" s="44" t="str">
        <v>选中字色</v>
      </c>
      <c r="J910" s="44" t="str">
        <v>完成字色</v>
      </c>
      <c r="K910" s="8" t="str">
        <v>对应按钮X,Y</v>
      </c>
      <c r="L910" s="8" t="str">
        <v>对应按钮图</v>
      </c>
      <c r="N910" s="2">
        <f>"["&amp;IF(X896="","","["&amp;X896&amp;","&amp;X897&amp;"]")&amp;IF(X904="","",",["&amp;X904&amp;","&amp;X905&amp;"]")&amp;"]"</f>
      </c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</row>
    <row customHeight="true" ht="15" r="911">
      <c r="D911" s="1">
        <f>B884</f>
      </c>
      <c r="E911" s="1">
        <f>IF(G911="","",1)</f>
      </c>
      <c r="F911" s="2" t="str">
        <v>放冰</v>
      </c>
      <c r="G911" s="2">
        <f>IF(F911&lt;&gt;"","Graphics/跳舞毯/题目图/题目-"&amp;F911&amp;".png","")</f>
      </c>
      <c r="H911" s="2" t="str">
        <v>#cccccc</v>
      </c>
      <c r="I911" s="2" t="str">
        <v>#cccccc</v>
      </c>
      <c r="J911" s="2" t="str">
        <v>#cccccc</v>
      </c>
      <c r="K911" s="2">
        <f>IF(COUNTIF(G911:G920,"")=6,"[305,533]",IF(COUNTIF(G911:G920,"")=7,"[397,533]","[490,533]"))</f>
      </c>
      <c r="L911" s="4">
        <f>IF(F911&lt;&gt;"","Graphics/跳舞毯/按钮图/按钮-"&amp;F911&amp;".png","")</f>
      </c>
    </row>
    <row customHeight="true" ht="15" r="912">
      <c r="D912" s="1">
        <f>B884</f>
      </c>
      <c r="E912" s="1">
        <f>IF(G912="","",COUNT(E911)+1)</f>
      </c>
      <c r="F912" s="2" t="str">
        <v>转杯-三花酒</v>
      </c>
      <c r="G912" s="2">
        <f>IF(F912&lt;&gt;"","Graphics/跳舞毯/题目图/题目-"&amp;F912&amp;".png","")</f>
      </c>
      <c r="H912" s="3">
        <f>H911</f>
      </c>
      <c r="I912" s="3">
        <f>I911</f>
      </c>
      <c r="J912" s="3">
        <f>J911</f>
      </c>
      <c r="K912" s="2">
        <f>IF(COUNTIF(G911:G920,"")=6,"[488,533]",IF(COUNTIF(G911:G920,"")=7,"[581,533]","[673,533]"))</f>
      </c>
      <c r="L912" s="4">
        <f>IF(F912&lt;&gt;"","Graphics/跳舞毯/按钮图/按钮-"&amp;F912&amp;".png","")</f>
      </c>
    </row>
    <row customHeight="true" ht="15" r="913">
      <c r="D913" s="1">
        <f>B884</f>
      </c>
      <c r="E913" s="1">
        <f>IF(G913="","",COUNT(E911:E912)+1)</f>
      </c>
      <c r="F913" s="2"/>
      <c r="G913" s="2">
        <f>IF(F913&lt;&gt;"","Graphics/跳舞毯/题目图/题目-"&amp;F913&amp;".png","")</f>
      </c>
      <c r="H913" s="3">
        <f>H912</f>
      </c>
      <c r="I913" s="3">
        <f>I912</f>
      </c>
      <c r="J913" s="3">
        <f>J912</f>
      </c>
      <c r="K913" s="2">
        <f>IF(COUNTIF(G911:G920,"")=6,"[672,533]",IF(COUNTIF(G911:G920,"")=7,"[764,533]",""))</f>
      </c>
      <c r="L913" s="4">
        <f>IF(F913&lt;&gt;"","Graphics/跳舞毯/按钮图/按钮-"&amp;F913&amp;".png","")</f>
      </c>
    </row>
    <row customHeight="true" ht="15" r="914">
      <c r="D914" s="1">
        <f>B884</f>
      </c>
      <c r="E914" s="1">
        <f>IF(G914="","",COUNT(E911:E913)+1)</f>
      </c>
      <c r="F914" s="2"/>
      <c r="G914" s="2">
        <f>IF(F914&lt;&gt;"","Graphics/跳舞毯/题目图/题目-"&amp;F914&amp;".png","")</f>
      </c>
      <c r="H914" s="3">
        <f>H913</f>
      </c>
      <c r="I914" s="3">
        <f>I913</f>
      </c>
      <c r="J914" s="3">
        <f>J913</f>
      </c>
      <c r="K914" s="2">
        <f>IF(COUNTIF(G911:G920,"")=6,"[855,533]","")</f>
      </c>
      <c r="L914" s="4">
        <f>IF(F914&lt;&gt;"","Graphics/跳舞毯/按钮图/按钮-"&amp;F914&amp;".png","")</f>
      </c>
    </row>
    <row customHeight="true" ht="15" r="915">
      <c r="D915" s="1">
        <f>B884</f>
      </c>
      <c r="E915" s="1">
        <f>IF(G915="","",COUNT(E911:E914)+1)</f>
      </c>
      <c r="F915" s="2"/>
      <c r="G915" s="2">
        <f>IF(F915&lt;&gt;"","Graphics/跳舞毯/题目图/题目-"&amp;F915&amp;".png","")</f>
      </c>
      <c r="H915" s="3">
        <f>H914</f>
      </c>
      <c r="I915" s="3">
        <f>I914</f>
      </c>
      <c r="J915" s="3">
        <f>J914</f>
      </c>
      <c r="K915" s="2"/>
      <c r="L915" s="4">
        <f>IF(F915&lt;&gt;"","Graphics/跳舞毯/按钮图/按钮-"&amp;F915&amp;".png","")</f>
      </c>
    </row>
    <row customHeight="true" ht="15" r="916">
      <c r="D916" s="1">
        <f>B884</f>
      </c>
      <c r="E916" s="1">
        <f>IF(G916="","",COUNT(E911:E915)+1)</f>
      </c>
      <c r="F916" s="2"/>
      <c r="G916" s="2">
        <f>IF(F916&lt;&gt;"","Graphics/跳舞毯/题目图/题目-"&amp;F916&amp;".png","")</f>
      </c>
      <c r="H916" s="3">
        <f>H915</f>
      </c>
      <c r="I916" s="3">
        <f>I915</f>
      </c>
      <c r="J916" s="3">
        <f>J915</f>
      </c>
      <c r="K916" s="2"/>
      <c r="L916" s="4">
        <f>IF(F916&lt;&gt;"","Graphics/跳舞毯/按钮图/按钮-"&amp;F916&amp;".png","")</f>
      </c>
    </row>
    <row customHeight="true" ht="15" r="917">
      <c r="D917" s="1">
        <f>B884</f>
      </c>
      <c r="E917" s="1">
        <f>IF(G917="","",COUNT(E911:E916)+1)</f>
      </c>
      <c r="F917" s="2"/>
      <c r="G917" s="2">
        <f>IF(F917&lt;&gt;"","Graphics/跳舞毯/题目图/题目-"&amp;F917&amp;".png","")</f>
      </c>
      <c r="H917" s="3">
        <f>H916</f>
      </c>
      <c r="I917" s="3">
        <f>I916</f>
      </c>
      <c r="J917" s="3">
        <f>J916</f>
      </c>
      <c r="K917" s="2"/>
      <c r="L917" s="4">
        <f>IF(F917&lt;&gt;"","Graphics/跳舞毯/按钮图/按钮-"&amp;F917&amp;".png","")</f>
      </c>
    </row>
    <row customHeight="true" ht="15" r="918">
      <c r="D918" s="1">
        <f>B884</f>
      </c>
      <c r="E918" s="1">
        <f>IF(G918="","",COUNT(E911:E917)+1)</f>
      </c>
      <c r="F918" s="2"/>
      <c r="G918" s="2">
        <f>IF(F918&lt;&gt;"","Graphics/跳舞毯/题目图/题目-"&amp;F918&amp;".png","")</f>
      </c>
      <c r="H918" s="3">
        <f>H917</f>
      </c>
      <c r="I918" s="3">
        <f>I917</f>
      </c>
      <c r="J918" s="3">
        <f>J917</f>
      </c>
      <c r="K918" s="2"/>
      <c r="L918" s="4">
        <f>IF(F918&lt;&gt;"","Graphics/跳舞毯/按钮图/按钮-"&amp;F918&amp;".png","")</f>
      </c>
    </row>
    <row customHeight="true" ht="15" r="919">
      <c r="D919" s="1">
        <f>B884</f>
      </c>
      <c r="E919" s="1">
        <f>IF(G919="","",COUNT(E911:E918)+1)</f>
      </c>
      <c r="F919" s="2"/>
      <c r="G919" s="2">
        <f>IF(F919&lt;&gt;"","Graphics/跳舞毯/题目图/题目-"&amp;F919&amp;".png","")</f>
      </c>
      <c r="H919" s="3">
        <f>H918</f>
      </c>
      <c r="I919" s="3">
        <f>I918</f>
      </c>
      <c r="J919" s="3">
        <f>J918</f>
      </c>
      <c r="K919" s="2"/>
      <c r="L919" s="4">
        <f>IF(F919&lt;&gt;"","Graphics/跳舞毯/按钮图/按钮-"&amp;F919&amp;".png","")</f>
      </c>
    </row>
    <row customHeight="true" ht="15" r="920">
      <c r="D920" s="1">
        <f>B884</f>
      </c>
      <c r="E920" s="1">
        <f>IF(G920="","",COUNT(E911:E919)+1)</f>
      </c>
      <c r="F920" s="2"/>
      <c r="G920" s="2">
        <f>IF(F920&lt;&gt;"","Graphics/跳舞毯/题目图/题目-"&amp;F920&amp;".png","")</f>
      </c>
      <c r="H920" s="3">
        <f>H919</f>
      </c>
      <c r="I920" s="3">
        <f>I919</f>
      </c>
      <c r="J920" s="3">
        <f>J919</f>
      </c>
      <c r="K920" s="2"/>
      <c r="L920" s="4">
        <f>IF(F920&lt;&gt;"","Graphics/跳舞毯/按钮图/按钮-"&amp;F920&amp;".png","")</f>
      </c>
    </row>
    <row customHeight="true" ht="15" r="921"/>
    <row customHeight="true" ht="15" r="922">
      <c r="D922" s="24" t="str">
        <v>题目组设置（对应上方题目的序号）</v>
      </c>
      <c r="E922" s="25"/>
      <c r="F922" s="25"/>
      <c r="G922" s="25"/>
      <c r="H922" s="25"/>
      <c r="I922" s="25"/>
      <c r="J922" s="25"/>
      <c r="K922" s="26"/>
    </row>
    <row customHeight="true" ht="15" r="923">
      <c r="D923" s="3" t="str">
        <v>所属游戏</v>
      </c>
      <c r="E923" s="3" t="str">
        <v>题目组轮次</v>
      </c>
      <c r="F923" s="29" t="str">
        <v>包含题目1（有的话必填）</v>
      </c>
      <c r="G923" s="29" t="str">
        <v>包含题目2</v>
      </c>
      <c r="H923" s="29" t="str">
        <v>包含题目3</v>
      </c>
      <c r="I923" s="29" t="str">
        <v>包含题目4</v>
      </c>
      <c r="J923" s="29" t="str">
        <v>包含题目5</v>
      </c>
      <c r="K923" s="44" t="str">
        <v>题目组集合</v>
      </c>
      <c r="L923" s="8" t="str">
        <v>题目位置</v>
      </c>
    </row>
    <row customHeight="true" ht="15" r="924">
      <c r="D924" s="1">
        <f>B884</f>
      </c>
      <c r="E924" s="1" t="str">
        <v>第1轮</v>
      </c>
      <c r="F924" s="2">
        <v>1</v>
      </c>
      <c r="G924" s="2">
        <v>2</v>
      </c>
      <c r="H924" s="2"/>
      <c r="I924" s="2"/>
      <c r="J924" s="2"/>
      <c r="K924" s="2">
        <f>IF(COUNT(F924:J924)=0,"","["&amp;F924&amp;IF(G924&gt;0,","&amp;G924,"")&amp;IF(H924&gt;0,","&amp;H924,"")&amp;IF(I924&gt;0,","&amp;I924,"")&amp;IF(J924&gt;0,","&amp;J924,"")&amp;"]")</f>
      </c>
      <c r="L924" s="28">
        <f>IF(COUNT(F924:J924)=0,"",IF(COUNT(F924:J924)=4,"[[313,160],[494,160],[674,160],[855,160]]",IF(COUNT(F924:J924)=3,"[[404,160],[584,160],[765,160]]","[[494,160],[674,160]]")))</f>
      </c>
    </row>
    <row customHeight="true" ht="15" r="925">
      <c r="D925" s="1">
        <f>B884</f>
      </c>
      <c r="E925" s="1" t="str">
        <v>第2轮</v>
      </c>
      <c r="F925" s="2">
        <v>1</v>
      </c>
      <c r="G925" s="2">
        <v>2</v>
      </c>
      <c r="H925" s="2">
        <v>2</v>
      </c>
      <c r="I925" s="2"/>
      <c r="J925" s="2"/>
      <c r="K925" s="2">
        <f>IF(COUNT(F925:J925)=0,"","["&amp;F925&amp;IF(G925&gt;0,","&amp;G925,"")&amp;IF(H925&gt;0,","&amp;H925,"")&amp;IF(I925&gt;0,","&amp;I925,"")&amp;IF(J925&gt;0,","&amp;J925,"")&amp;"]")</f>
      </c>
      <c r="L925" s="28">
        <f>IF(COUNT(F925:J925)=0,"",IF(COUNT(F925:J925)=4,"[[313,160],[494,160],[674,160],[855,160]]",IF(COUNT(F925:J925)=3,"[[404,160],[584,160],[765,160]]","[[494,160],[674,160]]")))</f>
      </c>
    </row>
    <row customHeight="true" ht="15" r="926">
      <c r="D926" s="1">
        <f>B884</f>
      </c>
      <c r="E926" s="1" t="str">
        <v>第3轮</v>
      </c>
      <c r="F926" s="2">
        <v>1</v>
      </c>
      <c r="G926" s="2">
        <v>1</v>
      </c>
      <c r="H926" s="2">
        <v>2</v>
      </c>
      <c r="I926" s="2"/>
      <c r="J926" s="2"/>
      <c r="K926" s="2">
        <f>IF(COUNT(F926:J926)=0,"","["&amp;F926&amp;IF(G926&gt;0,","&amp;G926,"")&amp;IF(H926&gt;0,","&amp;H926,"")&amp;IF(I926&gt;0,","&amp;I926,"")&amp;IF(J926&gt;0,","&amp;J926,"")&amp;"]")</f>
      </c>
      <c r="L926" s="28">
        <f>IF(COUNT(F926:J926)=0,"",IF(COUNT(F926:J926)=4,"[[313,160],[494,160],[674,160],[855,160]]",IF(COUNT(F926:J926)=3,"[[404,160],[584,160],[765,160]]","[[494,160],[674,160]]")))</f>
      </c>
    </row>
    <row customHeight="true" ht="15" r="927">
      <c r="D927" s="1">
        <f>B884</f>
      </c>
      <c r="E927" s="1" t="str">
        <v>第4轮</v>
      </c>
      <c r="F927" s="2"/>
      <c r="G927" s="2"/>
      <c r="H927" s="2"/>
      <c r="I927" s="2"/>
      <c r="J927" s="2"/>
      <c r="K927" s="2">
        <f>IF(COUNT(F927:J927)=0,"","["&amp;F927&amp;IF(G927&gt;0,","&amp;G927,"")&amp;IF(H927&gt;0,","&amp;H927,"")&amp;IF(I927&gt;0,","&amp;I927,"")&amp;IF(J927&gt;0,","&amp;J927,"")&amp;"]")</f>
      </c>
      <c r="L927" s="28">
        <f>IF(COUNT(F927:J927)=0,"",IF(COUNT(F927:J927)=4,"[[313,160],[494,160],[674,160],[855,160]]",IF(COUNT(F927:J927)=3,"[[404,160],[584,160],[765,160]]","[[494,160],[674,160]]")))</f>
      </c>
    </row>
    <row customHeight="true" ht="15" r="928">
      <c r="D928" s="1">
        <f>B884</f>
      </c>
      <c r="E928" s="1" t="str">
        <v>第5轮</v>
      </c>
      <c r="F928" s="2"/>
      <c r="G928" s="2"/>
      <c r="H928" s="2"/>
      <c r="I928" s="2"/>
      <c r="J928" s="2"/>
      <c r="K928" s="2">
        <f>IF(COUNT(F928:J928)=0,"","["&amp;F928&amp;IF(G928&gt;0,","&amp;G928,"")&amp;IF(H928&gt;0,","&amp;H928,"")&amp;IF(I928&gt;0,","&amp;I928,"")&amp;IF(J928&gt;0,","&amp;J928,"")&amp;"]")</f>
      </c>
      <c r="L928" s="28">
        <f>IF(COUNT(F928:J928)=0,"",IF(COUNT(F928:J928)=4,"[[313,160],[494,160],[674,160],[855,160]]",IF(COUNT(F928:J928)=3,"[[404,160],[584,160],[765,160]]","[[494,160],[674,160]]")))</f>
      </c>
    </row>
    <row customHeight="true" ht="15" r="929">
      <c r="D929" s="1">
        <f>B884</f>
      </c>
      <c r="E929" s="1" t="str">
        <v>第6轮</v>
      </c>
      <c r="F929" s="2"/>
      <c r="G929" s="2"/>
      <c r="H929" s="2"/>
      <c r="I929" s="2"/>
      <c r="J929" s="2"/>
      <c r="K929" s="2">
        <f>IF(COUNT(F929:J929)=0,"","["&amp;F929&amp;IF(G929&gt;0,","&amp;G929,"")&amp;IF(H929&gt;0,","&amp;H929,"")&amp;IF(I929&gt;0,","&amp;I929,"")&amp;IF(J929&gt;0,","&amp;J929,"")&amp;"]")</f>
      </c>
      <c r="L929" s="28">
        <f>IF(COUNT(F929:J929)=0,"",IF(COUNT(F929:J929)=4,"[[313,160],[494,160],[674,160],[855,160]]",IF(COUNT(F929:J929)=3,"[[404,160],[584,160],[765,160]]","[[494,160],[674,160]]")))</f>
      </c>
    </row>
    <row customHeight="true" ht="15" r="930">
      <c r="D930" s="1">
        <f>B884</f>
      </c>
      <c r="E930" s="1" t="str">
        <v>第7轮</v>
      </c>
      <c r="F930" s="2"/>
      <c r="G930" s="2"/>
      <c r="H930" s="2"/>
      <c r="I930" s="2"/>
      <c r="J930" s="2"/>
      <c r="K930" s="2">
        <f>IF(COUNT(F930:J930)=0,"","["&amp;F930&amp;IF(G930&gt;0,","&amp;G930,"")&amp;IF(H930&gt;0,","&amp;H930,"")&amp;IF(I930&gt;0,","&amp;I930,"")&amp;IF(J930&gt;0,","&amp;J930,"")&amp;"]")</f>
      </c>
      <c r="L930" s="28">
        <f>IF(COUNT(F930:J930)=0,"",IF(COUNT(F930:J930)=4,"[[313,160],[494,160],[674,160],[855,160]]",IF(COUNT(F930:J930)=3,"[[404,160],[584,160],[765,160]]","[[494,160],[674,160]]")))</f>
      </c>
    </row>
    <row customHeight="true" ht="15" r="931">
      <c r="D931" s="1">
        <f>B884</f>
      </c>
      <c r="E931" s="1" t="str">
        <v>第8轮</v>
      </c>
      <c r="F931" s="2"/>
      <c r="G931" s="2"/>
      <c r="H931" s="2"/>
      <c r="I931" s="2"/>
      <c r="J931" s="2"/>
      <c r="K931" s="2">
        <f>IF(COUNT(F931:J931)=0,"","["&amp;F931&amp;IF(G931&gt;0,","&amp;G931,"")&amp;IF(H931&gt;0,","&amp;H931,"")&amp;IF(I931&gt;0,","&amp;I931,"")&amp;IF(J931&gt;0,","&amp;J931,"")&amp;"]")</f>
      </c>
      <c r="L931" s="28">
        <f>IF(COUNT(F931:J931)=0,"",IF(COUNT(F931:J931)=4,"[[313,160],[494,160],[674,160],[855,160]]",IF(COUNT(F931:J931)=3,"[[404,160],[584,160],[765,160]]","[[494,160],[674,160]]")))</f>
      </c>
    </row>
    <row customHeight="true" ht="15" r="932">
      <c r="D932" s="1">
        <f>B884</f>
      </c>
      <c r="E932" s="1" t="str">
        <v>第9轮</v>
      </c>
      <c r="F932" s="2"/>
      <c r="G932" s="2"/>
      <c r="H932" s="2"/>
      <c r="I932" s="2"/>
      <c r="J932" s="2"/>
      <c r="K932" s="2">
        <f>IF(COUNT(F932:J932)=0,"","["&amp;F932&amp;IF(G932&gt;0,","&amp;G932,"")&amp;IF(H932&gt;0,","&amp;H932,"")&amp;IF(I932&gt;0,","&amp;I932,"")&amp;IF(J932&gt;0,","&amp;J932,"")&amp;"]")</f>
      </c>
      <c r="L932" s="28">
        <f>IF(COUNT(F932:J932)=0,"",IF(COUNT(F932:J932)=4,"[[313,160],[494,160],[674,160],[855,160]]",IF(COUNT(F932:J932)=3,"[[404,160],[584,160],[765,160]]","[[494,160],[674,160]]")))</f>
      </c>
    </row>
    <row customHeight="true" ht="15" r="933">
      <c r="D933" s="1">
        <f>B884</f>
      </c>
      <c r="E933" s="1" t="str">
        <v>第10轮</v>
      </c>
      <c r="F933" s="2"/>
      <c r="G933" s="2"/>
      <c r="H933" s="2"/>
      <c r="I933" s="2"/>
      <c r="J933" s="2"/>
      <c r="K933" s="2">
        <f>IF(COUNT(F933:J933)=0,"","["&amp;F933&amp;IF(G933&gt;0,","&amp;G933,"")&amp;IF(H933&gt;0,","&amp;H933,"")&amp;IF(I933&gt;0,","&amp;I933,"")&amp;IF(J933&gt;0,","&amp;J933,"")&amp;"]")</f>
      </c>
      <c r="L933" s="28">
        <f>IF(COUNT(F933:J933)=0,"",IF(COUNT(F933:J933)=4,"[[313,160],[494,160],[674,160],[855,160]]",IF(COUNT(F933:J933)=3,"[[404,160],[584,160],[765,160]]","[[494,160],[674,160]]")))</f>
      </c>
    </row>
    <row customHeight="true" ht="15" r="934"/>
    <row customHeight="true" ht="15" r="935"/>
    <row customHeight="true" ht="15" r="936"/>
    <row customHeight="true" ht="15" r="937">
      <c r="B937" s="22"/>
      <c r="C937" s="22"/>
      <c r="D937" s="22"/>
      <c r="E937" s="22"/>
      <c r="F937" s="22"/>
      <c r="G937" s="3" t="str">
        <v>步骤表索引数据</v>
      </c>
      <c r="H937" s="3"/>
      <c r="I937" s="3"/>
      <c r="J937" s="3"/>
      <c r="K937" s="3"/>
      <c r="AN937" s="23" t="str">
        <v>辅助填写数据</v>
      </c>
      <c r="AO937" s="20"/>
      <c r="AP937" s="20"/>
      <c r="AQ937" s="20"/>
      <c r="AR937" s="20"/>
      <c r="AS937" s="20"/>
      <c r="AT937" s="20"/>
      <c r="AU937" s="20"/>
      <c r="AV937" s="20"/>
      <c r="AW937" s="20"/>
      <c r="AX937" s="20"/>
      <c r="AY937" s="20"/>
      <c r="AZ937" s="20"/>
      <c r="BA937" s="20"/>
      <c r="BB937" s="20"/>
      <c r="BC937" s="20"/>
      <c r="BD937" s="20"/>
      <c r="BE937" s="20"/>
      <c r="BF937" s="20"/>
      <c r="BG937" s="20"/>
      <c r="BH937" s="20"/>
      <c r="BI937" s="20"/>
      <c r="BJ937" s="20"/>
      <c r="BK937" s="20"/>
      <c r="BL937" s="20"/>
      <c r="BM937" s="20"/>
      <c r="BN937" s="20"/>
      <c r="BO937" s="20"/>
      <c r="BP937" s="20"/>
      <c r="BQ937" s="20"/>
      <c r="BR937" s="20"/>
      <c r="BS937" s="20"/>
      <c r="BT937" s="20"/>
      <c r="BU937" s="20"/>
      <c r="BV937" s="20"/>
      <c r="BW937" s="20"/>
      <c r="BX937" s="20"/>
      <c r="BY937" s="20"/>
      <c r="BZ937" s="20"/>
      <c r="CA937" s="20"/>
      <c r="CB937" s="20"/>
      <c r="CC937" s="20"/>
      <c r="CD937" s="20"/>
      <c r="CE937" s="20"/>
      <c r="CF937" s="20"/>
      <c r="CG937" s="20"/>
      <c r="CH937" s="20"/>
      <c r="CI937" s="20"/>
      <c r="CJ937" s="20"/>
      <c r="CK937" s="20"/>
      <c r="CL937" s="20"/>
      <c r="CM937" s="20"/>
      <c r="CN937" s="20"/>
      <c r="CO937" s="20"/>
      <c r="CP937" s="21"/>
    </row>
    <row customHeight="true" ht="15" r="938">
      <c r="B938" s="39" t="str">
        <v>索引值</v>
      </c>
      <c r="D938" s="13" t="str">
        <v>所属人物</v>
      </c>
      <c r="E938" s="29" t="str">
        <v>菜品</v>
      </c>
      <c r="F938" s="37" t="str">
        <v>步骤名</v>
      </c>
      <c r="G938" s="1" t="str">
        <v>关卡倒计时</v>
      </c>
      <c r="H938" s="1" t="str">
        <v>满分值</v>
      </c>
      <c r="I938" s="1" t="str">
        <v>及格分值</v>
      </c>
      <c r="J938" s="1" t="str">
        <v>失败后处理</v>
      </c>
      <c r="K938" s="1" t="str">
        <v>失败处理值</v>
      </c>
      <c r="AN938" s="38" t="str">
        <v>名称</v>
      </c>
      <c r="AO938" s="2" t="str">
        <v>ClickMissFollowUp(1=无反馈仅扣分 2=显示下一题 3=退出并返回失败值 4=qte重开)</v>
      </c>
      <c r="AP938" s="2" t="str">
        <v>PerfectScore完美得分</v>
      </c>
      <c r="AQ938" s="2" t="str">
        <v>GoodScore良好得分</v>
      </c>
      <c r="AR938" s="2" t="str">
        <v>MinComboCount(最小连击数-连续N次点中即可算作处于连击状态（本次也算在内）)</v>
      </c>
      <c r="AS938" s="2" t="str">
        <v>ComboScoreBoost(连击得分增幅:例：1.1) 连击得分 = 基本分数*1.1（无论连击多少次都是此分数）</v>
      </c>
      <c r="AT938" s="2" t="str">
        <v>NoHitScore（失误扣分）</v>
      </c>
      <c r="AU938" s="2" t="str">
        <v>横轴图片高度（一般不用）</v>
      </c>
      <c r="AV938" s="2" t="str">
        <v>横轴目标区块高度</v>
      </c>
      <c r="AW938" s="2" t="str">
        <v>横轴目标区块Y偏移</v>
      </c>
      <c r="AX938" s="2" t="str">
        <v>横轴图片Y偏移</v>
      </c>
      <c r="AY938" s="2" t="str">
        <v>横轴容器高度H</v>
      </c>
      <c r="AZ938" s="2" t="str">
        <v>横轴容器宽度W</v>
      </c>
      <c r="BA938" s="2" t="str">
        <v>HitEffectTimer(特效特效持续时间（秒）)</v>
      </c>
      <c r="BB938" s="2" t="str">
        <v>QuestionGroupLoopMode题目组循环模式"1=顺序1次 2=随机 3=顺序循环"</v>
      </c>
      <c r="BC938" s="2" t="str">
        <v>SettleOnPassingScore(控制游戏到达合格分数是否立即进行结算,0:不立即结束，1:分数一达到合格分就结算)</v>
      </c>
      <c r="BD938" s="2" t="str">
        <v>DancePadId(自己ID)</v>
      </c>
      <c r="BE938" s="2" t="str">
        <v>LoopMode(指针-循环模式:'0'=不循环 '1'=往复循环 '2'=从头循环)</v>
      </c>
      <c r="BF938" s="2" t="str">
        <v>StartDirection(初始方向:’1‘=从左到右/顺时针 ’2‘=从右到左/逆时针)</v>
      </c>
      <c r="BG938" s="2" t="str">
        <v>PointerMoveSpeed(指针移动速度:n 像素/秒)</v>
      </c>
      <c r="BH938" s="2" t="str">
        <v>PointerImg(指针图片) 20*200</v>
      </c>
      <c r="BI938" s="2" t="str">
        <v>QteBgHengZhouImg(qte横轴背景图) 700*100</v>
      </c>
      <c r="BJ938" s="2" t="str">
        <v>QteBgColor(背景颜色，Hex码)</v>
      </c>
      <c r="BK938" s="2" t="str">
        <v>HitSoundEffect(命中音效资源路径)</v>
      </c>
      <c r="BL938" s="2" t="str">
        <v>HitEffectImgPath命中特效资源图片路径 展示区域默认120*120 会随按钮大小变化</v>
      </c>
      <c r="BM938" s="2" t="str">
        <v>CurrQuesImg当前题目”示意标识资源   50*50</v>
      </c>
      <c r="BN938" s="2" t="str">
        <v>CorrectAsset“已答对”对号资源  120*120</v>
      </c>
      <c r="BO938" s="2" t="str">
        <v>ElemBtnScale元素交互按钮的缩放倍率</v>
      </c>
      <c r="BP938" s="2" t="str">
        <v>ElemBtnShape元素交互按钮的形状"1=无底色 2=圆形 3=方形"</v>
      </c>
      <c r="BQ938" s="2" t="str">
        <v>ElemBtnBgColor元素交互按钮的底色</v>
      </c>
      <c r="BR938" s="2" t="str">
        <v>ElemBtnBaseMat元素交互按钮的底素材 120*120 会随按钮大小变化</v>
      </c>
      <c r="BS938" s="2" t="str">
        <v>QuesElemImgAsset1题目元素图片资源1 120*120</v>
      </c>
      <c r="BT938" s="2" t="str">
        <v>QuesElemImgAsset2格式：id;xxx/xxx/xxx.png</v>
      </c>
      <c r="BU938" s="2" t="str">
        <v>QuesElemImgAsset3</v>
      </c>
      <c r="BV938" s="2" t="str">
        <v>QuesElemImgAsset4</v>
      </c>
      <c r="BW938" s="2" t="str">
        <v>QuesElemImgAsset5</v>
      </c>
      <c r="BX938" s="2" t="str">
        <v>QuesElemImgAsset6</v>
      </c>
      <c r="BY938" s="2" t="str">
        <v>QuesElemImgAsset7</v>
      </c>
      <c r="BZ938" s="2" t="str">
        <v>QuesElemImgAsset8</v>
      </c>
      <c r="CA938" s="2" t="str">
        <v>QuesElemImgAsset9</v>
      </c>
      <c r="CB938" s="2" t="str">
        <v>QuesElemImgAsset10</v>
      </c>
      <c r="CC938" s="2" t="str">
        <v>QuesElemImgAsset11</v>
      </c>
      <c r="CD938" s="2" t="str">
        <v>QuesElemImgAsset12</v>
      </c>
      <c r="CE938" s="2" t="str">
        <v>QuestionTextColor题目文本默认颜色</v>
      </c>
      <c r="CF938" s="2" t="str">
        <v>QuestionChooseTextColor题目文本选中颜色</v>
      </c>
      <c r="CG938" s="2" t="str">
        <v>QuestionRightTextColor题目文本答对颜色</v>
      </c>
      <c r="CH938" s="2" t="str">
        <v>完美点击区域颜色</v>
      </c>
      <c r="CI938" s="2" t="str">
        <v>良好点击区域颜色</v>
      </c>
      <c r="CJ938" s="2" t="str">
        <v>PerfectClickArea二维数组，格式为[[起始x，宽度],[起始x，宽度]]。(若良好和完美重叠的部分判断为完美)</v>
      </c>
      <c r="CK938" s="2" t="str">
        <v>GoodClickArea二维数组，格式为[[起始x，宽度],[起始x，宽度]]。</v>
      </c>
      <c r="CL938" s="2" t="str">
        <v>QuestionAssetStrIds题目元素对应的资源str编号</v>
      </c>
      <c r="CM938" s="2" t="str">
        <v>QuestionDisplayTexts题目元素显示文本(可不填)</v>
      </c>
      <c r="CN938" s="2" t="str">
        <v>题目的按钮图
(不填默认使用缩放后的资源图，按钮图必须与list3一一对应)</v>
      </c>
      <c r="CO938" s="2" t="str">
        <v>ElementButtonPosition元素交互按钮的坐标(数量最好与QuestionAssetStrIds一致)</v>
      </c>
      <c r="CP938" s="10" t="str">
        <v>QuestionGroup题目组(数量与QuestionAssetStrIds一致，且指向QuestionAssetStrIds)</v>
      </c>
      <c r="CQ938" s="2" t="str">
        <v>横轴容器的位置[x,y]</v>
      </c>
      <c r="CR938" s="2" t="str">
        <v>题目位置-必须与题目组一一对应</v>
      </c>
      <c r="CS938" s="22" t="str"/>
      <c r="CT938" s="22" t="str"/>
    </row>
    <row customHeight="true" ht="15" r="939">
      <c r="B939" s="2">
        <f>COUNT($B$3:B938)+1</f>
      </c>
      <c r="D939" s="2" t="str">
        <v>徐洪</v>
      </c>
      <c r="E939" s="2" t="str">
        <v>横州鱼生</v>
      </c>
      <c r="F939" s="2" t="str">
        <v>无菌装配</v>
      </c>
      <c r="G939" s="2">
        <f>IF(E953="是",E943,"")</f>
      </c>
      <c r="H939" s="2">
        <f>E948</f>
      </c>
      <c r="I939" s="2">
        <f>E948</f>
      </c>
      <c r="J939" s="2" t="str">
        <v>当前步骤重新开始</v>
      </c>
      <c r="K939" s="3">
        <f>IF(J939="当前步骤重新开始",1,IF(J939="从菜品第一步开始",2,3))</f>
      </c>
      <c r="AN939" s="42">
        <f>D939&amp;"-"&amp;E939&amp;"-"&amp;F939</f>
      </c>
      <c r="AO939" s="40">
        <f>IF(H956="仅扣分",1,IF(H956="显示下一题",2,IF(H956="失败退出",3,4)))</f>
      </c>
      <c r="AP939" s="40">
        <f>E949</f>
      </c>
      <c r="AQ939" s="40">
        <f>E950</f>
      </c>
      <c r="AR939" s="40">
        <f>K953</f>
      </c>
      <c r="AS939" s="40">
        <f>K954</f>
      </c>
      <c r="AT939" s="40">
        <f>H957</f>
      </c>
      <c r="AU939" s="40"/>
      <c r="AV939" s="40">
        <f>AK948</f>
      </c>
      <c r="AW939" s="40">
        <f>AK947</f>
      </c>
      <c r="AX939" s="40">
        <f>AK949</f>
      </c>
      <c r="AY939" s="40">
        <f>AK946</f>
      </c>
      <c r="AZ939" s="40">
        <f>AK945</f>
      </c>
      <c r="BA939" s="40">
        <f>H955</f>
      </c>
      <c r="BB939" s="40">
        <f>IF(E951="顺序(循环1次)",1,IF(E951="顺序循环",3,2))</f>
      </c>
      <c r="BC939" s="40">
        <f>IF(E952="不结束",0,1)</f>
      </c>
      <c r="BD939" s="40">
        <f>AN939</f>
      </c>
      <c r="BE939" s="40">
        <f>IF(K943="不循环",0,IF(K943="往复循环",1,2))</f>
      </c>
      <c r="BF939" s="40">
        <f>IF(K944="左→右/顺时针",1,2)</f>
      </c>
      <c r="BG939" s="40">
        <f>K945</f>
      </c>
      <c r="BH939" s="40">
        <f>K946</f>
      </c>
      <c r="BI939" s="40">
        <f>X943</f>
      </c>
      <c r="BJ939" s="40">
        <f>X944</f>
      </c>
      <c r="BK939" s="40">
        <f>H953</f>
      </c>
      <c r="BL939" s="40">
        <f>H954</f>
      </c>
      <c r="BM939" s="40">
        <f>K957</f>
      </c>
      <c r="BN939" s="40">
        <f>K958</f>
      </c>
      <c r="BO939" s="40">
        <f>H958</f>
      </c>
      <c r="BP939" s="40">
        <f>IF(H959="无底色",1,IF(H959="圆形",2,3))</f>
      </c>
      <c r="BQ939" s="40">
        <f>H961</f>
      </c>
      <c r="BR939" s="40">
        <f>H960</f>
      </c>
      <c r="BS939" s="40">
        <f>IF(E966="","",E966&amp;";"&amp;G966)</f>
      </c>
      <c r="BT939" s="40">
        <f>IF(E967="","",E967&amp;";"&amp;G967)</f>
      </c>
      <c r="BU939" s="40">
        <f>IF(E968="","",E968&amp;";"&amp;G968)</f>
      </c>
      <c r="BV939" s="40">
        <f>IF(E969="","",E969&amp;";"&amp;G969)</f>
      </c>
      <c r="BW939" s="40">
        <f>IF(E970="","",E970&amp;";"&amp;G970)</f>
      </c>
      <c r="BX939" s="40">
        <f>IF(E971="","",E971&amp;";"&amp;G971)</f>
      </c>
      <c r="BY939" s="40">
        <f>IF(E972="","",E972&amp;";"&amp;G972)</f>
      </c>
      <c r="BZ939" s="40">
        <f>IF(E973="","",E973&amp;";"&amp;G973)</f>
      </c>
      <c r="CA939" s="40">
        <f>IF(E974="","",E974&amp;";"&amp;G974)</f>
      </c>
      <c r="CB939" s="40">
        <f>IF(E975="","",E975&amp;";"&amp;G975)</f>
      </c>
      <c r="CC939" s="40">
        <f>""</f>
      </c>
      <c r="CD939" s="40">
        <f>""</f>
      </c>
      <c r="CE939" s="40">
        <f>H966</f>
      </c>
      <c r="CF939" s="40">
        <f>I966</f>
      </c>
      <c r="CG939" s="40">
        <f>J966</f>
      </c>
      <c r="CH939" s="43">
        <f>K949</f>
      </c>
      <c r="CI939" s="40">
        <f>K948</f>
      </c>
      <c r="CJ939" s="40">
        <f>N963</f>
      </c>
      <c r="CK939" s="40">
        <f>N965</f>
      </c>
      <c r="CL939" s="40">
        <f>"["&amp;TEXTJOIN(",",TRUE,E966:E975)&amp;"]"</f>
      </c>
      <c r="CM939" s="40">
        <f t="array" ref="CM939:CM939">"["&amp;TEXTJOIN(",",TRUE,IF(E966:E975&lt;&gt;"",CHAR(34)&amp;F966:F975&amp;CHAR(34),""))&amp;"]"</f>
      </c>
      <c r="CN939" s="40">
        <f t="array" ref="CN939:CN939">"["&amp;TEXTJOIN(",",TRUE,IF(L966:L975&lt;&gt;"",CHAR(34)&amp;L966:L975&amp;CHAR(34),""))&amp;"]"</f>
      </c>
      <c r="CO939" s="40">
        <f t="array" ref="CO939:CO939">"["&amp;TEXTJOIN(",",TRUE,IF((D966:D975=B939)*(E966:E975&lt;&gt;""),K966:K975,""))&amp;"]"</f>
      </c>
      <c r="CP939" s="41">
        <f t="array" ref="CP939:CP939">"["&amp;TEXTJOIN(",",TRUE,IF((D979:D988=B939)*(K979:K988&lt;&gt;""),K979:K988,""))&amp;"]"</f>
      </c>
      <c r="CQ939" s="2">
        <f>"["&amp;H943&amp;","&amp;H944&amp;"]"</f>
      </c>
      <c r="CR939" s="28">
        <f>"["&amp;TEXTJOIN(",",TRUE,L979:L988)&amp;"]"</f>
      </c>
    </row>
    <row customHeight="true" ht="15" r="940"/>
    <row customHeight="true" ht="15" r="941"/>
    <row customHeight="true" ht="15" r="942">
      <c r="D942" s="31" t="str">
        <v>设计相关</v>
      </c>
      <c r="E942" s="31"/>
      <c r="G942" s="33" t="str">
        <v>条整体</v>
      </c>
      <c r="H942" s="33"/>
      <c r="J942" s="32" t="str">
        <v>指针相关</v>
      </c>
      <c r="K942" s="32"/>
      <c r="N942" s="16" t="str">
        <v>条相关</v>
      </c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16"/>
      <c r="AI942" s="30" t="str">
        <v>QTE数据（根据美术资源而来）</v>
      </c>
      <c r="AJ942" s="30"/>
      <c r="AK942" s="30"/>
    </row>
    <row customHeight="true" ht="15" r="943">
      <c r="D943" s="13" t="str">
        <v>关卡预期时间(s)</v>
      </c>
      <c r="E943" s="2">
        <v>15</v>
      </c>
      <c r="F943" s="22"/>
      <c r="G943" s="12" t="str">
        <v>容器的X</v>
      </c>
      <c r="H943" s="2">
        <f>AK943</f>
      </c>
      <c r="J943" s="12" t="str">
        <v>指针循环</v>
      </c>
      <c r="K943" s="2" t="str">
        <v>从头循环</v>
      </c>
      <c r="N943" s="8" t="str">
        <v>条图片</v>
      </c>
      <c r="O943" s="8"/>
      <c r="P943" s="8"/>
      <c r="Q943" s="8"/>
      <c r="R943" s="8"/>
      <c r="S943" s="8"/>
      <c r="T943" s="8"/>
      <c r="U943" s="8"/>
      <c r="V943" s="8"/>
      <c r="W943" s="8"/>
      <c r="X943" s="2">
        <f>H946</f>
      </c>
      <c r="Y943" s="2"/>
      <c r="Z943" s="2"/>
      <c r="AA943" s="2"/>
      <c r="AB943" s="2"/>
      <c r="AC943" s="2"/>
      <c r="AD943" s="2"/>
      <c r="AE943" s="2"/>
      <c r="AF943" s="2"/>
      <c r="AG943" s="2"/>
      <c r="AI943" s="2" t="str">
        <v>横轴</v>
      </c>
      <c r="AJ943" s="2" t="str">
        <v>容器X</v>
      </c>
      <c r="AK943" s="2">
        <v>259</v>
      </c>
    </row>
    <row customHeight="true" ht="15" r="944">
      <c r="D944" s="3" t="str">
        <v>题目数量</v>
      </c>
      <c r="E944" s="2">
        <f>COUNT(F979:J988)</f>
      </c>
      <c r="G944" s="12" t="str">
        <v>容器的Y</v>
      </c>
      <c r="H944" s="2">
        <f>AK944</f>
      </c>
      <c r="J944" s="12" t="str">
        <v>初始方向</v>
      </c>
      <c r="K944" s="2" t="str">
        <v>左→右/顺时针</v>
      </c>
      <c r="N944" s="8" t="str">
        <v>条颜色（优先图片）</v>
      </c>
      <c r="O944" s="8"/>
      <c r="P944" s="8"/>
      <c r="Q944" s="8"/>
      <c r="R944" s="8"/>
      <c r="S944" s="8"/>
      <c r="T944" s="8"/>
      <c r="U944" s="8"/>
      <c r="V944" s="8"/>
      <c r="W944" s="8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I944" s="2" t="str">
        <v>横轴</v>
      </c>
      <c r="AJ944" s="2" t="str">
        <v>容器Y</v>
      </c>
      <c r="AK944" s="2">
        <v>376</v>
      </c>
    </row>
    <row customHeight="true" ht="15" r="945">
      <c r="D945" s="13" t="str">
        <v>预计最少对几题才通关（完美点击）</v>
      </c>
      <c r="E945" s="2">
        <v>4</v>
      </c>
      <c r="G945" s="14" t="str">
        <v>类型</v>
      </c>
      <c r="H945" s="14" t="str">
        <v>横轴</v>
      </c>
      <c r="J945" s="12" t="str">
        <v>指针移速</v>
      </c>
      <c r="K945" s="2">
        <f>E947</f>
      </c>
      <c r="AI945" s="2" t="str">
        <v>横轴</v>
      </c>
      <c r="AJ945" s="2" t="str">
        <v>容器W</v>
      </c>
      <c r="AK945" s="2">
        <v>762</v>
      </c>
    </row>
    <row customHeight="true" ht="15" r="946">
      <c r="D946" s="13" t="str">
        <v>预计最少对几题才通关（良好点击）</v>
      </c>
      <c r="E946" s="2">
        <v>7</v>
      </c>
      <c r="G946" s="8" t="str">
        <v>横轴图片</v>
      </c>
      <c r="H946" s="2" t="str">
        <v>Graphics/跳舞毯/跳舞毯qte横轴背景图.png</v>
      </c>
      <c r="J946" s="8" t="str">
        <v>指针图片</v>
      </c>
      <c r="K946" s="2" t="str">
        <v>Graphics/跳舞毯/指针图片.png</v>
      </c>
      <c r="N946" s="15" t="str">
        <v>预览（点击区域1）-必填</v>
      </c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I946" s="2" t="str">
        <v>横轴</v>
      </c>
      <c r="AJ946" s="2" t="str">
        <v>容器H</v>
      </c>
      <c r="AK946" s="2">
        <v>54</v>
      </c>
    </row>
    <row customHeight="true" ht="15" r="947">
      <c r="D947" s="3" t="str">
        <v>默认指针移速</v>
      </c>
      <c r="E947" s="2">
        <f>ROUND((E944*X948)/E943,0)</f>
      </c>
      <c r="G947" s="8" t="str">
        <v>圆盘图片</v>
      </c>
      <c r="H947" s="2" t="str">
        <v>测试圆盘图</v>
      </c>
      <c r="J947" s="16" t="str">
        <v>点击区域</v>
      </c>
      <c r="K947" s="16"/>
      <c r="N947" s="18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>
        <v>2</v>
      </c>
      <c r="AB947" s="17">
        <v>1</v>
      </c>
      <c r="AC947" s="17">
        <v>2</v>
      </c>
      <c r="AD947" s="17">
        <v>2</v>
      </c>
      <c r="AE947" s="17"/>
      <c r="AF947" s="17"/>
      <c r="AG947" s="19"/>
      <c r="AI947" s="2" t="str">
        <v>横轴</v>
      </c>
      <c r="AJ947" s="2" t="str">
        <v>目标点击区域Y</v>
      </c>
      <c r="AK947" s="2">
        <v>14</v>
      </c>
    </row>
    <row customHeight="true" ht="15" r="948">
      <c r="D948" s="13" t="str">
        <v>通关总分</v>
      </c>
      <c r="E948" s="2">
        <v>100</v>
      </c>
      <c r="G948" s="8" t="str">
        <v>背景色(HeX码)</v>
      </c>
      <c r="H948" s="2"/>
      <c r="J948" s="8" t="str">
        <v>良好区域颜色</v>
      </c>
      <c r="K948" s="2" t="str">
        <v>#88cc66</v>
      </c>
      <c r="N948" s="29" t="str">
        <v>条整体宽度</v>
      </c>
      <c r="O948" s="29"/>
      <c r="P948" s="29"/>
      <c r="Q948" s="29"/>
      <c r="R948" s="29"/>
      <c r="S948" s="29"/>
      <c r="T948" s="29"/>
      <c r="U948" s="29"/>
      <c r="V948" s="29"/>
      <c r="W948" s="29"/>
      <c r="X948" s="2">
        <v>762</v>
      </c>
      <c r="Y948" s="2"/>
      <c r="Z948" s="2"/>
      <c r="AA948" s="2"/>
      <c r="AB948" s="2"/>
      <c r="AC948" s="2"/>
      <c r="AD948" s="2"/>
      <c r="AE948" s="2"/>
      <c r="AF948" s="2"/>
      <c r="AG948" s="2"/>
      <c r="AI948" s="2" t="str">
        <v>横轴</v>
      </c>
      <c r="AJ948" s="2" t="str">
        <v>目标点击区域H</v>
      </c>
      <c r="AK948" s="2">
        <v>27</v>
      </c>
    </row>
    <row customHeight="true" ht="15" r="949">
      <c r="D949" s="3" t="str">
        <v>完美点击得分</v>
      </c>
      <c r="E949" s="2">
        <f>ROUND(E948/E945,0)</f>
      </c>
      <c r="G949" s="22"/>
      <c r="H949" s="22"/>
      <c r="J949" s="8" t="str">
        <v>完美区域颜色</v>
      </c>
      <c r="K949" s="45" t="str">
        <v>#8673e6</v>
      </c>
      <c r="N949" s="6" t="str">
        <v>完美点击区域起点</v>
      </c>
      <c r="O949" s="7"/>
      <c r="P949" s="7"/>
      <c r="Q949" s="7"/>
      <c r="R949" s="7"/>
      <c r="S949" s="7"/>
      <c r="T949" s="7"/>
      <c r="U949" s="7"/>
      <c r="V949" s="7"/>
      <c r="W949" s="9"/>
      <c r="X949" s="10">
        <f>IFERROR(ROUND((X948/20)*MATCH(1,N947:AG947,0)-1,0),"")</f>
      </c>
      <c r="Y949" s="5"/>
      <c r="Z949" s="5"/>
      <c r="AA949" s="5"/>
      <c r="AB949" s="5"/>
      <c r="AC949" s="5"/>
      <c r="AD949" s="5"/>
      <c r="AE949" s="5"/>
      <c r="AF949" s="5"/>
      <c r="AG949" s="11"/>
      <c r="AI949" s="2" t="str">
        <v>横轴</v>
      </c>
      <c r="AJ949" s="2" t="str">
        <v>进度条图Y偏移</v>
      </c>
      <c r="AK949" s="2">
        <v>6</v>
      </c>
    </row>
    <row customHeight="true" ht="15" r="950">
      <c r="D950" s="3" t="str">
        <v>良好点击得分</v>
      </c>
      <c r="E950" s="2">
        <f>ROUND(E948/E946,0)</f>
      </c>
      <c r="G950" s="48" t="str">
        <v>点击相关</v>
      </c>
      <c r="H950" s="48"/>
      <c r="N950" s="6" t="str">
        <v>完美点击区域宽度</v>
      </c>
      <c r="O950" s="7"/>
      <c r="P950" s="7"/>
      <c r="Q950" s="7"/>
      <c r="R950" s="7"/>
      <c r="S950" s="7"/>
      <c r="T950" s="7"/>
      <c r="U950" s="7"/>
      <c r="V950" s="7"/>
      <c r="W950" s="9"/>
      <c r="X950" s="10">
        <f>IF(X949="","",ROUND(COUNTIF(N947:AG947,1)*(X948/20),0))</f>
      </c>
      <c r="Y950" s="5"/>
      <c r="Z950" s="5"/>
      <c r="AA950" s="5"/>
      <c r="AB950" s="5"/>
      <c r="AC950" s="5"/>
      <c r="AD950" s="5"/>
      <c r="AE950" s="5"/>
      <c r="AF950" s="5"/>
      <c r="AG950" s="11"/>
      <c r="AI950" s="2" t="str">
        <v>横轴</v>
      </c>
      <c r="AJ950" s="47" t="str">
        <v>进度条图H</v>
      </c>
      <c r="AK950" s="47" t="str">
        <v>-</v>
      </c>
    </row>
    <row customHeight="true" ht="15" r="951">
      <c r="D951" s="13" t="str">
        <v>题目组循环模式</v>
      </c>
      <c r="E951" s="2" t="str">
        <v>顺序循环</v>
      </c>
      <c r="G951" s="29" t="str">
        <v>点击区域出现顺序</v>
      </c>
      <c r="H951" s="2" t="str">
        <v>有序</v>
      </c>
      <c r="J951" s="34" t="str">
        <v>连击相关</v>
      </c>
      <c r="K951" s="34"/>
      <c r="N951" s="6" t="str">
        <v>良好点击区域起点</v>
      </c>
      <c r="O951" s="7"/>
      <c r="P951" s="7"/>
      <c r="Q951" s="7"/>
      <c r="R951" s="7"/>
      <c r="S951" s="7"/>
      <c r="T951" s="7"/>
      <c r="U951" s="7"/>
      <c r="V951" s="7"/>
      <c r="W951" s="9"/>
      <c r="X951" s="10">
        <f>IFERROR(ROUND((X948/20)*MATCH(2,N947:AG947,0)-1,0),"")</f>
      </c>
      <c r="Y951" s="5"/>
      <c r="Z951" s="5"/>
      <c r="AA951" s="5"/>
      <c r="AB951" s="5"/>
      <c r="AC951" s="5"/>
      <c r="AD951" s="5"/>
      <c r="AE951" s="5"/>
      <c r="AF951" s="5"/>
      <c r="AG951" s="11"/>
    </row>
    <row customHeight="true" ht="15" r="952">
      <c r="D952" s="13" t="str">
        <v>到达总分是否立即结束游戏</v>
      </c>
      <c r="E952" s="2" t="str">
        <v>立即结束</v>
      </c>
      <c r="G952" s="29" t="str">
        <v>击中后区域是否消失</v>
      </c>
      <c r="H952" s="2" t="str">
        <v>消失</v>
      </c>
      <c r="J952" s="35" t="str">
        <v>是否显示连击数</v>
      </c>
      <c r="K952" s="35" t="str">
        <v>显示</v>
      </c>
      <c r="N952" s="6" t="str">
        <v>良好点击区域宽度</v>
      </c>
      <c r="O952" s="7"/>
      <c r="P952" s="7"/>
      <c r="Q952" s="7"/>
      <c r="R952" s="7"/>
      <c r="S952" s="7"/>
      <c r="T952" s="7"/>
      <c r="U952" s="7"/>
      <c r="V952" s="7"/>
      <c r="W952" s="9"/>
      <c r="X952" s="10">
        <f>IF(X951="","",ROUND(COUNTIF(N947:AG947,2)*(X948/20),0)+IF(X949="",0,X950))</f>
      </c>
      <c r="Y952" s="5"/>
      <c r="Z952" s="5"/>
      <c r="AA952" s="5"/>
      <c r="AB952" s="5"/>
      <c r="AC952" s="5"/>
      <c r="AD952" s="5"/>
      <c r="AE952" s="5"/>
      <c r="AF952" s="5"/>
      <c r="AG952" s="11"/>
    </row>
    <row customHeight="true" ht="15" r="953">
      <c r="D953" s="13" t="str">
        <v>是否限时</v>
      </c>
      <c r="E953" s="2" t="str">
        <v>否</v>
      </c>
      <c r="G953" s="8" t="str">
        <v>命中音效</v>
      </c>
      <c r="H953" s="36" t="str">
        <v>Audio/小按钮.mp3</v>
      </c>
      <c r="I953" s="22"/>
      <c r="J953" s="29" t="str">
        <v>最小连击数</v>
      </c>
      <c r="K953" s="2">
        <v>2</v>
      </c>
    </row>
    <row customHeight="true" ht="15" r="954">
      <c r="G954" s="8" t="str">
        <v>命中特效(120x120)</v>
      </c>
      <c r="H954" s="2"/>
      <c r="I954" s="22"/>
      <c r="J954" s="29" t="str">
        <v>连击积分增幅（不累加）</v>
      </c>
      <c r="K954" s="2">
        <v>1.1</v>
      </c>
      <c r="N954" s="15" t="str">
        <v>预览（点击区域2）-选填</v>
      </c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</row>
    <row customHeight="true" ht="15" r="955">
      <c r="G955" s="8" t="str">
        <v>特效持续时间</v>
      </c>
      <c r="H955" s="2" t="str">
        <v>测试特效持续时间</v>
      </c>
      <c r="I955" s="22"/>
      <c r="N955" s="18"/>
      <c r="O955" s="17"/>
      <c r="P955" s="17"/>
      <c r="Q955" s="17">
        <v>2</v>
      </c>
      <c r="R955" s="17">
        <v>2</v>
      </c>
      <c r="S955" s="17">
        <v>2</v>
      </c>
      <c r="T955" s="17">
        <v>1</v>
      </c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9"/>
    </row>
    <row customHeight="true" ht="15" r="956">
      <c r="G956" s="29" t="str">
        <v>点错处理</v>
      </c>
      <c r="H956" s="2" t="str">
        <v>仅扣分</v>
      </c>
      <c r="I956" s="22"/>
      <c r="J956" s="30" t="str">
        <v>提示相关</v>
      </c>
      <c r="K956" s="30"/>
      <c r="N956" s="29" t="str">
        <v>条整体宽度</v>
      </c>
      <c r="O956" s="29"/>
      <c r="P956" s="29"/>
      <c r="Q956" s="29"/>
      <c r="R956" s="29"/>
      <c r="S956" s="29"/>
      <c r="T956" s="29"/>
      <c r="U956" s="29"/>
      <c r="V956" s="29"/>
      <c r="W956" s="29"/>
      <c r="X956" s="2">
        <f>X948</f>
      </c>
      <c r="Y956" s="2"/>
      <c r="Z956" s="2"/>
      <c r="AA956" s="2"/>
      <c r="AB956" s="2"/>
      <c r="AC956" s="2"/>
      <c r="AD956" s="2"/>
      <c r="AE956" s="2"/>
      <c r="AF956" s="2"/>
      <c r="AG956" s="2"/>
    </row>
    <row customHeight="true" ht="15" r="957">
      <c r="G957" s="29" t="str">
        <v>点错扣分</v>
      </c>
      <c r="H957" s="2">
        <v>0</v>
      </c>
      <c r="I957" s="22"/>
      <c r="J957" s="8" t="str">
        <v>当前题目示意图(50x50)</v>
      </c>
      <c r="K957" s="2" t="str">
        <v>Graphics/跳舞毯/当前题目.png</v>
      </c>
      <c r="N957" s="6" t="str">
        <v>完美点击区域起点</v>
      </c>
      <c r="O957" s="7"/>
      <c r="P957" s="7"/>
      <c r="Q957" s="7"/>
      <c r="R957" s="7"/>
      <c r="S957" s="7"/>
      <c r="T957" s="7"/>
      <c r="U957" s="7"/>
      <c r="V957" s="7"/>
      <c r="W957" s="9"/>
      <c r="X957" s="10">
        <f>IFERROR(ROUND((X956/20)*MATCH(1,N955:AG955,0)-1,0),"")</f>
      </c>
      <c r="Y957" s="5"/>
      <c r="Z957" s="5"/>
      <c r="AA957" s="5"/>
      <c r="AB957" s="5"/>
      <c r="AC957" s="5"/>
      <c r="AD957" s="5"/>
      <c r="AE957" s="5"/>
      <c r="AF957" s="5"/>
      <c r="AG957" s="11"/>
    </row>
    <row customHeight="true" ht="15" r="958">
      <c r="G958" s="8" t="str">
        <v>点击按钮缩放倍率</v>
      </c>
      <c r="H958" s="2">
        <v>1</v>
      </c>
      <c r="I958" s="22"/>
      <c r="J958" s="8" t="str">
        <v>答对题目示意图(120x120)</v>
      </c>
      <c r="K958" s="2" t="str">
        <v>Graphics/跳舞毯/已答对.png</v>
      </c>
      <c r="N958" s="6" t="str">
        <v>完美点击区域宽度</v>
      </c>
      <c r="O958" s="7"/>
      <c r="P958" s="7"/>
      <c r="Q958" s="7"/>
      <c r="R958" s="7"/>
      <c r="S958" s="7"/>
      <c r="T958" s="7"/>
      <c r="U958" s="7"/>
      <c r="V958" s="7"/>
      <c r="W958" s="9"/>
      <c r="X958" s="10">
        <f>IF(X957="","",ROUND(COUNTIF(N955:AG955,1)*(X956/20),0))</f>
      </c>
      <c r="Y958" s="5"/>
      <c r="Z958" s="5"/>
      <c r="AA958" s="5"/>
      <c r="AB958" s="5"/>
      <c r="AC958" s="5"/>
      <c r="AD958" s="5"/>
      <c r="AE958" s="5"/>
      <c r="AF958" s="5"/>
      <c r="AG958" s="11"/>
    </row>
    <row customHeight="true" ht="15" r="959">
      <c r="G959" s="8" t="str">
        <v>点击按钮的形状</v>
      </c>
      <c r="H959" s="2" t="str">
        <v>圆形</v>
      </c>
      <c r="N959" s="6" t="str">
        <v>良好点击区域起点</v>
      </c>
      <c r="O959" s="7"/>
      <c r="P959" s="7"/>
      <c r="Q959" s="7"/>
      <c r="R959" s="7"/>
      <c r="S959" s="7"/>
      <c r="T959" s="7"/>
      <c r="U959" s="7"/>
      <c r="V959" s="7"/>
      <c r="W959" s="9"/>
      <c r="X959" s="10">
        <f>IFERROR(ROUND((X956/20)*MATCH(2,N955:AG955,0)-1,0),"")</f>
      </c>
      <c r="Y959" s="5"/>
      <c r="Z959" s="5"/>
      <c r="AA959" s="5"/>
      <c r="AB959" s="5"/>
      <c r="AC959" s="5"/>
      <c r="AD959" s="5"/>
      <c r="AE959" s="5"/>
      <c r="AF959" s="5"/>
      <c r="AG959" s="11"/>
    </row>
    <row customHeight="true" ht="15" r="960">
      <c r="G960" s="8" t="str">
        <v>点击按钮的底图片(120x120)</v>
      </c>
      <c r="H960" s="2" t="str">
        <v>Graphics/跳舞毯/交互按钮底图-圆形.png</v>
      </c>
      <c r="N960" s="6" t="str">
        <v>良好点击区域宽度</v>
      </c>
      <c r="O960" s="7"/>
      <c r="P960" s="7"/>
      <c r="Q960" s="7"/>
      <c r="R960" s="7"/>
      <c r="S960" s="7"/>
      <c r="T960" s="7"/>
      <c r="U960" s="7"/>
      <c r="V960" s="7"/>
      <c r="W960" s="9"/>
      <c r="X960" s="10">
        <f>IF(X959="","",ROUND(COUNTIF(N955:AG955,2)*(X956/20),0)+IF(X957="",0,X958))</f>
      </c>
      <c r="Y960" s="5"/>
      <c r="Z960" s="5"/>
      <c r="AA960" s="5"/>
      <c r="AB960" s="5"/>
      <c r="AC960" s="5"/>
      <c r="AD960" s="5"/>
      <c r="AE960" s="5"/>
      <c r="AF960" s="5"/>
      <c r="AG960" s="11"/>
    </row>
    <row customHeight="true" ht="15" r="961">
      <c r="G961" s="8" t="str">
        <v>点击按钮的底色</v>
      </c>
      <c r="H961" s="2"/>
    </row>
    <row customHeight="true" ht="15" r="962">
      <c r="N962" s="27" t="str">
        <v>完美点击区域集合</v>
      </c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  <c r="AE962" s="27"/>
      <c r="AF962" s="27"/>
      <c r="AG962" s="27"/>
    </row>
    <row customHeight="true" ht="15" r="963">
      <c r="N963" s="2">
        <f>"["&amp;IF(X949="","","["&amp;X949&amp;","&amp;X950&amp;"]")&amp;IF(X957="","",",["&amp;X957&amp;","&amp;X958&amp;"]")&amp;"]"</f>
      </c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</row>
    <row customHeight="true" ht="15" r="964">
      <c r="D964" s="24" t="str">
        <v>题目设置</v>
      </c>
      <c r="E964" s="25"/>
      <c r="F964" s="25"/>
      <c r="G964" s="25"/>
      <c r="H964" s="25"/>
      <c r="I964" s="25"/>
      <c r="J964" s="25"/>
      <c r="K964" s="26"/>
      <c r="N964" s="46" t="str">
        <v>良好点击区域集合</v>
      </c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  <c r="AA964" s="46"/>
      <c r="AB964" s="46"/>
      <c r="AC964" s="46"/>
      <c r="AD964" s="46"/>
      <c r="AE964" s="46"/>
      <c r="AF964" s="46"/>
      <c r="AG964" s="46"/>
    </row>
    <row customHeight="true" ht="15" r="965">
      <c r="D965" s="3" t="str">
        <v>所属游戏</v>
      </c>
      <c r="E965" s="3" t="str">
        <v>题目序号</v>
      </c>
      <c r="F965" s="29" t="str">
        <v>题目名称(可不填)</v>
      </c>
      <c r="G965" s="29" t="str">
        <v>题目素材(120x120)</v>
      </c>
      <c r="H965" s="44" t="str">
        <v>默认字色</v>
      </c>
      <c r="I965" s="44" t="str">
        <v>选中字色</v>
      </c>
      <c r="J965" s="44" t="str">
        <v>完成字色</v>
      </c>
      <c r="K965" s="8" t="str">
        <v>对应按钮X,Y</v>
      </c>
      <c r="L965" s="8" t="str">
        <v>对应按钮图</v>
      </c>
      <c r="N965" s="2">
        <f>"["&amp;IF(X951="","","["&amp;X951&amp;","&amp;X952&amp;"]")&amp;IF(X959="","",",["&amp;X959&amp;","&amp;X960&amp;"]")&amp;"]"</f>
      </c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</row>
    <row customHeight="true" ht="15" r="966">
      <c r="D966" s="1">
        <f>B939</f>
      </c>
      <c r="E966" s="1">
        <f>IF(G966="","",1)</f>
      </c>
      <c r="F966" s="2" t="str">
        <v>冰片</v>
      </c>
      <c r="G966" s="2">
        <f>IF(F966&lt;&gt;"","Graphics/跳舞毯/题目图/题目-"&amp;F966&amp;".png","")</f>
      </c>
      <c r="H966" s="2" t="str">
        <v>#cccccc</v>
      </c>
      <c r="I966" s="2" t="str">
        <v>#cccccc</v>
      </c>
      <c r="J966" s="2" t="str">
        <v>#cccccc</v>
      </c>
      <c r="K966" s="2">
        <f>IF(COUNTIF(G966:G975,"")=6,"[305,533]",IF(COUNTIF(G966:G975,"")=7,"[397,533]","[490,533]"))</f>
      </c>
      <c r="L966" s="4">
        <f>IF(F966&lt;&gt;"","Graphics/跳舞毯/按钮图/按钮-"&amp;F966&amp;".png","")</f>
      </c>
    </row>
    <row customHeight="true" ht="15" r="967">
      <c r="D967" s="1">
        <f>B939</f>
      </c>
      <c r="E967" s="1">
        <f>IF(G967="","",COUNT(E966)+1)</f>
      </c>
      <c r="F967" s="2" t="str">
        <v>鱼肉</v>
      </c>
      <c r="G967" s="2">
        <f>IF(F967&lt;&gt;"","Graphics/跳舞毯/题目图/题目-"&amp;F967&amp;".png","")</f>
      </c>
      <c r="H967" s="3">
        <f>H966</f>
      </c>
      <c r="I967" s="3">
        <f>I966</f>
      </c>
      <c r="J967" s="3">
        <f>J966</f>
      </c>
      <c r="K967" s="2">
        <f>IF(COUNTIF(G966:G975,"")=6,"[488,533]",IF(COUNTIF(G966:G975,"")=7,"[581,533]","[673,533]"))</f>
      </c>
      <c r="L967" s="4">
        <f>IF(F967&lt;&gt;"","Graphics/跳舞毯/按钮图/按钮-"&amp;F967&amp;".png","")</f>
      </c>
    </row>
    <row customHeight="true" ht="15" r="968">
      <c r="D968" s="1">
        <f>B939</f>
      </c>
      <c r="E968" s="1">
        <f>IF(G968="","",COUNT(E966:E967)+1)</f>
      </c>
      <c r="F968" s="2" t="str">
        <v>辅料</v>
      </c>
      <c r="G968" s="2">
        <f>IF(F968&lt;&gt;"","Graphics/跳舞毯/题目图/题目-"&amp;F968&amp;".png","")</f>
      </c>
      <c r="H968" s="3">
        <f>H967</f>
      </c>
      <c r="I968" s="3">
        <f>I967</f>
      </c>
      <c r="J968" s="3">
        <f>J967</f>
      </c>
      <c r="K968" s="2">
        <f>IF(COUNTIF(G966:G975,"")=6,"[672,533]",IF(COUNTIF(G966:G975,"")=7,"[764,533]",""))</f>
      </c>
      <c r="L968" s="4">
        <f>IF(F968&lt;&gt;"","Graphics/跳舞毯/按钮图/按钮-"&amp;F968&amp;".png","")</f>
      </c>
    </row>
    <row customHeight="true" ht="15" r="969">
      <c r="D969" s="1">
        <f>B939</f>
      </c>
      <c r="E969" s="1">
        <f>IF(G969="","",COUNT(E966:E968)+1)</f>
      </c>
      <c r="F969" s="2"/>
      <c r="G969" s="2">
        <f>IF(F969&lt;&gt;"","Graphics/跳舞毯/题目图/题目-"&amp;F969&amp;".png","")</f>
      </c>
      <c r="H969" s="3">
        <f>H968</f>
      </c>
      <c r="I969" s="3">
        <f>I968</f>
      </c>
      <c r="J969" s="3">
        <f>J968</f>
      </c>
      <c r="K969" s="2">
        <f>IF(COUNTIF(G966:G975,"")=6,"[855,533]","")</f>
      </c>
      <c r="L969" s="4">
        <f>IF(F969&lt;&gt;"","Graphics/跳舞毯/按钮图/按钮-"&amp;F969&amp;".png","")</f>
      </c>
    </row>
    <row customHeight="true" ht="15" r="970">
      <c r="D970" s="1">
        <f>B939</f>
      </c>
      <c r="E970" s="1">
        <f>IF(G970="","",COUNT(E966:E969)+1)</f>
      </c>
      <c r="F970" s="2"/>
      <c r="G970" s="2">
        <f>IF(F970&lt;&gt;"","Graphics/跳舞毯/题目图/题目-"&amp;F970&amp;".png","")</f>
      </c>
      <c r="H970" s="3">
        <f>H969</f>
      </c>
      <c r="I970" s="3">
        <f>I969</f>
      </c>
      <c r="J970" s="3">
        <f>J969</f>
      </c>
      <c r="K970" s="2"/>
      <c r="L970" s="4">
        <f>IF(F970&lt;&gt;"","Graphics/跳舞毯/按钮图/按钮-"&amp;F970&amp;".png","")</f>
      </c>
    </row>
    <row customHeight="true" ht="15" r="971">
      <c r="D971" s="1">
        <f>B939</f>
      </c>
      <c r="E971" s="1">
        <f>IF(G971="","",COUNT(E966:E970)+1)</f>
      </c>
      <c r="F971" s="2"/>
      <c r="G971" s="2">
        <f>IF(F971&lt;&gt;"","Graphics/跳舞毯/题目图/题目-"&amp;F971&amp;".png","")</f>
      </c>
      <c r="H971" s="3">
        <f>H970</f>
      </c>
      <c r="I971" s="3">
        <f>I970</f>
      </c>
      <c r="J971" s="3">
        <f>J970</f>
      </c>
      <c r="K971" s="2"/>
      <c r="L971" s="4">
        <f>IF(F971&lt;&gt;"","Graphics/跳舞毯/按钮图/按钮-"&amp;F971&amp;".png","")</f>
      </c>
    </row>
    <row customHeight="true" ht="15" r="972">
      <c r="D972" s="1">
        <f>B939</f>
      </c>
      <c r="E972" s="1">
        <f>IF(G972="","",COUNT(E966:E971)+1)</f>
      </c>
      <c r="F972" s="2"/>
      <c r="G972" s="2">
        <f>IF(F972&lt;&gt;"","Graphics/跳舞毯/题目图/题目-"&amp;F972&amp;".png","")</f>
      </c>
      <c r="H972" s="3">
        <f>H971</f>
      </c>
      <c r="I972" s="3">
        <f>I971</f>
      </c>
      <c r="J972" s="3">
        <f>J971</f>
      </c>
      <c r="K972" s="2"/>
      <c r="L972" s="4">
        <f>IF(F972&lt;&gt;"","Graphics/跳舞毯/按钮图/按钮-"&amp;F972&amp;".png","")</f>
      </c>
    </row>
    <row customHeight="true" ht="15" r="973">
      <c r="D973" s="1">
        <f>B939</f>
      </c>
      <c r="E973" s="1">
        <f>IF(G973="","",COUNT(E966:E972)+1)</f>
      </c>
      <c r="F973" s="2"/>
      <c r="G973" s="2">
        <f>IF(F973&lt;&gt;"","Graphics/跳舞毯/题目图/题目-"&amp;F973&amp;".png","")</f>
      </c>
      <c r="H973" s="3">
        <f>H972</f>
      </c>
      <c r="I973" s="3">
        <f>I972</f>
      </c>
      <c r="J973" s="3">
        <f>J972</f>
      </c>
      <c r="K973" s="2"/>
      <c r="L973" s="4">
        <f>IF(F973&lt;&gt;"","Graphics/跳舞毯/按钮图/按钮-"&amp;F973&amp;".png","")</f>
      </c>
    </row>
    <row customHeight="true" ht="15" r="974">
      <c r="D974" s="1">
        <f>B939</f>
      </c>
      <c r="E974" s="1">
        <f>IF(G974="","",COUNT(E966:E973)+1)</f>
      </c>
      <c r="F974" s="2"/>
      <c r="G974" s="2">
        <f>IF(F974&lt;&gt;"","Graphics/跳舞毯/题目图/题目-"&amp;F974&amp;".png","")</f>
      </c>
      <c r="H974" s="3">
        <f>H973</f>
      </c>
      <c r="I974" s="3">
        <f>I973</f>
      </c>
      <c r="J974" s="3">
        <f>J973</f>
      </c>
      <c r="K974" s="2"/>
      <c r="L974" s="4">
        <f>IF(F974&lt;&gt;"","Graphics/跳舞毯/按钮图/按钮-"&amp;F974&amp;".png","")</f>
      </c>
    </row>
    <row customHeight="true" ht="15" r="975">
      <c r="D975" s="1">
        <f>B939</f>
      </c>
      <c r="E975" s="1">
        <f>IF(G975="","",COUNT(E966:E974)+1)</f>
      </c>
      <c r="F975" s="2"/>
      <c r="G975" s="2">
        <f>IF(F975&lt;&gt;"","Graphics/跳舞毯/题目图/题目-"&amp;F975&amp;".png","")</f>
      </c>
      <c r="H975" s="3">
        <f>H974</f>
      </c>
      <c r="I975" s="3">
        <f>I974</f>
      </c>
      <c r="J975" s="3">
        <f>J974</f>
      </c>
      <c r="K975" s="2"/>
      <c r="L975" s="4">
        <f>IF(F975&lt;&gt;"","Graphics/跳舞毯/按钮图/按钮-"&amp;F975&amp;".png","")</f>
      </c>
    </row>
    <row customHeight="true" ht="15" r="976"/>
    <row customHeight="true" ht="15" r="977">
      <c r="D977" s="24" t="str">
        <v>题目组设置（对应上方题目的序号）</v>
      </c>
      <c r="E977" s="25"/>
      <c r="F977" s="25"/>
      <c r="G977" s="25"/>
      <c r="H977" s="25"/>
      <c r="I977" s="25"/>
      <c r="J977" s="25"/>
      <c r="K977" s="26"/>
    </row>
    <row customHeight="true" ht="15" r="978">
      <c r="D978" s="3" t="str">
        <v>所属游戏</v>
      </c>
      <c r="E978" s="3" t="str">
        <v>题目组轮次</v>
      </c>
      <c r="F978" s="29" t="str">
        <v>包含题目1（有的话必填）</v>
      </c>
      <c r="G978" s="29" t="str">
        <v>包含题目2</v>
      </c>
      <c r="H978" s="29" t="str">
        <v>包含题目3</v>
      </c>
      <c r="I978" s="29" t="str">
        <v>包含题目4</v>
      </c>
      <c r="J978" s="29" t="str">
        <v>包含题目5</v>
      </c>
      <c r="K978" s="44" t="str">
        <v>题目组集合</v>
      </c>
      <c r="L978" s="8" t="str">
        <v>题目位置</v>
      </c>
    </row>
    <row customHeight="true" ht="15" r="979">
      <c r="D979" s="1">
        <f>B939</f>
      </c>
      <c r="E979" s="1" t="str">
        <v>第1轮</v>
      </c>
      <c r="F979" s="2">
        <v>1</v>
      </c>
      <c r="G979" s="2">
        <v>2</v>
      </c>
      <c r="H979" s="2">
        <v>3</v>
      </c>
      <c r="I979" s="2"/>
      <c r="J979" s="2"/>
      <c r="K979" s="2">
        <f>IF(COUNT(F979:J979)=0,"","["&amp;F979&amp;IF(G979&gt;0,","&amp;G979,"")&amp;IF(H979&gt;0,","&amp;H979,"")&amp;IF(I979&gt;0,","&amp;I979,"")&amp;IF(J979&gt;0,","&amp;J979,"")&amp;"]")</f>
      </c>
      <c r="L979" s="28">
        <f>IF(COUNT(F979:J979)=0,"",IF(COUNT(F979:J979)=4,"[[313,160],[494,160],[674,160],[855,160]]",IF(COUNT(F979:J979)=3,"[[404,160],[584,160],[765,160]]","[[494,160],[674,160]]")))</f>
      </c>
    </row>
    <row customHeight="true" ht="15" r="980">
      <c r="D980" s="1">
        <f>B939</f>
      </c>
      <c r="E980" s="1" t="str">
        <v>第2轮</v>
      </c>
      <c r="F980" s="2">
        <v>2</v>
      </c>
      <c r="G980" s="2">
        <v>1</v>
      </c>
      <c r="H980" s="2">
        <v>2</v>
      </c>
      <c r="I980" s="2"/>
      <c r="J980" s="2"/>
      <c r="K980" s="2">
        <f>IF(COUNT(F980:J980)=0,"","["&amp;F980&amp;IF(G980&gt;0,","&amp;G980,"")&amp;IF(H980&gt;0,","&amp;H980,"")&amp;IF(I980&gt;0,","&amp;I980,"")&amp;IF(J980&gt;0,","&amp;J980,"")&amp;"]")</f>
      </c>
      <c r="L980" s="28">
        <f>IF(COUNT(F980:J980)=0,"",IF(COUNT(F980:J980)=4,"[[313,160],[494,160],[674,160],[855,160]]",IF(COUNT(F980:J980)=3,"[[404,160],[584,160],[765,160]]","[[494,160],[674,160]]")))</f>
      </c>
    </row>
    <row customHeight="true" ht="15" r="981">
      <c r="D981" s="1">
        <f>B939</f>
      </c>
      <c r="E981" s="1" t="str">
        <v>第3轮</v>
      </c>
      <c r="F981" s="2">
        <v>2</v>
      </c>
      <c r="G981" s="2">
        <v>3</v>
      </c>
      <c r="H981" s="2">
        <v>3</v>
      </c>
      <c r="I981" s="2"/>
      <c r="J981" s="2"/>
      <c r="K981" s="2">
        <f>IF(COUNT(F981:J981)=0,"","["&amp;F981&amp;IF(G981&gt;0,","&amp;G981,"")&amp;IF(H981&gt;0,","&amp;H981,"")&amp;IF(I981&gt;0,","&amp;I981,"")&amp;IF(J981&gt;0,","&amp;J981,"")&amp;"]")</f>
      </c>
      <c r="L981" s="28">
        <f>IF(COUNT(F981:J981)=0,"",IF(COUNT(F981:J981)=4,"[[313,160],[494,160],[674,160],[855,160]]",IF(COUNT(F981:J981)=3,"[[404,160],[584,160],[765,160]]","[[494,160],[674,160]]")))</f>
      </c>
    </row>
    <row customHeight="true" ht="15" r="982">
      <c r="D982" s="1">
        <f>B939</f>
      </c>
      <c r="E982" s="1" t="str">
        <v>第4轮</v>
      </c>
      <c r="F982" s="2"/>
      <c r="G982" s="2"/>
      <c r="H982" s="2"/>
      <c r="I982" s="2"/>
      <c r="J982" s="2"/>
      <c r="K982" s="2">
        <f>IF(COUNT(F982:J982)=0,"","["&amp;F982&amp;IF(G982&gt;0,","&amp;G982,"")&amp;IF(H982&gt;0,","&amp;H982,"")&amp;IF(I982&gt;0,","&amp;I982,"")&amp;IF(J982&gt;0,","&amp;J982,"")&amp;"]")</f>
      </c>
      <c r="L982" s="28">
        <f>IF(COUNT(F982:J982)=0,"",IF(COUNT(F982:J982)=4,"[[313,160],[494,160],[674,160],[855,160]]",IF(COUNT(F982:J982)=3,"[[404,160],[584,160],[765,160]]","[[494,160],[674,160]]")))</f>
      </c>
    </row>
    <row customHeight="true" ht="15" r="983">
      <c r="D983" s="1">
        <f>B939</f>
      </c>
      <c r="E983" s="1" t="str">
        <v>第5轮</v>
      </c>
      <c r="F983" s="2"/>
      <c r="G983" s="2"/>
      <c r="H983" s="2"/>
      <c r="I983" s="2"/>
      <c r="J983" s="2"/>
      <c r="K983" s="2">
        <f>IF(COUNT(F983:J983)=0,"","["&amp;F983&amp;IF(G983&gt;0,","&amp;G983,"")&amp;IF(H983&gt;0,","&amp;H983,"")&amp;IF(I983&gt;0,","&amp;I983,"")&amp;IF(J983&gt;0,","&amp;J983,"")&amp;"]")</f>
      </c>
      <c r="L983" s="28">
        <f>IF(COUNT(F983:J983)=0,"",IF(COUNT(F983:J983)=4,"[[313,160],[494,160],[674,160],[855,160]]",IF(COUNT(F983:J983)=3,"[[404,160],[584,160],[765,160]]","[[494,160],[674,160]]")))</f>
      </c>
    </row>
    <row customHeight="true" ht="15" r="984">
      <c r="D984" s="1">
        <f>B939</f>
      </c>
      <c r="E984" s="1" t="str">
        <v>第6轮</v>
      </c>
      <c r="F984" s="2"/>
      <c r="G984" s="2"/>
      <c r="H984" s="2"/>
      <c r="I984" s="2"/>
      <c r="J984" s="2"/>
      <c r="K984" s="2">
        <f>IF(COUNT(F984:J984)=0,"","["&amp;F984&amp;IF(G984&gt;0,","&amp;G984,"")&amp;IF(H984&gt;0,","&amp;H984,"")&amp;IF(I984&gt;0,","&amp;I984,"")&amp;IF(J984&gt;0,","&amp;J984,"")&amp;"]")</f>
      </c>
      <c r="L984" s="28">
        <f>IF(COUNT(F984:J984)=0,"",IF(COUNT(F984:J984)=4,"[[313,160],[494,160],[674,160],[855,160]]",IF(COUNT(F984:J984)=3,"[[404,160],[584,160],[765,160]]","[[494,160],[674,160]]")))</f>
      </c>
    </row>
    <row customHeight="true" ht="15" r="985">
      <c r="D985" s="1">
        <f>B939</f>
      </c>
      <c r="E985" s="1" t="str">
        <v>第7轮</v>
      </c>
      <c r="F985" s="2"/>
      <c r="G985" s="2"/>
      <c r="H985" s="2"/>
      <c r="I985" s="2"/>
      <c r="J985" s="2"/>
      <c r="K985" s="2">
        <f>IF(COUNT(F985:J985)=0,"","["&amp;F985&amp;IF(G985&gt;0,","&amp;G985,"")&amp;IF(H985&gt;0,","&amp;H985,"")&amp;IF(I985&gt;0,","&amp;I985,"")&amp;IF(J985&gt;0,","&amp;J985,"")&amp;"]")</f>
      </c>
      <c r="L985" s="28">
        <f>IF(COUNT(F985:J985)=0,"",IF(COUNT(F985:J985)=4,"[[313,160],[494,160],[674,160],[855,160]]",IF(COUNT(F985:J985)=3,"[[404,160],[584,160],[765,160]]","[[494,160],[674,160]]")))</f>
      </c>
    </row>
    <row customHeight="true" ht="15" r="986">
      <c r="D986" s="1">
        <f>B939</f>
      </c>
      <c r="E986" s="1" t="str">
        <v>第8轮</v>
      </c>
      <c r="F986" s="2"/>
      <c r="G986" s="2"/>
      <c r="H986" s="2"/>
      <c r="I986" s="2"/>
      <c r="J986" s="2"/>
      <c r="K986" s="2">
        <f>IF(COUNT(F986:J986)=0,"","["&amp;F986&amp;IF(G986&gt;0,","&amp;G986,"")&amp;IF(H986&gt;0,","&amp;H986,"")&amp;IF(I986&gt;0,","&amp;I986,"")&amp;IF(J986&gt;0,","&amp;J986,"")&amp;"]")</f>
      </c>
      <c r="L986" s="28">
        <f>IF(COUNT(F986:J986)=0,"",IF(COUNT(F986:J986)=4,"[[313,160],[494,160],[674,160],[855,160]]",IF(COUNT(F986:J986)=3,"[[404,160],[584,160],[765,160]]","[[494,160],[674,160]]")))</f>
      </c>
    </row>
    <row customHeight="true" ht="15" r="987">
      <c r="D987" s="1">
        <f>B939</f>
      </c>
      <c r="E987" s="1" t="str">
        <v>第9轮</v>
      </c>
      <c r="F987" s="2"/>
      <c r="G987" s="2"/>
      <c r="H987" s="2"/>
      <c r="I987" s="2"/>
      <c r="J987" s="2"/>
      <c r="K987" s="2">
        <f>IF(COUNT(F987:J987)=0,"","["&amp;F987&amp;IF(G987&gt;0,","&amp;G987,"")&amp;IF(H987&gt;0,","&amp;H987,"")&amp;IF(I987&gt;0,","&amp;I987,"")&amp;IF(J987&gt;0,","&amp;J987,"")&amp;"]")</f>
      </c>
      <c r="L987" s="28">
        <f>IF(COUNT(F987:J987)=0,"",IF(COUNT(F987:J987)=4,"[[313,160],[494,160],[674,160],[855,160]]",IF(COUNT(F987:J987)=3,"[[404,160],[584,160],[765,160]]","[[494,160],[674,160]]")))</f>
      </c>
    </row>
    <row customHeight="true" ht="15" r="988">
      <c r="D988" s="1">
        <f>B939</f>
      </c>
      <c r="E988" s="1" t="str">
        <v>第10轮</v>
      </c>
      <c r="F988" s="2"/>
      <c r="G988" s="2"/>
      <c r="H988" s="2"/>
      <c r="I988" s="2"/>
      <c r="J988" s="2"/>
      <c r="K988" s="2">
        <f>IF(COUNT(F988:J988)=0,"","["&amp;F988&amp;IF(G988&gt;0,","&amp;G988,"")&amp;IF(H988&gt;0,","&amp;H988,"")&amp;IF(I988&gt;0,","&amp;I988,"")&amp;IF(J988&gt;0,","&amp;J988,"")&amp;"]")</f>
      </c>
      <c r="L988" s="28">
        <f>IF(COUNT(F988:J988)=0,"",IF(COUNT(F988:J988)=4,"[[313,160],[494,160],[674,160],[855,160]]",IF(COUNT(F988:J988)=3,"[[404,160],[584,160],[765,160]]","[[494,160],[674,160]]")))</f>
      </c>
    </row>
    <row customHeight="true" ht="15" r="989"/>
    <row customHeight="true" ht="15" r="990"/>
    <row customHeight="true" ht="15" r="991"/>
    <row customHeight="true" ht="15" r="992">
      <c r="B992" s="22"/>
      <c r="C992" s="22"/>
      <c r="D992" s="22"/>
      <c r="E992" s="22"/>
      <c r="F992" s="22"/>
      <c r="G992" s="3" t="str">
        <v>步骤表索引数据</v>
      </c>
      <c r="H992" s="3"/>
      <c r="I992" s="3"/>
      <c r="J992" s="3"/>
      <c r="K992" s="3"/>
      <c r="AN992" s="23" t="str">
        <v>辅助填写数据</v>
      </c>
      <c r="AO992" s="20"/>
      <c r="AP992" s="20"/>
      <c r="AQ992" s="20"/>
      <c r="AR992" s="20"/>
      <c r="AS992" s="20"/>
      <c r="AT992" s="20"/>
      <c r="AU992" s="20"/>
      <c r="AV992" s="20"/>
      <c r="AW992" s="20"/>
      <c r="AX992" s="20"/>
      <c r="AY992" s="20"/>
      <c r="AZ992" s="20"/>
      <c r="BA992" s="20"/>
      <c r="BB992" s="20"/>
      <c r="BC992" s="20"/>
      <c r="BD992" s="20"/>
      <c r="BE992" s="20"/>
      <c r="BF992" s="20"/>
      <c r="BG992" s="20"/>
      <c r="BH992" s="20"/>
      <c r="BI992" s="20"/>
      <c r="BJ992" s="20"/>
      <c r="BK992" s="20"/>
      <c r="BL992" s="20"/>
      <c r="BM992" s="20"/>
      <c r="BN992" s="20"/>
      <c r="BO992" s="20"/>
      <c r="BP992" s="20"/>
      <c r="BQ992" s="20"/>
      <c r="BR992" s="20"/>
      <c r="BS992" s="20"/>
      <c r="BT992" s="20"/>
      <c r="BU992" s="20"/>
      <c r="BV992" s="20"/>
      <c r="BW992" s="20"/>
      <c r="BX992" s="20"/>
      <c r="BY992" s="20"/>
      <c r="BZ992" s="20"/>
      <c r="CA992" s="20"/>
      <c r="CB992" s="20"/>
      <c r="CC992" s="20"/>
      <c r="CD992" s="20"/>
      <c r="CE992" s="20"/>
      <c r="CF992" s="20"/>
      <c r="CG992" s="20"/>
      <c r="CH992" s="20"/>
      <c r="CI992" s="20"/>
      <c r="CJ992" s="20"/>
      <c r="CK992" s="20"/>
      <c r="CL992" s="20"/>
      <c r="CM992" s="20"/>
      <c r="CN992" s="20"/>
      <c r="CO992" s="20"/>
      <c r="CP992" s="21"/>
    </row>
    <row customHeight="true" ht="15" r="993">
      <c r="B993" s="39" t="str">
        <v>索引值</v>
      </c>
      <c r="D993" s="13" t="str">
        <v>所属人物</v>
      </c>
      <c r="E993" s="29" t="str">
        <v>菜品</v>
      </c>
      <c r="F993" s="37" t="str">
        <v>步骤名</v>
      </c>
      <c r="G993" s="1" t="str">
        <v>关卡倒计时</v>
      </c>
      <c r="H993" s="1" t="str">
        <v>满分值</v>
      </c>
      <c r="I993" s="1" t="str">
        <v>及格分值</v>
      </c>
      <c r="J993" s="1" t="str">
        <v>失败后处理</v>
      </c>
      <c r="K993" s="1" t="str">
        <v>失败处理值</v>
      </c>
      <c r="AN993" s="38" t="str">
        <v>名称</v>
      </c>
      <c r="AO993" s="2" t="str">
        <v>ClickMissFollowUp(1=无反馈仅扣分 2=显示下一题 3=退出并返回失败值 4=qte重开)</v>
      </c>
      <c r="AP993" s="2" t="str">
        <v>PerfectScore完美得分</v>
      </c>
      <c r="AQ993" s="2" t="str">
        <v>GoodScore良好得分</v>
      </c>
      <c r="AR993" s="2" t="str">
        <v>MinComboCount(最小连击数-连续N次点中即可算作处于连击状态（本次也算在内）)</v>
      </c>
      <c r="AS993" s="2" t="str">
        <v>ComboScoreBoost(连击得分增幅:例：1.1) 连击得分 = 基本分数*1.1（无论连击多少次都是此分数）</v>
      </c>
      <c r="AT993" s="2" t="str">
        <v>NoHitScore（失误扣分）</v>
      </c>
      <c r="AU993" s="2" t="str">
        <v>横轴图片高度（一般不用）</v>
      </c>
      <c r="AV993" s="2" t="str">
        <v>横轴目标区块高度</v>
      </c>
      <c r="AW993" s="2" t="str">
        <v>横轴目标区块Y偏移</v>
      </c>
      <c r="AX993" s="2" t="str">
        <v>横轴图片Y偏移</v>
      </c>
      <c r="AY993" s="2" t="str">
        <v>横轴容器高度H</v>
      </c>
      <c r="AZ993" s="2" t="str">
        <v>横轴容器宽度W</v>
      </c>
      <c r="BA993" s="2" t="str">
        <v>HitEffectTimer(特效特效持续时间（秒）)</v>
      </c>
      <c r="BB993" s="2" t="str">
        <v>QuestionGroupLoopMode题目组循环模式"1=顺序1次 2=随机 3=顺序循环"</v>
      </c>
      <c r="BC993" s="2" t="str">
        <v>SettleOnPassingScore(控制游戏到达合格分数是否立即进行结算,0:不立即结束，1:分数一达到合格分就结算)</v>
      </c>
      <c r="BD993" s="2" t="str">
        <v>DancePadId(自己ID)</v>
      </c>
      <c r="BE993" s="2" t="str">
        <v>LoopMode(指针-循环模式:'0'=不循环 '1'=往复循环 '2'=从头循环)</v>
      </c>
      <c r="BF993" s="2" t="str">
        <v>StartDirection(初始方向:’1‘=从左到右/顺时针 ’2‘=从右到左/逆时针)</v>
      </c>
      <c r="BG993" s="2" t="str">
        <v>PointerMoveSpeed(指针移动速度:n 像素/秒)</v>
      </c>
      <c r="BH993" s="2" t="str">
        <v>PointerImg(指针图片) 20*200</v>
      </c>
      <c r="BI993" s="2" t="str">
        <v>QteBgHengZhouImg(qte横轴背景图) 700*100</v>
      </c>
      <c r="BJ993" s="2" t="str">
        <v>QteBgColor(背景颜色，Hex码)</v>
      </c>
      <c r="BK993" s="2" t="str">
        <v>HitSoundEffect(命中音效资源路径)</v>
      </c>
      <c r="BL993" s="2" t="str">
        <v>HitEffectImgPath命中特效资源图片路径 展示区域默认120*120 会随按钮大小变化</v>
      </c>
      <c r="BM993" s="2" t="str">
        <v>CurrQuesImg当前题目”示意标识资源   50*50</v>
      </c>
      <c r="BN993" s="2" t="str">
        <v>CorrectAsset“已答对”对号资源  120*120</v>
      </c>
      <c r="BO993" s="2" t="str">
        <v>ElemBtnScale元素交互按钮的缩放倍率</v>
      </c>
      <c r="BP993" s="2" t="str">
        <v>ElemBtnShape元素交互按钮的形状"1=无底色 2=圆形 3=方形"</v>
      </c>
      <c r="BQ993" s="2" t="str">
        <v>ElemBtnBgColor元素交互按钮的底色</v>
      </c>
      <c r="BR993" s="2" t="str">
        <v>ElemBtnBaseMat元素交互按钮的底素材 120*120 会随按钮大小变化</v>
      </c>
      <c r="BS993" s="2" t="str">
        <v>QuesElemImgAsset1题目元素图片资源1 120*120</v>
      </c>
      <c r="BT993" s="2" t="str">
        <v>QuesElemImgAsset2格式：id;xxx/xxx/xxx.png</v>
      </c>
      <c r="BU993" s="2" t="str">
        <v>QuesElemImgAsset3</v>
      </c>
      <c r="BV993" s="2" t="str">
        <v>QuesElemImgAsset4</v>
      </c>
      <c r="BW993" s="2" t="str">
        <v>QuesElemImgAsset5</v>
      </c>
      <c r="BX993" s="2" t="str">
        <v>QuesElemImgAsset6</v>
      </c>
      <c r="BY993" s="2" t="str">
        <v>QuesElemImgAsset7</v>
      </c>
      <c r="BZ993" s="2" t="str">
        <v>QuesElemImgAsset8</v>
      </c>
      <c r="CA993" s="2" t="str">
        <v>QuesElemImgAsset9</v>
      </c>
      <c r="CB993" s="2" t="str">
        <v>QuesElemImgAsset10</v>
      </c>
      <c r="CC993" s="2" t="str">
        <v>QuesElemImgAsset11</v>
      </c>
      <c r="CD993" s="2" t="str">
        <v>QuesElemImgAsset12</v>
      </c>
      <c r="CE993" s="2" t="str">
        <v>QuestionTextColor题目文本默认颜色</v>
      </c>
      <c r="CF993" s="2" t="str">
        <v>QuestionChooseTextColor题目文本选中颜色</v>
      </c>
      <c r="CG993" s="2" t="str">
        <v>QuestionRightTextColor题目文本答对颜色</v>
      </c>
      <c r="CH993" s="2" t="str">
        <v>完美点击区域颜色</v>
      </c>
      <c r="CI993" s="2" t="str">
        <v>良好点击区域颜色</v>
      </c>
      <c r="CJ993" s="2" t="str">
        <v>PerfectClickArea二维数组，格式为[[起始x，宽度],[起始x，宽度]]。(若良好和完美重叠的部分判断为完美)</v>
      </c>
      <c r="CK993" s="2" t="str">
        <v>GoodClickArea二维数组，格式为[[起始x，宽度],[起始x，宽度]]。</v>
      </c>
      <c r="CL993" s="2" t="str">
        <v>QuestionAssetStrIds题目元素对应的资源str编号</v>
      </c>
      <c r="CM993" s="2" t="str">
        <v>QuestionDisplayTexts题目元素显示文本(可不填)</v>
      </c>
      <c r="CN993" s="2" t="str">
        <v>题目的按钮图
(不填默认使用缩放后的资源图，按钮图必须与list3一一对应)</v>
      </c>
      <c r="CO993" s="2" t="str">
        <v>ElementButtonPosition元素交互按钮的坐标(数量最好与QuestionAssetStrIds一致)</v>
      </c>
      <c r="CP993" s="10" t="str">
        <v>QuestionGroup题目组(数量与QuestionAssetStrIds一致，且指向QuestionAssetStrIds)</v>
      </c>
      <c r="CQ993" s="2" t="str">
        <v>横轴容器的位置[x,y]</v>
      </c>
      <c r="CR993" s="2" t="str">
        <v>题目位置-必须与题目组一一对应</v>
      </c>
      <c r="CS993" s="22" t="str"/>
      <c r="CT993" s="22" t="str"/>
    </row>
    <row customHeight="true" ht="15" r="994">
      <c r="B994" s="2">
        <f>COUNT($B$3:B993)+1</f>
      </c>
      <c r="D994" s="2" t="str">
        <v>徐洪</v>
      </c>
      <c r="E994" s="2" t="str">
        <v>龟苓膏</v>
      </c>
      <c r="F994" s="2" t="str">
        <v>淋蜜配食</v>
      </c>
      <c r="G994" s="2">
        <f>IF(E1008="是",E998,"")</f>
      </c>
      <c r="H994" s="2">
        <f>E1003</f>
      </c>
      <c r="I994" s="2">
        <f>E1003</f>
      </c>
      <c r="J994" s="2" t="str">
        <v>当前步骤重新开始</v>
      </c>
      <c r="K994" s="3">
        <f>IF(J994="当前步骤重新开始",1,IF(J994="从菜品第一步开始",2,3))</f>
      </c>
      <c r="AN994" s="42">
        <f>D994&amp;"-"&amp;E994&amp;"-"&amp;F994</f>
      </c>
      <c r="AO994" s="40">
        <f>IF(H1011="仅扣分",1,IF(H1011="显示下一题",2,IF(H1011="失败退出",3,4)))</f>
      </c>
      <c r="AP994" s="40">
        <f>E1004</f>
      </c>
      <c r="AQ994" s="40">
        <f>E1005</f>
      </c>
      <c r="AR994" s="40">
        <f>K1008</f>
      </c>
      <c r="AS994" s="40">
        <f>K1009</f>
      </c>
      <c r="AT994" s="40">
        <f>H1012</f>
      </c>
      <c r="AU994" s="40"/>
      <c r="AV994" s="40">
        <f>AK1003</f>
      </c>
      <c r="AW994" s="40">
        <f>AK1002</f>
      </c>
      <c r="AX994" s="40">
        <f>AK1004</f>
      </c>
      <c r="AY994" s="40">
        <f>AK1001</f>
      </c>
      <c r="AZ994" s="40">
        <f>AK1000</f>
      </c>
      <c r="BA994" s="40">
        <f>H1010</f>
      </c>
      <c r="BB994" s="40">
        <f>IF(E1006="顺序(循环1次)",1,IF(E1006="顺序循环",3,2))</f>
      </c>
      <c r="BC994" s="40">
        <f>IF(E1007="不结束",0,1)</f>
      </c>
      <c r="BD994" s="40">
        <f>AN994</f>
      </c>
      <c r="BE994" s="40">
        <f>IF(K998="不循环",0,IF(K998="往复循环",1,2))</f>
      </c>
      <c r="BF994" s="40">
        <f>IF(K999="左→右/顺时针",1,2)</f>
      </c>
      <c r="BG994" s="40">
        <f>K1000</f>
      </c>
      <c r="BH994" s="40">
        <f>K1001</f>
      </c>
      <c r="BI994" s="40">
        <f>X998</f>
      </c>
      <c r="BJ994" s="40">
        <f>X999</f>
      </c>
      <c r="BK994" s="40">
        <f>H1008</f>
      </c>
      <c r="BL994" s="40">
        <f>H1009</f>
      </c>
      <c r="BM994" s="40">
        <f>K1012</f>
      </c>
      <c r="BN994" s="40">
        <f>K1013</f>
      </c>
      <c r="BO994" s="40">
        <f>H1013</f>
      </c>
      <c r="BP994" s="40">
        <f>IF(H1014="无底色",1,IF(H1014="圆形",2,3))</f>
      </c>
      <c r="BQ994" s="40">
        <f>H1016</f>
      </c>
      <c r="BR994" s="40">
        <f>H1015</f>
      </c>
      <c r="BS994" s="40">
        <f>IF(E1021="","",E1021&amp;";"&amp;G1021)</f>
      </c>
      <c r="BT994" s="40">
        <f>IF(E1022="","",E1022&amp;";"&amp;G1022)</f>
      </c>
      <c r="BU994" s="40">
        <f>IF(E1023="","",E1023&amp;";"&amp;G1023)</f>
      </c>
      <c r="BV994" s="40">
        <f>IF(E1024="","",E1024&amp;";"&amp;G1024)</f>
      </c>
      <c r="BW994" s="40">
        <f>IF(E1025="","",E1025&amp;";"&amp;G1025)</f>
      </c>
      <c r="BX994" s="40">
        <f>IF(E1026="","",E1026&amp;";"&amp;G1026)</f>
      </c>
      <c r="BY994" s="40">
        <f>IF(E1027="","",E1027&amp;";"&amp;G1027)</f>
      </c>
      <c r="BZ994" s="40">
        <f>IF(E1028="","",E1028&amp;";"&amp;G1028)</f>
      </c>
      <c r="CA994" s="40">
        <f>IF(E1029="","",E1029&amp;";"&amp;G1029)</f>
      </c>
      <c r="CB994" s="40">
        <f>IF(E1030="","",E1030&amp;";"&amp;G1030)</f>
      </c>
      <c r="CC994" s="40">
        <f>""</f>
      </c>
      <c r="CD994" s="40">
        <f>""</f>
      </c>
      <c r="CE994" s="40">
        <f>H1021</f>
      </c>
      <c r="CF994" s="40">
        <f>I1021</f>
      </c>
      <c r="CG994" s="40">
        <f>J1021</f>
      </c>
      <c r="CH994" s="43">
        <f>K1004</f>
      </c>
      <c r="CI994" s="40">
        <f>K1003</f>
      </c>
      <c r="CJ994" s="40">
        <f>N1018</f>
      </c>
      <c r="CK994" s="40">
        <f>N1020</f>
      </c>
      <c r="CL994" s="40">
        <f>"["&amp;TEXTJOIN(",",TRUE,E1021:E1030)&amp;"]"</f>
      </c>
      <c r="CM994" s="40">
        <f t="array" ref="CM994:CM994">"["&amp;TEXTJOIN(",",TRUE,IF(E1021:E1030&lt;&gt;"",CHAR(34)&amp;F1021:F1030&amp;CHAR(34),""))&amp;"]"</f>
      </c>
      <c r="CN994" s="40">
        <f t="array" ref="CN994:CN994">"["&amp;TEXTJOIN(",",TRUE,IF(L1021:L1030&lt;&gt;"",CHAR(34)&amp;L1021:L1030&amp;CHAR(34),""))&amp;"]"</f>
      </c>
      <c r="CO994" s="40">
        <f t="array" ref="CO994:CO994">"["&amp;TEXTJOIN(",",TRUE,IF((D1021:D1030=B994)*(E1021:E1030&lt;&gt;""),K1021:K1030,""))&amp;"]"</f>
      </c>
      <c r="CP994" s="41">
        <f t="array" ref="CP994:CP994">"["&amp;TEXTJOIN(",",TRUE,IF((D1034:D1043=B994)*(K1034:K1043&lt;&gt;""),K1034:K1043,""))&amp;"]"</f>
      </c>
      <c r="CQ994" s="2">
        <f>"["&amp;H998&amp;","&amp;H999&amp;"]"</f>
      </c>
      <c r="CR994" s="28">
        <f>"["&amp;TEXTJOIN(",",TRUE,L1034:L1043)&amp;"]"</f>
      </c>
    </row>
    <row customHeight="true" ht="15" r="995"/>
    <row customHeight="true" ht="15" r="996"/>
    <row customHeight="true" ht="15" r="997">
      <c r="D997" s="31" t="str">
        <v>设计相关</v>
      </c>
      <c r="E997" s="31"/>
      <c r="G997" s="33" t="str">
        <v>条整体</v>
      </c>
      <c r="H997" s="33"/>
      <c r="J997" s="32" t="str">
        <v>指针相关</v>
      </c>
      <c r="K997" s="32"/>
      <c r="N997" s="16" t="str">
        <v>条相关</v>
      </c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  <c r="AE997" s="16"/>
      <c r="AF997" s="16"/>
      <c r="AG997" s="16"/>
      <c r="AI997" s="30" t="str">
        <v>QTE数据（根据美术资源而来）</v>
      </c>
      <c r="AJ997" s="30"/>
      <c r="AK997" s="30"/>
    </row>
    <row customHeight="true" ht="15" r="998">
      <c r="D998" s="13" t="str">
        <v>关卡预期时间(s)</v>
      </c>
      <c r="E998" s="2">
        <v>15</v>
      </c>
      <c r="F998" s="22"/>
      <c r="G998" s="12" t="str">
        <v>容器的X</v>
      </c>
      <c r="H998" s="2">
        <f>AK998</f>
      </c>
      <c r="J998" s="12" t="str">
        <v>指针循环</v>
      </c>
      <c r="K998" s="2" t="str">
        <v>从头循环</v>
      </c>
      <c r="N998" s="8" t="str">
        <v>条图片</v>
      </c>
      <c r="O998" s="8"/>
      <c r="P998" s="8"/>
      <c r="Q998" s="8"/>
      <c r="R998" s="8"/>
      <c r="S998" s="8"/>
      <c r="T998" s="8"/>
      <c r="U998" s="8"/>
      <c r="V998" s="8"/>
      <c r="W998" s="8"/>
      <c r="X998" s="2">
        <f>H1001</f>
      </c>
      <c r="Y998" s="2"/>
      <c r="Z998" s="2"/>
      <c r="AA998" s="2"/>
      <c r="AB998" s="2"/>
      <c r="AC998" s="2"/>
      <c r="AD998" s="2"/>
      <c r="AE998" s="2"/>
      <c r="AF998" s="2"/>
      <c r="AG998" s="2"/>
      <c r="AI998" s="2" t="str">
        <v>横轴</v>
      </c>
      <c r="AJ998" s="2" t="str">
        <v>容器X</v>
      </c>
      <c r="AK998" s="2">
        <v>259</v>
      </c>
    </row>
    <row customHeight="true" ht="15" r="999">
      <c r="D999" s="3" t="str">
        <v>题目数量</v>
      </c>
      <c r="E999" s="2">
        <f>COUNT(F1034:J1043)</f>
      </c>
      <c r="G999" s="12" t="str">
        <v>容器的Y</v>
      </c>
      <c r="H999" s="2">
        <f>AK999</f>
      </c>
      <c r="J999" s="12" t="str">
        <v>初始方向</v>
      </c>
      <c r="K999" s="2" t="str">
        <v>左→右/顺时针</v>
      </c>
      <c r="N999" s="8" t="str">
        <v>条颜色（优先图片）</v>
      </c>
      <c r="O999" s="8"/>
      <c r="P999" s="8"/>
      <c r="Q999" s="8"/>
      <c r="R999" s="8"/>
      <c r="S999" s="8"/>
      <c r="T999" s="8"/>
      <c r="U999" s="8"/>
      <c r="V999" s="8"/>
      <c r="W999" s="8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I999" s="2" t="str">
        <v>横轴</v>
      </c>
      <c r="AJ999" s="2" t="str">
        <v>容器Y</v>
      </c>
      <c r="AK999" s="2">
        <v>376</v>
      </c>
    </row>
    <row customHeight="true" ht="15" r="1000">
      <c r="D1000" s="13" t="str">
        <v>预计最少对几题才通关（完美点击）</v>
      </c>
      <c r="E1000" s="2">
        <v>4</v>
      </c>
      <c r="G1000" s="14" t="str">
        <v>类型</v>
      </c>
      <c r="H1000" s="14" t="str">
        <v>横轴</v>
      </c>
      <c r="J1000" s="12" t="str">
        <v>指针移速</v>
      </c>
      <c r="K1000" s="2">
        <f>E1002</f>
      </c>
      <c r="AI1000" s="2" t="str">
        <v>横轴</v>
      </c>
      <c r="AJ1000" s="2" t="str">
        <v>容器W</v>
      </c>
      <c r="AK1000" s="2">
        <v>762</v>
      </c>
    </row>
    <row customHeight="true" ht="15" r="1001">
      <c r="D1001" s="13" t="str">
        <v>预计最少对几题才通关（良好点击）</v>
      </c>
      <c r="E1001" s="2">
        <v>7</v>
      </c>
      <c r="G1001" s="8" t="str">
        <v>横轴图片</v>
      </c>
      <c r="H1001" s="2" t="str">
        <v>Graphics/跳舞毯/跳舞毯qte横轴背景图.png</v>
      </c>
      <c r="J1001" s="8" t="str">
        <v>指针图片</v>
      </c>
      <c r="K1001" s="2" t="str">
        <v>Graphics/跳舞毯/指针图片.png</v>
      </c>
      <c r="N1001" s="15" t="str">
        <v>预览（点击区域1）-必填</v>
      </c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I1001" s="2" t="str">
        <v>横轴</v>
      </c>
      <c r="AJ1001" s="2" t="str">
        <v>容器H</v>
      </c>
      <c r="AK1001" s="2">
        <v>54</v>
      </c>
    </row>
    <row customHeight="true" ht="15" r="1002">
      <c r="D1002" s="3" t="str">
        <v>默认指针移速</v>
      </c>
      <c r="E1002" s="2">
        <f>ROUND((E999*X1003)/E998,0)</f>
      </c>
      <c r="G1002" s="8" t="str">
        <v>圆盘图片</v>
      </c>
      <c r="H1002" s="2" t="str">
        <v>测试圆盘图</v>
      </c>
      <c r="J1002" s="16" t="str">
        <v>点击区域</v>
      </c>
      <c r="K1002" s="16"/>
      <c r="N1002" s="18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>
        <v>2</v>
      </c>
      <c r="AB1002" s="17">
        <v>2</v>
      </c>
      <c r="AC1002" s="17">
        <v>1</v>
      </c>
      <c r="AD1002" s="17">
        <v>2</v>
      </c>
      <c r="AE1002" s="17"/>
      <c r="AF1002" s="17"/>
      <c r="AG1002" s="19"/>
      <c r="AI1002" s="2" t="str">
        <v>横轴</v>
      </c>
      <c r="AJ1002" s="2" t="str">
        <v>目标点击区域Y</v>
      </c>
      <c r="AK1002" s="2">
        <v>14</v>
      </c>
    </row>
    <row customHeight="true" ht="15" r="1003">
      <c r="D1003" s="13" t="str">
        <v>通关总分</v>
      </c>
      <c r="E1003" s="2">
        <v>100</v>
      </c>
      <c r="G1003" s="8" t="str">
        <v>背景色(HeX码)</v>
      </c>
      <c r="H1003" s="2"/>
      <c r="J1003" s="8" t="str">
        <v>良好区域颜色</v>
      </c>
      <c r="K1003" s="2" t="str">
        <v>#88cc66</v>
      </c>
      <c r="N1003" s="29" t="str">
        <v>条整体宽度</v>
      </c>
      <c r="O1003" s="29"/>
      <c r="P1003" s="29"/>
      <c r="Q1003" s="29"/>
      <c r="R1003" s="29"/>
      <c r="S1003" s="29"/>
      <c r="T1003" s="29"/>
      <c r="U1003" s="29"/>
      <c r="V1003" s="29"/>
      <c r="W1003" s="29"/>
      <c r="X1003" s="2">
        <v>762</v>
      </c>
      <c r="Y1003" s="2"/>
      <c r="Z1003" s="2"/>
      <c r="AA1003" s="2"/>
      <c r="AB1003" s="2"/>
      <c r="AC1003" s="2"/>
      <c r="AD1003" s="2"/>
      <c r="AE1003" s="2"/>
      <c r="AF1003" s="2"/>
      <c r="AG1003" s="2"/>
      <c r="AI1003" s="2" t="str">
        <v>横轴</v>
      </c>
      <c r="AJ1003" s="2" t="str">
        <v>目标点击区域H</v>
      </c>
      <c r="AK1003" s="2">
        <v>27</v>
      </c>
    </row>
    <row customHeight="true" ht="15" r="1004">
      <c r="D1004" s="3" t="str">
        <v>完美点击得分</v>
      </c>
      <c r="E1004" s="2">
        <f>ROUND(E1003/E1000,0)</f>
      </c>
      <c r="G1004" s="22"/>
      <c r="H1004" s="22"/>
      <c r="J1004" s="8" t="str">
        <v>完美区域颜色</v>
      </c>
      <c r="K1004" s="2" t="str">
        <v>#88cc66</v>
      </c>
      <c r="N1004" s="6" t="str">
        <v>完美点击区域起点</v>
      </c>
      <c r="O1004" s="7"/>
      <c r="P1004" s="7"/>
      <c r="Q1004" s="7"/>
      <c r="R1004" s="7"/>
      <c r="S1004" s="7"/>
      <c r="T1004" s="7"/>
      <c r="U1004" s="7"/>
      <c r="V1004" s="7"/>
      <c r="W1004" s="9"/>
      <c r="X1004" s="10">
        <f>IFERROR(ROUND((X1003/20)*MATCH(1,N1002:AG1002,0)-1,0),"")</f>
      </c>
      <c r="Y1004" s="5"/>
      <c r="Z1004" s="5"/>
      <c r="AA1004" s="5"/>
      <c r="AB1004" s="5"/>
      <c r="AC1004" s="5"/>
      <c r="AD1004" s="5"/>
      <c r="AE1004" s="5"/>
      <c r="AF1004" s="5"/>
      <c r="AG1004" s="11"/>
      <c r="AI1004" s="2" t="str">
        <v>横轴</v>
      </c>
      <c r="AJ1004" s="2" t="str">
        <v>进度条图Y偏移</v>
      </c>
      <c r="AK1004" s="2">
        <v>6</v>
      </c>
    </row>
    <row customHeight="true" ht="15" r="1005">
      <c r="D1005" s="3" t="str">
        <v>良好点击得分</v>
      </c>
      <c r="E1005" s="2">
        <f>ROUND(E1003/E1001,0)</f>
      </c>
      <c r="G1005" s="48" t="str">
        <v>点击相关</v>
      </c>
      <c r="H1005" s="48"/>
      <c r="N1005" s="6" t="str">
        <v>完美点击区域宽度</v>
      </c>
      <c r="O1005" s="7"/>
      <c r="P1005" s="7"/>
      <c r="Q1005" s="7"/>
      <c r="R1005" s="7"/>
      <c r="S1005" s="7"/>
      <c r="T1005" s="7"/>
      <c r="U1005" s="7"/>
      <c r="V1005" s="7"/>
      <c r="W1005" s="9"/>
      <c r="X1005" s="10">
        <f>IF(X1004="","",ROUND(COUNTIF(N1002:AG1002,1)*(X1003/20),0))</f>
      </c>
      <c r="Y1005" s="5"/>
      <c r="Z1005" s="5"/>
      <c r="AA1005" s="5"/>
      <c r="AB1005" s="5"/>
      <c r="AC1005" s="5"/>
      <c r="AD1005" s="5"/>
      <c r="AE1005" s="5"/>
      <c r="AF1005" s="5"/>
      <c r="AG1005" s="11"/>
      <c r="AI1005" s="2" t="str">
        <v>横轴</v>
      </c>
      <c r="AJ1005" s="47" t="str">
        <v>进度条图H</v>
      </c>
      <c r="AK1005" s="47" t="str">
        <v>-</v>
      </c>
    </row>
    <row customHeight="true" ht="15" r="1006">
      <c r="D1006" s="13" t="str">
        <v>题目组循环模式</v>
      </c>
      <c r="E1006" s="2" t="str">
        <v>顺序循环</v>
      </c>
      <c r="G1006" s="29" t="str">
        <v>点击区域出现顺序</v>
      </c>
      <c r="H1006" s="2" t="str">
        <v>有序</v>
      </c>
      <c r="J1006" s="34" t="str">
        <v>连击相关</v>
      </c>
      <c r="K1006" s="34"/>
      <c r="N1006" s="6" t="str">
        <v>良好点击区域起点</v>
      </c>
      <c r="O1006" s="7"/>
      <c r="P1006" s="7"/>
      <c r="Q1006" s="7"/>
      <c r="R1006" s="7"/>
      <c r="S1006" s="7"/>
      <c r="T1006" s="7"/>
      <c r="U1006" s="7"/>
      <c r="V1006" s="7"/>
      <c r="W1006" s="9"/>
      <c r="X1006" s="10">
        <f>IFERROR(ROUND((X1003/20)*MATCH(2,N1002:AG1002,0)-1,0),"")</f>
      </c>
      <c r="Y1006" s="5"/>
      <c r="Z1006" s="5"/>
      <c r="AA1006" s="5"/>
      <c r="AB1006" s="5"/>
      <c r="AC1006" s="5"/>
      <c r="AD1006" s="5"/>
      <c r="AE1006" s="5"/>
      <c r="AF1006" s="5"/>
      <c r="AG1006" s="11"/>
    </row>
    <row customHeight="true" ht="15" r="1007">
      <c r="D1007" s="13" t="str">
        <v>到达总分是否立即结束游戏</v>
      </c>
      <c r="E1007" s="2" t="str">
        <v>立即结束</v>
      </c>
      <c r="G1007" s="29" t="str">
        <v>击中后区域是否消失</v>
      </c>
      <c r="H1007" s="2" t="str">
        <v>消失</v>
      </c>
      <c r="J1007" s="35" t="str">
        <v>是否显示连击数</v>
      </c>
      <c r="K1007" s="35" t="str">
        <v>显示</v>
      </c>
      <c r="N1007" s="6" t="str">
        <v>良好点击区域宽度</v>
      </c>
      <c r="O1007" s="7"/>
      <c r="P1007" s="7"/>
      <c r="Q1007" s="7"/>
      <c r="R1007" s="7"/>
      <c r="S1007" s="7"/>
      <c r="T1007" s="7"/>
      <c r="U1007" s="7"/>
      <c r="V1007" s="7"/>
      <c r="W1007" s="9"/>
      <c r="X1007" s="10">
        <f>IF(X1006="","",ROUND(COUNTIF(N1002:AG1002,2)*(X1003/20),0)+IF(X1004="",0,X1005))</f>
      </c>
      <c r="Y1007" s="5"/>
      <c r="Z1007" s="5"/>
      <c r="AA1007" s="5"/>
      <c r="AB1007" s="5"/>
      <c r="AC1007" s="5"/>
      <c r="AD1007" s="5"/>
      <c r="AE1007" s="5"/>
      <c r="AF1007" s="5"/>
      <c r="AG1007" s="11"/>
    </row>
    <row customHeight="true" ht="15" r="1008">
      <c r="D1008" s="13" t="str">
        <v>是否限时</v>
      </c>
      <c r="E1008" s="2" t="str">
        <v>否</v>
      </c>
      <c r="G1008" s="8" t="str">
        <v>命中音效</v>
      </c>
      <c r="H1008" s="36" t="str">
        <v>Audio/小按钮.mp3</v>
      </c>
      <c r="I1008" s="22"/>
      <c r="J1008" s="29" t="str">
        <v>最小连击数</v>
      </c>
      <c r="K1008" s="2">
        <v>2</v>
      </c>
    </row>
    <row customHeight="true" ht="15" r="1009">
      <c r="G1009" s="8" t="str">
        <v>命中特效(120x120)</v>
      </c>
      <c r="H1009" s="2"/>
      <c r="I1009" s="22"/>
      <c r="J1009" s="29" t="str">
        <v>连击积分增幅（不累加）</v>
      </c>
      <c r="K1009" s="2">
        <v>1.1</v>
      </c>
      <c r="N1009" s="15" t="str">
        <v>预览（点击区域2）-选填</v>
      </c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</row>
    <row customHeight="true" ht="15" r="1010">
      <c r="G1010" s="8" t="str">
        <v>特效持续时间</v>
      </c>
      <c r="H1010" s="2" t="str">
        <v>测试特效持续时间</v>
      </c>
      <c r="I1010" s="22"/>
      <c r="N1010" s="18"/>
      <c r="O1010" s="17">
        <v>2</v>
      </c>
      <c r="P1010" s="17">
        <v>1</v>
      </c>
      <c r="Q1010" s="17">
        <v>2</v>
      </c>
      <c r="R1010" s="17">
        <v>2</v>
      </c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7"/>
      <c r="AE1010" s="17"/>
      <c r="AF1010" s="17"/>
      <c r="AG1010" s="19"/>
    </row>
    <row customHeight="true" ht="15" r="1011">
      <c r="G1011" s="29" t="str">
        <v>点错处理</v>
      </c>
      <c r="H1011" s="2" t="str">
        <v>仅扣分</v>
      </c>
      <c r="I1011" s="22"/>
      <c r="J1011" s="30" t="str">
        <v>提示相关</v>
      </c>
      <c r="K1011" s="30"/>
      <c r="N1011" s="29" t="str">
        <v>条整体宽度</v>
      </c>
      <c r="O1011" s="29"/>
      <c r="P1011" s="29"/>
      <c r="Q1011" s="29"/>
      <c r="R1011" s="29"/>
      <c r="S1011" s="29"/>
      <c r="T1011" s="29"/>
      <c r="U1011" s="29"/>
      <c r="V1011" s="29"/>
      <c r="W1011" s="29"/>
      <c r="X1011" s="2">
        <f>X1003</f>
      </c>
      <c r="Y1011" s="2"/>
      <c r="Z1011" s="2"/>
      <c r="AA1011" s="2"/>
      <c r="AB1011" s="2"/>
      <c r="AC1011" s="2"/>
      <c r="AD1011" s="2"/>
      <c r="AE1011" s="2"/>
      <c r="AF1011" s="2"/>
      <c r="AG1011" s="2"/>
    </row>
    <row customHeight="true" ht="15" r="1012">
      <c r="G1012" s="29" t="str">
        <v>点错扣分</v>
      </c>
      <c r="H1012" s="2">
        <v>0</v>
      </c>
      <c r="I1012" s="22"/>
      <c r="J1012" s="8" t="str">
        <v>当前题目示意图(50x50)</v>
      </c>
      <c r="K1012" s="2" t="str">
        <v>Graphics/跳舞毯/当前题目.png</v>
      </c>
      <c r="N1012" s="6" t="str">
        <v>完美点击区域起点</v>
      </c>
      <c r="O1012" s="7"/>
      <c r="P1012" s="7"/>
      <c r="Q1012" s="7"/>
      <c r="R1012" s="7"/>
      <c r="S1012" s="7"/>
      <c r="T1012" s="7"/>
      <c r="U1012" s="7"/>
      <c r="V1012" s="7"/>
      <c r="W1012" s="9"/>
      <c r="X1012" s="10">
        <f>IFERROR(ROUND((X1011/20)*MATCH(1,N1010:AG1010,0)-1,0),"")</f>
      </c>
      <c r="Y1012" s="5"/>
      <c r="Z1012" s="5"/>
      <c r="AA1012" s="5"/>
      <c r="AB1012" s="5"/>
      <c r="AC1012" s="5"/>
      <c r="AD1012" s="5"/>
      <c r="AE1012" s="5"/>
      <c r="AF1012" s="5"/>
      <c r="AG1012" s="11"/>
    </row>
    <row customHeight="true" ht="15" r="1013">
      <c r="G1013" s="8" t="str">
        <v>点击按钮缩放倍率</v>
      </c>
      <c r="H1013" s="2">
        <v>1</v>
      </c>
      <c r="I1013" s="22"/>
      <c r="J1013" s="8" t="str">
        <v>答对题目示意图(120x120)</v>
      </c>
      <c r="K1013" s="2" t="str">
        <v>Graphics/跳舞毯/已答对.png</v>
      </c>
      <c r="N1013" s="6" t="str">
        <v>完美点击区域宽度</v>
      </c>
      <c r="O1013" s="7"/>
      <c r="P1013" s="7"/>
      <c r="Q1013" s="7"/>
      <c r="R1013" s="7"/>
      <c r="S1013" s="7"/>
      <c r="T1013" s="7"/>
      <c r="U1013" s="7"/>
      <c r="V1013" s="7"/>
      <c r="W1013" s="9"/>
      <c r="X1013" s="10">
        <f>IF(X1012="","",ROUND(COUNTIF(N1010:AG1010,1)*(X1011/20),0))</f>
      </c>
      <c r="Y1013" s="5"/>
      <c r="Z1013" s="5"/>
      <c r="AA1013" s="5"/>
      <c r="AB1013" s="5"/>
      <c r="AC1013" s="5"/>
      <c r="AD1013" s="5"/>
      <c r="AE1013" s="5"/>
      <c r="AF1013" s="5"/>
      <c r="AG1013" s="11"/>
    </row>
    <row customHeight="true" ht="15" r="1014">
      <c r="G1014" s="8" t="str">
        <v>点击按钮的形状</v>
      </c>
      <c r="H1014" s="2" t="str">
        <v>圆形</v>
      </c>
      <c r="N1014" s="6" t="str">
        <v>良好点击区域起点</v>
      </c>
      <c r="O1014" s="7"/>
      <c r="P1014" s="7"/>
      <c r="Q1014" s="7"/>
      <c r="R1014" s="7"/>
      <c r="S1014" s="7"/>
      <c r="T1014" s="7"/>
      <c r="U1014" s="7"/>
      <c r="V1014" s="7"/>
      <c r="W1014" s="9"/>
      <c r="X1014" s="10">
        <f>IFERROR(ROUND((X1011/20)*MATCH(2,N1010:AG1010,0)-1,0),"")</f>
      </c>
      <c r="Y1014" s="5"/>
      <c r="Z1014" s="5"/>
      <c r="AA1014" s="5"/>
      <c r="AB1014" s="5"/>
      <c r="AC1014" s="5"/>
      <c r="AD1014" s="5"/>
      <c r="AE1014" s="5"/>
      <c r="AF1014" s="5"/>
      <c r="AG1014" s="11"/>
    </row>
    <row customHeight="true" ht="15" r="1015">
      <c r="G1015" s="8" t="str">
        <v>点击按钮的底图片(120x120)</v>
      </c>
      <c r="H1015" s="2" t="str">
        <v>Graphics/跳舞毯/交互按钮底图-圆形.png</v>
      </c>
      <c r="N1015" s="6" t="str">
        <v>良好点击区域宽度</v>
      </c>
      <c r="O1015" s="7"/>
      <c r="P1015" s="7"/>
      <c r="Q1015" s="7"/>
      <c r="R1015" s="7"/>
      <c r="S1015" s="7"/>
      <c r="T1015" s="7"/>
      <c r="U1015" s="7"/>
      <c r="V1015" s="7"/>
      <c r="W1015" s="9"/>
      <c r="X1015" s="10">
        <f>IF(X1014="","",ROUND(COUNTIF(N1010:AG1010,2)*(X1011/20),0)+IF(X1012="",0,X1013))</f>
      </c>
      <c r="Y1015" s="5"/>
      <c r="Z1015" s="5"/>
      <c r="AA1015" s="5"/>
      <c r="AB1015" s="5"/>
      <c r="AC1015" s="5"/>
      <c r="AD1015" s="5"/>
      <c r="AE1015" s="5"/>
      <c r="AF1015" s="5"/>
      <c r="AG1015" s="11"/>
    </row>
    <row customHeight="true" ht="15" r="1016">
      <c r="G1016" s="8" t="str">
        <v>点击按钮的底色</v>
      </c>
      <c r="H1016" s="2"/>
    </row>
    <row customHeight="true" ht="15" r="1017">
      <c r="N1017" s="27" t="str">
        <v>完美点击区域集合</v>
      </c>
      <c r="O1017" s="27"/>
      <c r="P1017" s="27"/>
      <c r="Q1017" s="27"/>
      <c r="R1017" s="27"/>
      <c r="S1017" s="27"/>
      <c r="T1017" s="27"/>
      <c r="U1017" s="27"/>
      <c r="V1017" s="27"/>
      <c r="W1017" s="27"/>
      <c r="X1017" s="27"/>
      <c r="Y1017" s="27"/>
      <c r="Z1017" s="27"/>
      <c r="AA1017" s="27"/>
      <c r="AB1017" s="27"/>
      <c r="AC1017" s="27"/>
      <c r="AD1017" s="27"/>
      <c r="AE1017" s="27"/>
      <c r="AF1017" s="27"/>
      <c r="AG1017" s="27"/>
    </row>
    <row customHeight="true" ht="15" r="1018">
      <c r="N1018" s="2">
        <f>"["&amp;IF(X1004="","","["&amp;X1004&amp;","&amp;X1005&amp;"]")&amp;IF(X1012="","",",["&amp;X1012&amp;","&amp;X1013&amp;"]")&amp;"]"</f>
      </c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</row>
    <row customHeight="true" ht="15" r="1019">
      <c r="D1019" s="24" t="str">
        <v>题目设置</v>
      </c>
      <c r="E1019" s="25"/>
      <c r="F1019" s="25"/>
      <c r="G1019" s="25"/>
      <c r="H1019" s="25"/>
      <c r="I1019" s="25"/>
      <c r="J1019" s="25"/>
      <c r="K1019" s="26"/>
      <c r="N1019" s="46" t="str">
        <v>良好点击区域集合</v>
      </c>
      <c r="O1019" s="46"/>
      <c r="P1019" s="46"/>
      <c r="Q1019" s="46"/>
      <c r="R1019" s="46"/>
      <c r="S1019" s="46"/>
      <c r="T1019" s="46"/>
      <c r="U1019" s="46"/>
      <c r="V1019" s="46"/>
      <c r="W1019" s="46"/>
      <c r="X1019" s="46"/>
      <c r="Y1019" s="46"/>
      <c r="Z1019" s="46"/>
      <c r="AA1019" s="46"/>
      <c r="AB1019" s="46"/>
      <c r="AC1019" s="46"/>
      <c r="AD1019" s="46"/>
      <c r="AE1019" s="46"/>
      <c r="AF1019" s="46"/>
      <c r="AG1019" s="46"/>
    </row>
    <row customHeight="true" ht="15" r="1020">
      <c r="D1020" s="3" t="str">
        <v>所属游戏</v>
      </c>
      <c r="E1020" s="3" t="str">
        <v>题目序号</v>
      </c>
      <c r="F1020" s="29" t="str">
        <v>题目名称(可不填)</v>
      </c>
      <c r="G1020" s="29" t="str">
        <v>题目素材(120x120)</v>
      </c>
      <c r="H1020" s="44" t="str">
        <v>默认字色</v>
      </c>
      <c r="I1020" s="44" t="str">
        <v>选中字色</v>
      </c>
      <c r="J1020" s="44" t="str">
        <v>完成字色</v>
      </c>
      <c r="K1020" s="8" t="str">
        <v>对应按钮X,Y</v>
      </c>
      <c r="L1020" s="8" t="str">
        <v>对应按钮图</v>
      </c>
      <c r="N1020" s="2">
        <f>"["&amp;IF(X1006="","","["&amp;X1006&amp;","&amp;X1007&amp;"]")&amp;IF(X1014="","",",["&amp;X1014&amp;","&amp;X1015&amp;"]")&amp;"]"</f>
      </c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</row>
    <row customHeight="true" ht="15" r="1021">
      <c r="D1021" s="1">
        <f>B994</f>
      </c>
      <c r="E1021" s="1">
        <f>IF(G1021="","",1)</f>
      </c>
      <c r="F1021" s="2" t="str">
        <v>龟苓膏</v>
      </c>
      <c r="G1021" s="2">
        <f>IF(F1021&lt;&gt;"","Graphics/跳舞毯/题目图/题目-"&amp;F1021&amp;".png","")</f>
      </c>
      <c r="H1021" s="2" t="str">
        <v>#cccccc</v>
      </c>
      <c r="I1021" s="2" t="str">
        <v>#cccccc</v>
      </c>
      <c r="J1021" s="2" t="str">
        <v>#cccccc</v>
      </c>
      <c r="K1021" s="2">
        <f>IF(COUNTIF(G1021:G1030,"")=6,"[305,533]",IF(COUNTIF(G1021:G1030,"")=7,"[397,533]","[490,533]"))</f>
      </c>
      <c r="L1021" s="4">
        <f>IF(F1021&lt;&gt;"","Graphics/跳舞毯/按钮图/按钮-"&amp;F1021&amp;".png","")</f>
      </c>
    </row>
    <row customHeight="true" ht="15" r="1022">
      <c r="D1022" s="1">
        <f>B994</f>
      </c>
      <c r="E1022" s="1">
        <f>IF(G1022="","",COUNT(E1021)+1)</f>
      </c>
      <c r="F1022" s="2" t="str">
        <v>蜂蜜</v>
      </c>
      <c r="G1022" s="2">
        <f>IF(F1022&lt;&gt;"","Graphics/跳舞毯/题目图/题目-"&amp;F1022&amp;".png","")</f>
      </c>
      <c r="H1022" s="3">
        <f>H1021</f>
      </c>
      <c r="I1022" s="3">
        <f>I1021</f>
      </c>
      <c r="J1022" s="3">
        <f>J1021</f>
      </c>
      <c r="K1022" s="2">
        <f>IF(COUNTIF(G1021:G1030,"")=6,"[488,533]",IF(COUNTIF(G1021:G1030,"")=7,"[581,533]","[673,533]"))</f>
      </c>
      <c r="L1022" s="4">
        <f>IF(F1022&lt;&gt;"","Graphics/跳舞毯/按钮图/按钮-"&amp;F1022&amp;".png","")</f>
      </c>
    </row>
    <row customHeight="true" ht="15" r="1023">
      <c r="D1023" s="1">
        <f>B994</f>
      </c>
      <c r="E1023" s="1">
        <f>IF(G1023="","",COUNT(E1021:E1022)+1)</f>
      </c>
      <c r="F1023" s="2" t="str">
        <v>桂花</v>
      </c>
      <c r="G1023" s="2">
        <f>IF(F1023&lt;&gt;"","Graphics/跳舞毯/题目图/题目-"&amp;F1023&amp;".png","")</f>
      </c>
      <c r="H1023" s="3">
        <f>H1022</f>
      </c>
      <c r="I1023" s="3">
        <f>I1022</f>
      </c>
      <c r="J1023" s="3">
        <f>J1022</f>
      </c>
      <c r="K1023" s="2">
        <f>IF(COUNTIF(G1021:G1030,"")=6,"[672,533]",IF(COUNTIF(G1021:G1030,"")=7,"[764,533]",""))</f>
      </c>
      <c r="L1023" s="4">
        <f>IF(F1023&lt;&gt;"","Graphics/跳舞毯/按钮图/按钮-"&amp;F1023&amp;".png","")</f>
      </c>
    </row>
    <row customHeight="true" ht="15" r="1024">
      <c r="D1024" s="1">
        <f>B994</f>
      </c>
      <c r="E1024" s="1">
        <f>IF(G1024="","",COUNT(E1021:E1023)+1)</f>
      </c>
      <c r="F1024" s="2"/>
      <c r="G1024" s="2">
        <f>IF(F1024&lt;&gt;"","Graphics/跳舞毯/题目图/题目-"&amp;F1024&amp;".png","")</f>
      </c>
      <c r="H1024" s="3">
        <f>H1023</f>
      </c>
      <c r="I1024" s="3">
        <f>I1023</f>
      </c>
      <c r="J1024" s="3">
        <f>J1023</f>
      </c>
      <c r="K1024" s="2">
        <f>IF(COUNTIF(G1021:G1030,"")=6,"[855,533]","")</f>
      </c>
      <c r="L1024" s="4">
        <f>IF(F1024&lt;&gt;"","Graphics/跳舞毯/按钮图/按钮-"&amp;F1024&amp;".png","")</f>
      </c>
    </row>
    <row customHeight="true" ht="15" r="1025">
      <c r="D1025" s="1">
        <f>B994</f>
      </c>
      <c r="E1025" s="1">
        <f>IF(G1025="","",COUNT(E1021:E1024)+1)</f>
      </c>
      <c r="F1025" s="2"/>
      <c r="G1025" s="2">
        <f>IF(F1025&lt;&gt;"","Graphics/跳舞毯/题目图/题目-"&amp;F1025&amp;".png","")</f>
      </c>
      <c r="H1025" s="3">
        <f>H1024</f>
      </c>
      <c r="I1025" s="3">
        <f>I1024</f>
      </c>
      <c r="J1025" s="3">
        <f>J1024</f>
      </c>
      <c r="K1025" s="2"/>
      <c r="L1025" s="4">
        <f>IF(F1025&lt;&gt;"","Graphics/跳舞毯/按钮图/按钮-"&amp;F1025&amp;".png","")</f>
      </c>
    </row>
    <row customHeight="true" ht="15" r="1026">
      <c r="D1026" s="1">
        <f>B994</f>
      </c>
      <c r="E1026" s="1">
        <f>IF(G1026="","",COUNT(E1021:E1025)+1)</f>
      </c>
      <c r="F1026" s="2"/>
      <c r="G1026" s="2">
        <f>IF(F1026&lt;&gt;"","Graphics/跳舞毯/题目图/题目-"&amp;F1026&amp;".png","")</f>
      </c>
      <c r="H1026" s="3">
        <f>H1025</f>
      </c>
      <c r="I1026" s="3">
        <f>I1025</f>
      </c>
      <c r="J1026" s="3">
        <f>J1025</f>
      </c>
      <c r="K1026" s="2"/>
      <c r="L1026" s="4">
        <f>IF(F1026&lt;&gt;"","Graphics/跳舞毯/按钮图/按钮-"&amp;F1026&amp;".png","")</f>
      </c>
    </row>
    <row customHeight="true" ht="15" r="1027">
      <c r="D1027" s="1">
        <f>B994</f>
      </c>
      <c r="E1027" s="1">
        <f>IF(G1027="","",COUNT(E1021:E1026)+1)</f>
      </c>
      <c r="F1027" s="2"/>
      <c r="G1027" s="2">
        <f>IF(F1027&lt;&gt;"","Graphics/跳舞毯/题目图/题目-"&amp;F1027&amp;".png","")</f>
      </c>
      <c r="H1027" s="3">
        <f>H1026</f>
      </c>
      <c r="I1027" s="3">
        <f>I1026</f>
      </c>
      <c r="J1027" s="3">
        <f>J1026</f>
      </c>
      <c r="K1027" s="2"/>
      <c r="L1027" s="4">
        <f>IF(F1027&lt;&gt;"","Graphics/跳舞毯/按钮图/按钮-"&amp;F1027&amp;".png","")</f>
      </c>
    </row>
    <row customHeight="true" ht="15" r="1028">
      <c r="D1028" s="1">
        <f>B994</f>
      </c>
      <c r="E1028" s="1">
        <f>IF(G1028="","",COUNT(E1021:E1027)+1)</f>
      </c>
      <c r="F1028" s="2"/>
      <c r="G1028" s="2">
        <f>IF(F1028&lt;&gt;"","Graphics/跳舞毯/题目图/题目-"&amp;F1028&amp;".png","")</f>
      </c>
      <c r="H1028" s="3">
        <f>H1027</f>
      </c>
      <c r="I1028" s="3">
        <f>I1027</f>
      </c>
      <c r="J1028" s="3">
        <f>J1027</f>
      </c>
      <c r="K1028" s="2"/>
      <c r="L1028" s="4">
        <f>IF(F1028&lt;&gt;"","Graphics/跳舞毯/按钮图/按钮-"&amp;F1028&amp;".png","")</f>
      </c>
    </row>
    <row customHeight="true" ht="15" r="1029">
      <c r="D1029" s="1">
        <f>B994</f>
      </c>
      <c r="E1029" s="1">
        <f>IF(G1029="","",COUNT(E1021:E1028)+1)</f>
      </c>
      <c r="F1029" s="2"/>
      <c r="G1029" s="2">
        <f>IF(F1029&lt;&gt;"","Graphics/跳舞毯/题目图/题目-"&amp;F1029&amp;".png","")</f>
      </c>
      <c r="H1029" s="3">
        <f>H1028</f>
      </c>
      <c r="I1029" s="3">
        <f>I1028</f>
      </c>
      <c r="J1029" s="3">
        <f>J1028</f>
      </c>
      <c r="K1029" s="2"/>
      <c r="L1029" s="4">
        <f>IF(F1029&lt;&gt;"","Graphics/跳舞毯/按钮图/按钮-"&amp;F1029&amp;".png","")</f>
      </c>
    </row>
    <row customHeight="true" ht="15" r="1030">
      <c r="D1030" s="1">
        <f>B994</f>
      </c>
      <c r="E1030" s="1">
        <f>IF(G1030="","",COUNT(E1021:E1029)+1)</f>
      </c>
      <c r="F1030" s="2"/>
      <c r="G1030" s="2">
        <f>IF(F1030&lt;&gt;"","Graphics/跳舞毯/题目图/题目-"&amp;F1030&amp;".png","")</f>
      </c>
      <c r="H1030" s="3">
        <f>H1029</f>
      </c>
      <c r="I1030" s="3">
        <f>I1029</f>
      </c>
      <c r="J1030" s="3">
        <f>J1029</f>
      </c>
      <c r="K1030" s="2"/>
      <c r="L1030" s="4">
        <f>IF(F1030&lt;&gt;"","Graphics/跳舞毯/按钮图/按钮-"&amp;F1030&amp;".png","")</f>
      </c>
    </row>
    <row customHeight="true" ht="15" r="1031"/>
    <row customHeight="true" ht="15" r="1032">
      <c r="D1032" s="24" t="str">
        <v>题目组设置（对应上方题目的序号）</v>
      </c>
      <c r="E1032" s="25"/>
      <c r="F1032" s="25"/>
      <c r="G1032" s="25"/>
      <c r="H1032" s="25"/>
      <c r="I1032" s="25"/>
      <c r="J1032" s="25"/>
      <c r="K1032" s="26"/>
    </row>
    <row customHeight="true" ht="15" r="1033">
      <c r="D1033" s="3" t="str">
        <v>所属游戏</v>
      </c>
      <c r="E1033" s="3" t="str">
        <v>题目组轮次</v>
      </c>
      <c r="F1033" s="29" t="str">
        <v>包含题目1（有的话必填）</v>
      </c>
      <c r="G1033" s="29" t="str">
        <v>包含题目2</v>
      </c>
      <c r="H1033" s="29" t="str">
        <v>包含题目3</v>
      </c>
      <c r="I1033" s="29" t="str">
        <v>包含题目4</v>
      </c>
      <c r="J1033" s="29" t="str">
        <v>包含题目5</v>
      </c>
      <c r="K1033" s="44" t="str">
        <v>题目组集合</v>
      </c>
      <c r="L1033" s="8" t="str">
        <v>题目位置</v>
      </c>
    </row>
    <row customHeight="true" ht="15" r="1034">
      <c r="D1034" s="1">
        <f>B994</f>
      </c>
      <c r="E1034" s="1" t="str">
        <v>第1轮</v>
      </c>
      <c r="F1034" s="2">
        <v>2</v>
      </c>
      <c r="G1034" s="2">
        <v>1</v>
      </c>
      <c r="H1034" s="2">
        <v>1</v>
      </c>
      <c r="I1034" s="2"/>
      <c r="J1034" s="2"/>
      <c r="K1034" s="2">
        <f>IF(COUNT(F1034:J1034)=0,"","["&amp;F1034&amp;IF(G1034&gt;0,","&amp;G1034,"")&amp;IF(H1034&gt;0,","&amp;H1034,"")&amp;IF(I1034&gt;0,","&amp;I1034,"")&amp;IF(J1034&gt;0,","&amp;J1034,"")&amp;"]")</f>
      </c>
      <c r="L1034" s="28">
        <f>IF(COUNT(F1034:J1034)=0,"",IF(COUNT(F1034:J1034)=4,"[[313,160],[494,160],[674,160],[855,160]]",IF(COUNT(F1034:J1034)=3,"[[404,160],[584,160],[765,160]]","[[494,160],[674,160]]")))</f>
      </c>
    </row>
    <row customHeight="true" ht="15" r="1035">
      <c r="D1035" s="1">
        <f>B994</f>
      </c>
      <c r="E1035" s="1" t="str">
        <v>第2轮</v>
      </c>
      <c r="F1035" s="2">
        <v>1</v>
      </c>
      <c r="G1035" s="2">
        <v>3</v>
      </c>
      <c r="H1035" s="2">
        <v>2</v>
      </c>
      <c r="I1035" s="2"/>
      <c r="J1035" s="2"/>
      <c r="K1035" s="2">
        <f>IF(COUNT(F1035:J1035)=0,"","["&amp;F1035&amp;IF(G1035&gt;0,","&amp;G1035,"")&amp;IF(H1035&gt;0,","&amp;H1035,"")&amp;IF(I1035&gt;0,","&amp;I1035,"")&amp;IF(J1035&gt;0,","&amp;J1035,"")&amp;"]")</f>
      </c>
      <c r="L1035" s="28">
        <f>IF(COUNT(F1035:J1035)=0,"",IF(COUNT(F1035:J1035)=4,"[[313,160],[494,160],[674,160],[855,160]]",IF(COUNT(F1035:J1035)=3,"[[404,160],[584,160],[765,160]]","[[494,160],[674,160]]")))</f>
      </c>
    </row>
    <row customHeight="true" ht="15" r="1036">
      <c r="D1036" s="1">
        <f>B994</f>
      </c>
      <c r="E1036" s="1" t="str">
        <v>第3轮</v>
      </c>
      <c r="F1036" s="2">
        <v>1</v>
      </c>
      <c r="G1036" s="2">
        <v>2</v>
      </c>
      <c r="H1036" s="2">
        <v>3</v>
      </c>
      <c r="I1036" s="2"/>
      <c r="J1036" s="2"/>
      <c r="K1036" s="2">
        <f>IF(COUNT(F1036:J1036)=0,"","["&amp;F1036&amp;IF(G1036&gt;0,","&amp;G1036,"")&amp;IF(H1036&gt;0,","&amp;H1036,"")&amp;IF(I1036&gt;0,","&amp;I1036,"")&amp;IF(J1036&gt;0,","&amp;J1036,"")&amp;"]")</f>
      </c>
      <c r="L1036" s="28">
        <f>IF(COUNT(F1036:J1036)=0,"",IF(COUNT(F1036:J1036)=4,"[[313,160],[494,160],[674,160],[855,160]]",IF(COUNT(F1036:J1036)=3,"[[404,160],[584,160],[765,160]]","[[494,160],[674,160]]")))</f>
      </c>
    </row>
    <row customHeight="true" ht="15" r="1037">
      <c r="D1037" s="1">
        <f>B994</f>
      </c>
      <c r="E1037" s="1" t="str">
        <v>第4轮</v>
      </c>
      <c r="F1037" s="2"/>
      <c r="G1037" s="2"/>
      <c r="H1037" s="2"/>
      <c r="I1037" s="2"/>
      <c r="J1037" s="2"/>
      <c r="K1037" s="2">
        <f>IF(COUNT(F1037:J1037)=0,"","["&amp;F1037&amp;IF(G1037&gt;0,","&amp;G1037,"")&amp;IF(H1037&gt;0,","&amp;H1037,"")&amp;IF(I1037&gt;0,","&amp;I1037,"")&amp;IF(J1037&gt;0,","&amp;J1037,"")&amp;"]")</f>
      </c>
      <c r="L1037" s="28">
        <f>IF(COUNT(F1037:J1037)=0,"",IF(COUNT(F1037:J1037)=4,"[[313,160],[494,160],[674,160],[855,160]]",IF(COUNT(F1037:J1037)=3,"[[404,160],[584,160],[765,160]]","[[494,160],[674,160]]")))</f>
      </c>
    </row>
    <row customHeight="true" ht="15" r="1038">
      <c r="D1038" s="1">
        <f>B994</f>
      </c>
      <c r="E1038" s="1" t="str">
        <v>第5轮</v>
      </c>
      <c r="F1038" s="2"/>
      <c r="G1038" s="2"/>
      <c r="H1038" s="2"/>
      <c r="I1038" s="2"/>
      <c r="J1038" s="2"/>
      <c r="K1038" s="2">
        <f>IF(COUNT(F1038:J1038)=0,"","["&amp;F1038&amp;IF(G1038&gt;0,","&amp;G1038,"")&amp;IF(H1038&gt;0,","&amp;H1038,"")&amp;IF(I1038&gt;0,","&amp;I1038,"")&amp;IF(J1038&gt;0,","&amp;J1038,"")&amp;"]")</f>
      </c>
      <c r="L1038" s="28">
        <f>IF(COUNT(F1038:J1038)=0,"",IF(COUNT(F1038:J1038)=4,"[[313,160],[494,160],[674,160],[855,160]]",IF(COUNT(F1038:J1038)=3,"[[404,160],[584,160],[765,160]]","[[494,160],[674,160]]")))</f>
      </c>
    </row>
    <row customHeight="true" ht="15" r="1039">
      <c r="D1039" s="1">
        <f>B994</f>
      </c>
      <c r="E1039" s="1" t="str">
        <v>第6轮</v>
      </c>
      <c r="F1039" s="2"/>
      <c r="G1039" s="2"/>
      <c r="H1039" s="2"/>
      <c r="I1039" s="2"/>
      <c r="J1039" s="2"/>
      <c r="K1039" s="2">
        <f>IF(COUNT(F1039:J1039)=0,"","["&amp;F1039&amp;IF(G1039&gt;0,","&amp;G1039,"")&amp;IF(H1039&gt;0,","&amp;H1039,"")&amp;IF(I1039&gt;0,","&amp;I1039,"")&amp;IF(J1039&gt;0,","&amp;J1039,"")&amp;"]")</f>
      </c>
      <c r="L1039" s="28">
        <f>IF(COUNT(F1039:J1039)=0,"",IF(COUNT(F1039:J1039)=4,"[[313,160],[494,160],[674,160],[855,160]]",IF(COUNT(F1039:J1039)=3,"[[404,160],[584,160],[765,160]]","[[494,160],[674,160]]")))</f>
      </c>
    </row>
    <row customHeight="true" ht="15" r="1040">
      <c r="D1040" s="1">
        <f>B994</f>
      </c>
      <c r="E1040" s="1" t="str">
        <v>第7轮</v>
      </c>
      <c r="F1040" s="2"/>
      <c r="G1040" s="2"/>
      <c r="H1040" s="2"/>
      <c r="I1040" s="2"/>
      <c r="J1040" s="2"/>
      <c r="K1040" s="2">
        <f>IF(COUNT(F1040:J1040)=0,"","["&amp;F1040&amp;IF(G1040&gt;0,","&amp;G1040,"")&amp;IF(H1040&gt;0,","&amp;H1040,"")&amp;IF(I1040&gt;0,","&amp;I1040,"")&amp;IF(J1040&gt;0,","&amp;J1040,"")&amp;"]")</f>
      </c>
      <c r="L1040" s="28">
        <f>IF(COUNT(F1040:J1040)=0,"",IF(COUNT(F1040:J1040)=4,"[[313,160],[494,160],[674,160],[855,160]]",IF(COUNT(F1040:J1040)=3,"[[404,160],[584,160],[765,160]]","[[494,160],[674,160]]")))</f>
      </c>
    </row>
    <row customHeight="true" ht="15" r="1041">
      <c r="D1041" s="1">
        <f>B994</f>
      </c>
      <c r="E1041" s="1" t="str">
        <v>第8轮</v>
      </c>
      <c r="F1041" s="2"/>
      <c r="G1041" s="2"/>
      <c r="H1041" s="2"/>
      <c r="I1041" s="2"/>
      <c r="J1041" s="2"/>
      <c r="K1041" s="2">
        <f>IF(COUNT(F1041:J1041)=0,"","["&amp;F1041&amp;IF(G1041&gt;0,","&amp;G1041,"")&amp;IF(H1041&gt;0,","&amp;H1041,"")&amp;IF(I1041&gt;0,","&amp;I1041,"")&amp;IF(J1041&gt;0,","&amp;J1041,"")&amp;"]")</f>
      </c>
      <c r="L1041" s="28">
        <f>IF(COUNT(F1041:J1041)=0,"",IF(COUNT(F1041:J1041)=4,"[[313,160],[494,160],[674,160],[855,160]]",IF(COUNT(F1041:J1041)=3,"[[404,160],[584,160],[765,160]]","[[494,160],[674,160]]")))</f>
      </c>
    </row>
    <row customHeight="true" ht="15" r="1042">
      <c r="D1042" s="1">
        <f>B994</f>
      </c>
      <c r="E1042" s="1" t="str">
        <v>第9轮</v>
      </c>
      <c r="F1042" s="2"/>
      <c r="G1042" s="2"/>
      <c r="H1042" s="2"/>
      <c r="I1042" s="2"/>
      <c r="J1042" s="2"/>
      <c r="K1042" s="2">
        <f>IF(COUNT(F1042:J1042)=0,"","["&amp;F1042&amp;IF(G1042&gt;0,","&amp;G1042,"")&amp;IF(H1042&gt;0,","&amp;H1042,"")&amp;IF(I1042&gt;0,","&amp;I1042,"")&amp;IF(J1042&gt;0,","&amp;J1042,"")&amp;"]")</f>
      </c>
      <c r="L1042" s="28">
        <f>IF(COUNT(F1042:J1042)=0,"",IF(COUNT(F1042:J1042)=4,"[[313,160],[494,160],[674,160],[855,160]]",IF(COUNT(F1042:J1042)=3,"[[404,160],[584,160],[765,160]]","[[494,160],[674,160]]")))</f>
      </c>
    </row>
    <row customHeight="true" ht="15" r="1043">
      <c r="D1043" s="1">
        <f>B994</f>
      </c>
      <c r="E1043" s="1" t="str">
        <v>第10轮</v>
      </c>
      <c r="F1043" s="2"/>
      <c r="G1043" s="2"/>
      <c r="H1043" s="2"/>
      <c r="I1043" s="2"/>
      <c r="J1043" s="2"/>
      <c r="K1043" s="2">
        <f>IF(COUNT(F1043:J1043)=0,"","["&amp;F1043&amp;IF(G1043&gt;0,","&amp;G1043,"")&amp;IF(H1043&gt;0,","&amp;H1043,"")&amp;IF(I1043&gt;0,","&amp;I1043,"")&amp;IF(J1043&gt;0,","&amp;J1043,"")&amp;"]")</f>
      </c>
      <c r="L1043" s="28">
        <f>IF(COUNT(F1043:J1043)=0,"",IF(COUNT(F1043:J1043)=4,"[[313,160],[494,160],[674,160],[855,160]]",IF(COUNT(F1043:J1043)=3,"[[404,160],[584,160],[765,160]]","[[494,160],[674,160]]")))</f>
      </c>
    </row>
  </sheetData>
  <mergeCells>
    <mergeCell ref="N1018:AG1018"/>
    <mergeCell ref="D1019:K1019"/>
    <mergeCell ref="N1019:AG1019"/>
    <mergeCell ref="N1020:AG1020"/>
    <mergeCell ref="D1032:K1032"/>
    <mergeCell ref="N1012:W1012"/>
    <mergeCell ref="X1012:AG1012"/>
    <mergeCell ref="N1013:W1013"/>
    <mergeCell ref="X1013:AG1013"/>
    <mergeCell ref="N1014:W1014"/>
    <mergeCell ref="X1014:AG1014"/>
    <mergeCell ref="N1015:W1015"/>
    <mergeCell ref="X1015:AG1015"/>
    <mergeCell ref="N1017:AG1017"/>
    <mergeCell ref="J1006:K1006"/>
    <mergeCell ref="N1006:W1006"/>
    <mergeCell ref="X1006:AG1006"/>
    <mergeCell ref="N1007:W1007"/>
    <mergeCell ref="X1007:AG1007"/>
    <mergeCell ref="N1009:AG1009"/>
    <mergeCell ref="J1011:K1011"/>
    <mergeCell ref="N1011:W1011"/>
    <mergeCell ref="X1011:AG1011"/>
    <mergeCell ref="N1001:AG1001"/>
    <mergeCell ref="J1002:K1002"/>
    <mergeCell ref="N1003:W1003"/>
    <mergeCell ref="X1003:AG1003"/>
    <mergeCell ref="N1004:W1004"/>
    <mergeCell ref="X1004:AG1004"/>
    <mergeCell ref="G1005:H1005"/>
    <mergeCell ref="N1005:W1005"/>
    <mergeCell ref="X1005:AG1005"/>
    <mergeCell ref="AN992:CP992"/>
    <mergeCell ref="D997:E997"/>
    <mergeCell ref="G997:H997"/>
    <mergeCell ref="J997:K997"/>
    <mergeCell ref="N997:AG997"/>
    <mergeCell ref="N998:W998"/>
    <mergeCell ref="X998:AG998"/>
    <mergeCell ref="N999:W999"/>
    <mergeCell ref="X999:AG999"/>
    <mergeCell ref="AI997:AK997"/>
    <mergeCell ref="N960:W960"/>
    <mergeCell ref="X960:AG960"/>
    <mergeCell ref="N962:AG962"/>
    <mergeCell ref="N963:AG963"/>
    <mergeCell ref="D964:K964"/>
    <mergeCell ref="N964:AG964"/>
    <mergeCell ref="N965:AG965"/>
    <mergeCell ref="D977:K977"/>
    <mergeCell ref="G992:K992"/>
    <mergeCell ref="J956:K956"/>
    <mergeCell ref="N956:W956"/>
    <mergeCell ref="X956:AG956"/>
    <mergeCell ref="N957:W957"/>
    <mergeCell ref="X957:AG957"/>
    <mergeCell ref="N958:W958"/>
    <mergeCell ref="X958:AG958"/>
    <mergeCell ref="N959:W959"/>
    <mergeCell ref="X959:AG959"/>
    <mergeCell ref="G950:H950"/>
    <mergeCell ref="N950:W950"/>
    <mergeCell ref="X950:AG950"/>
    <mergeCell ref="J951:K951"/>
    <mergeCell ref="N951:W951"/>
    <mergeCell ref="X951:AG951"/>
    <mergeCell ref="N952:W952"/>
    <mergeCell ref="X952:AG952"/>
    <mergeCell ref="N954:AG954"/>
    <mergeCell ref="N943:W943"/>
    <mergeCell ref="X943:AG943"/>
    <mergeCell ref="N944:W944"/>
    <mergeCell ref="X944:AG944"/>
    <mergeCell ref="N946:AG946"/>
    <mergeCell ref="J947:K947"/>
    <mergeCell ref="N948:W948"/>
    <mergeCell ref="X948:AG948"/>
    <mergeCell ref="N949:W949"/>
    <mergeCell ref="X949:AG949"/>
    <mergeCell ref="N908:AG908"/>
    <mergeCell ref="D909:K909"/>
    <mergeCell ref="N909:AG909"/>
    <mergeCell ref="N910:AG910"/>
    <mergeCell ref="D922:K922"/>
    <mergeCell ref="G937:K937"/>
    <mergeCell ref="AN937:CP937"/>
    <mergeCell ref="D942:E942"/>
    <mergeCell ref="G942:H942"/>
    <mergeCell ref="J942:K942"/>
    <mergeCell ref="N942:AG942"/>
    <mergeCell ref="AI942:AK942"/>
    <mergeCell ref="N902:W902"/>
    <mergeCell ref="X902:AG902"/>
    <mergeCell ref="N903:W903"/>
    <mergeCell ref="X903:AG903"/>
    <mergeCell ref="N904:W904"/>
    <mergeCell ref="X904:AG904"/>
    <mergeCell ref="N905:W905"/>
    <mergeCell ref="X905:AG905"/>
    <mergeCell ref="N907:AG907"/>
    <mergeCell ref="J896:K896"/>
    <mergeCell ref="N896:W896"/>
    <mergeCell ref="X896:AG896"/>
    <mergeCell ref="N897:W897"/>
    <mergeCell ref="X897:AG897"/>
    <mergeCell ref="N899:AG899"/>
    <mergeCell ref="J901:K901"/>
    <mergeCell ref="N901:W901"/>
    <mergeCell ref="X901:AG901"/>
    <mergeCell ref="N891:AG891"/>
    <mergeCell ref="J892:K892"/>
    <mergeCell ref="N893:W893"/>
    <mergeCell ref="X893:AG893"/>
    <mergeCell ref="N894:W894"/>
    <mergeCell ref="X894:AG894"/>
    <mergeCell ref="G895:H895"/>
    <mergeCell ref="N895:W895"/>
    <mergeCell ref="X895:AG895"/>
    <mergeCell ref="AN882:CP882"/>
    <mergeCell ref="D887:E887"/>
    <mergeCell ref="G887:H887"/>
    <mergeCell ref="J887:K887"/>
    <mergeCell ref="N887:AG887"/>
    <mergeCell ref="N888:W888"/>
    <mergeCell ref="X888:AG888"/>
    <mergeCell ref="N889:W889"/>
    <mergeCell ref="X889:AG889"/>
    <mergeCell ref="AI887:AK887"/>
    <mergeCell ref="N850:W850"/>
    <mergeCell ref="X850:AG850"/>
    <mergeCell ref="N852:AG852"/>
    <mergeCell ref="N853:AG853"/>
    <mergeCell ref="D854:K854"/>
    <mergeCell ref="N854:AG854"/>
    <mergeCell ref="N855:AG855"/>
    <mergeCell ref="D867:K867"/>
    <mergeCell ref="G882:K882"/>
    <mergeCell ref="J846:K846"/>
    <mergeCell ref="N846:W846"/>
    <mergeCell ref="X846:AG846"/>
    <mergeCell ref="N847:W847"/>
    <mergeCell ref="X847:AG847"/>
    <mergeCell ref="N848:W848"/>
    <mergeCell ref="X848:AG848"/>
    <mergeCell ref="N849:W849"/>
    <mergeCell ref="X849:AG849"/>
    <mergeCell ref="G840:H840"/>
    <mergeCell ref="N840:W840"/>
    <mergeCell ref="X840:AG840"/>
    <mergeCell ref="J841:K841"/>
    <mergeCell ref="N841:W841"/>
    <mergeCell ref="X841:AG841"/>
    <mergeCell ref="N842:W842"/>
    <mergeCell ref="X842:AG842"/>
    <mergeCell ref="N844:AG844"/>
    <mergeCell ref="N833:W833"/>
    <mergeCell ref="X833:AG833"/>
    <mergeCell ref="N834:W834"/>
    <mergeCell ref="X834:AG834"/>
    <mergeCell ref="N836:AG836"/>
    <mergeCell ref="J837:K837"/>
    <mergeCell ref="N838:W838"/>
    <mergeCell ref="X838:AG838"/>
    <mergeCell ref="N839:W839"/>
    <mergeCell ref="X839:AG839"/>
    <mergeCell ref="N798:AG798"/>
    <mergeCell ref="D799:K799"/>
    <mergeCell ref="N799:AG799"/>
    <mergeCell ref="N800:AG800"/>
    <mergeCell ref="D812:K812"/>
    <mergeCell ref="G827:K827"/>
    <mergeCell ref="AN827:CP827"/>
    <mergeCell ref="D832:E832"/>
    <mergeCell ref="G832:H832"/>
    <mergeCell ref="J832:K832"/>
    <mergeCell ref="N832:AG832"/>
    <mergeCell ref="AI832:AK832"/>
    <mergeCell ref="N792:W792"/>
    <mergeCell ref="X792:AG792"/>
    <mergeCell ref="N793:W793"/>
    <mergeCell ref="X793:AG793"/>
    <mergeCell ref="N794:W794"/>
    <mergeCell ref="X794:AG794"/>
    <mergeCell ref="N795:W795"/>
    <mergeCell ref="X795:AG795"/>
    <mergeCell ref="N797:AG797"/>
    <mergeCell ref="J786:K786"/>
    <mergeCell ref="N786:W786"/>
    <mergeCell ref="X786:AG786"/>
    <mergeCell ref="N787:W787"/>
    <mergeCell ref="X787:AG787"/>
    <mergeCell ref="N789:AG789"/>
    <mergeCell ref="J791:K791"/>
    <mergeCell ref="N791:W791"/>
    <mergeCell ref="X791:AG791"/>
    <mergeCell ref="N781:AG781"/>
    <mergeCell ref="J782:K782"/>
    <mergeCell ref="N783:W783"/>
    <mergeCell ref="X783:AG783"/>
    <mergeCell ref="N784:W784"/>
    <mergeCell ref="X784:AG784"/>
    <mergeCell ref="G785:H785"/>
    <mergeCell ref="N785:W785"/>
    <mergeCell ref="X785:AG785"/>
    <mergeCell ref="AN772:CP772"/>
    <mergeCell ref="D777:E777"/>
    <mergeCell ref="G777:H777"/>
    <mergeCell ref="J777:K777"/>
    <mergeCell ref="N777:AG777"/>
    <mergeCell ref="N778:W778"/>
    <mergeCell ref="X778:AG778"/>
    <mergeCell ref="N779:W779"/>
    <mergeCell ref="X779:AG779"/>
    <mergeCell ref="AI777:AK777"/>
    <mergeCell ref="N740:W740"/>
    <mergeCell ref="X740:AG740"/>
    <mergeCell ref="N742:AG742"/>
    <mergeCell ref="N743:AG743"/>
    <mergeCell ref="D744:K744"/>
    <mergeCell ref="N744:AG744"/>
    <mergeCell ref="N745:AG745"/>
    <mergeCell ref="D757:K757"/>
    <mergeCell ref="G772:K772"/>
    <mergeCell ref="J736:K736"/>
    <mergeCell ref="N736:W736"/>
    <mergeCell ref="X736:AG736"/>
    <mergeCell ref="N737:W737"/>
    <mergeCell ref="X737:AG737"/>
    <mergeCell ref="N738:W738"/>
    <mergeCell ref="X738:AG738"/>
    <mergeCell ref="N739:W739"/>
    <mergeCell ref="X739:AG739"/>
    <mergeCell ref="G730:H730"/>
    <mergeCell ref="N730:W730"/>
    <mergeCell ref="X730:AG730"/>
    <mergeCell ref="J731:K731"/>
    <mergeCell ref="N731:W731"/>
    <mergeCell ref="X731:AG731"/>
    <mergeCell ref="N732:W732"/>
    <mergeCell ref="X732:AG732"/>
    <mergeCell ref="N734:AG734"/>
    <mergeCell ref="N723:W723"/>
    <mergeCell ref="X723:AG723"/>
    <mergeCell ref="N724:W724"/>
    <mergeCell ref="X724:AG724"/>
    <mergeCell ref="N726:AG726"/>
    <mergeCell ref="J727:K727"/>
    <mergeCell ref="N728:W728"/>
    <mergeCell ref="X728:AG728"/>
    <mergeCell ref="N729:W729"/>
    <mergeCell ref="X729:AG729"/>
    <mergeCell ref="N688:AG688"/>
    <mergeCell ref="D689:K689"/>
    <mergeCell ref="N689:AG689"/>
    <mergeCell ref="N690:AG690"/>
    <mergeCell ref="D702:K702"/>
    <mergeCell ref="G717:K717"/>
    <mergeCell ref="AN717:CP717"/>
    <mergeCell ref="D722:E722"/>
    <mergeCell ref="G722:H722"/>
    <mergeCell ref="J722:K722"/>
    <mergeCell ref="N722:AG722"/>
    <mergeCell ref="AI722:AK722"/>
    <mergeCell ref="N682:W682"/>
    <mergeCell ref="X682:AG682"/>
    <mergeCell ref="N683:W683"/>
    <mergeCell ref="X683:AG683"/>
    <mergeCell ref="N684:W684"/>
    <mergeCell ref="X684:AG684"/>
    <mergeCell ref="N685:W685"/>
    <mergeCell ref="X685:AG685"/>
    <mergeCell ref="N687:AG687"/>
    <mergeCell ref="J676:K676"/>
    <mergeCell ref="N676:W676"/>
    <mergeCell ref="X676:AG676"/>
    <mergeCell ref="N677:W677"/>
    <mergeCell ref="X677:AG677"/>
    <mergeCell ref="N679:AG679"/>
    <mergeCell ref="J681:K681"/>
    <mergeCell ref="N681:W681"/>
    <mergeCell ref="X681:AG681"/>
    <mergeCell ref="N671:AG671"/>
    <mergeCell ref="J672:K672"/>
    <mergeCell ref="N673:W673"/>
    <mergeCell ref="X673:AG673"/>
    <mergeCell ref="N674:W674"/>
    <mergeCell ref="X674:AG674"/>
    <mergeCell ref="G675:H675"/>
    <mergeCell ref="N675:W675"/>
    <mergeCell ref="X675:AG675"/>
    <mergeCell ref="AN662:CP662"/>
    <mergeCell ref="D667:E667"/>
    <mergeCell ref="G667:H667"/>
    <mergeCell ref="J667:K667"/>
    <mergeCell ref="N667:AG667"/>
    <mergeCell ref="N668:W668"/>
    <mergeCell ref="X668:AG668"/>
    <mergeCell ref="N669:W669"/>
    <mergeCell ref="X669:AG669"/>
    <mergeCell ref="AI667:AK667"/>
    <mergeCell ref="N630:W630"/>
    <mergeCell ref="X630:AG630"/>
    <mergeCell ref="N632:AG632"/>
    <mergeCell ref="N633:AG633"/>
    <mergeCell ref="D634:K634"/>
    <mergeCell ref="N634:AG634"/>
    <mergeCell ref="N635:AG635"/>
    <mergeCell ref="D647:K647"/>
    <mergeCell ref="G662:K662"/>
    <mergeCell ref="J626:K626"/>
    <mergeCell ref="N626:W626"/>
    <mergeCell ref="X626:AG626"/>
    <mergeCell ref="N627:W627"/>
    <mergeCell ref="X627:AG627"/>
    <mergeCell ref="N628:W628"/>
    <mergeCell ref="X628:AG628"/>
    <mergeCell ref="N629:W629"/>
    <mergeCell ref="X629:AG629"/>
    <mergeCell ref="G620:H620"/>
    <mergeCell ref="N620:W620"/>
    <mergeCell ref="X620:AG620"/>
    <mergeCell ref="J621:K621"/>
    <mergeCell ref="N621:W621"/>
    <mergeCell ref="X621:AG621"/>
    <mergeCell ref="N622:W622"/>
    <mergeCell ref="X622:AG622"/>
    <mergeCell ref="N624:AG624"/>
    <mergeCell ref="N613:W613"/>
    <mergeCell ref="X613:AG613"/>
    <mergeCell ref="N614:W614"/>
    <mergeCell ref="X614:AG614"/>
    <mergeCell ref="N616:AG616"/>
    <mergeCell ref="J617:K617"/>
    <mergeCell ref="N618:W618"/>
    <mergeCell ref="X618:AG618"/>
    <mergeCell ref="N619:W619"/>
    <mergeCell ref="X619:AG619"/>
    <mergeCell ref="N578:AG578"/>
    <mergeCell ref="D579:K579"/>
    <mergeCell ref="N579:AG579"/>
    <mergeCell ref="N580:AG580"/>
    <mergeCell ref="D592:K592"/>
    <mergeCell ref="G607:K607"/>
    <mergeCell ref="AN607:CP607"/>
    <mergeCell ref="D612:E612"/>
    <mergeCell ref="G612:H612"/>
    <mergeCell ref="J612:K612"/>
    <mergeCell ref="N612:AG612"/>
    <mergeCell ref="AI612:AK612"/>
    <mergeCell ref="N572:W572"/>
    <mergeCell ref="X572:AG572"/>
    <mergeCell ref="N573:W573"/>
    <mergeCell ref="X573:AG573"/>
    <mergeCell ref="N574:W574"/>
    <mergeCell ref="X574:AG574"/>
    <mergeCell ref="N575:W575"/>
    <mergeCell ref="X575:AG575"/>
    <mergeCell ref="N577:AG577"/>
    <mergeCell ref="J566:K566"/>
    <mergeCell ref="N566:W566"/>
    <mergeCell ref="X566:AG566"/>
    <mergeCell ref="N567:W567"/>
    <mergeCell ref="X567:AG567"/>
    <mergeCell ref="N569:AG569"/>
    <mergeCell ref="J571:K571"/>
    <mergeCell ref="N571:W571"/>
    <mergeCell ref="X571:AG571"/>
    <mergeCell ref="N561:AG561"/>
    <mergeCell ref="J562:K562"/>
    <mergeCell ref="N563:W563"/>
    <mergeCell ref="X563:AG563"/>
    <mergeCell ref="N564:W564"/>
    <mergeCell ref="X564:AG564"/>
    <mergeCell ref="G565:H565"/>
    <mergeCell ref="N565:W565"/>
    <mergeCell ref="X565:AG565"/>
    <mergeCell ref="AN552:CP552"/>
    <mergeCell ref="D557:E557"/>
    <mergeCell ref="G557:H557"/>
    <mergeCell ref="J557:K557"/>
    <mergeCell ref="N557:AG557"/>
    <mergeCell ref="N558:W558"/>
    <mergeCell ref="X558:AG558"/>
    <mergeCell ref="N559:W559"/>
    <mergeCell ref="X559:AG559"/>
    <mergeCell ref="AI557:AK557"/>
    <mergeCell ref="N520:W520"/>
    <mergeCell ref="X520:AG520"/>
    <mergeCell ref="N522:AG522"/>
    <mergeCell ref="N523:AG523"/>
    <mergeCell ref="D524:K524"/>
    <mergeCell ref="N524:AG524"/>
    <mergeCell ref="N525:AG525"/>
    <mergeCell ref="D537:K537"/>
    <mergeCell ref="G552:K552"/>
    <mergeCell ref="J516:K516"/>
    <mergeCell ref="N516:W516"/>
    <mergeCell ref="X516:AG516"/>
    <mergeCell ref="N517:W517"/>
    <mergeCell ref="X517:AG517"/>
    <mergeCell ref="N518:W518"/>
    <mergeCell ref="X518:AG518"/>
    <mergeCell ref="N519:W519"/>
    <mergeCell ref="X519:AG519"/>
    <mergeCell ref="G510:H510"/>
    <mergeCell ref="N510:W510"/>
    <mergeCell ref="X510:AG510"/>
    <mergeCell ref="J511:K511"/>
    <mergeCell ref="N511:W511"/>
    <mergeCell ref="X511:AG511"/>
    <mergeCell ref="N512:W512"/>
    <mergeCell ref="X512:AG512"/>
    <mergeCell ref="N514:AG514"/>
    <mergeCell ref="N503:W503"/>
    <mergeCell ref="X503:AG503"/>
    <mergeCell ref="N504:W504"/>
    <mergeCell ref="X504:AG504"/>
    <mergeCell ref="N506:AG506"/>
    <mergeCell ref="J507:K507"/>
    <mergeCell ref="N508:W508"/>
    <mergeCell ref="X508:AG508"/>
    <mergeCell ref="N509:W509"/>
    <mergeCell ref="X509:AG509"/>
    <mergeCell ref="N468:AG468"/>
    <mergeCell ref="D469:K469"/>
    <mergeCell ref="N469:AG469"/>
    <mergeCell ref="N470:AG470"/>
    <mergeCell ref="D482:K482"/>
    <mergeCell ref="G497:K497"/>
    <mergeCell ref="AN497:CP497"/>
    <mergeCell ref="D502:E502"/>
    <mergeCell ref="G502:H502"/>
    <mergeCell ref="J502:K502"/>
    <mergeCell ref="N502:AG502"/>
    <mergeCell ref="AI502:AK502"/>
    <mergeCell ref="N462:W462"/>
    <mergeCell ref="X462:AG462"/>
    <mergeCell ref="N463:W463"/>
    <mergeCell ref="X463:AG463"/>
    <mergeCell ref="N464:W464"/>
    <mergeCell ref="X464:AG464"/>
    <mergeCell ref="N465:W465"/>
    <mergeCell ref="X465:AG465"/>
    <mergeCell ref="N467:AG467"/>
    <mergeCell ref="J456:K456"/>
    <mergeCell ref="N456:W456"/>
    <mergeCell ref="X456:AG456"/>
    <mergeCell ref="N457:W457"/>
    <mergeCell ref="X457:AG457"/>
    <mergeCell ref="N459:AG459"/>
    <mergeCell ref="J461:K461"/>
    <mergeCell ref="N461:W461"/>
    <mergeCell ref="X461:AG461"/>
    <mergeCell ref="N451:AG451"/>
    <mergeCell ref="J452:K452"/>
    <mergeCell ref="N453:W453"/>
    <mergeCell ref="X453:AG453"/>
    <mergeCell ref="N454:W454"/>
    <mergeCell ref="X454:AG454"/>
    <mergeCell ref="G455:H455"/>
    <mergeCell ref="N455:W455"/>
    <mergeCell ref="X455:AG455"/>
    <mergeCell ref="AN442:CP442"/>
    <mergeCell ref="D447:E447"/>
    <mergeCell ref="G447:H447"/>
    <mergeCell ref="J447:K447"/>
    <mergeCell ref="N447:AG447"/>
    <mergeCell ref="N448:W448"/>
    <mergeCell ref="X448:AG448"/>
    <mergeCell ref="N449:W449"/>
    <mergeCell ref="X449:AG449"/>
    <mergeCell ref="AI447:AK447"/>
    <mergeCell ref="N410:W410"/>
    <mergeCell ref="X410:AG410"/>
    <mergeCell ref="N412:AG412"/>
    <mergeCell ref="N413:AG413"/>
    <mergeCell ref="D414:K414"/>
    <mergeCell ref="N414:AG414"/>
    <mergeCell ref="N415:AG415"/>
    <mergeCell ref="D427:K427"/>
    <mergeCell ref="G442:K442"/>
    <mergeCell ref="J406:K406"/>
    <mergeCell ref="N406:W406"/>
    <mergeCell ref="X406:AG406"/>
    <mergeCell ref="N407:W407"/>
    <mergeCell ref="X407:AG407"/>
    <mergeCell ref="N408:W408"/>
    <mergeCell ref="X408:AG408"/>
    <mergeCell ref="N409:W409"/>
    <mergeCell ref="X409:AG409"/>
    <mergeCell ref="G400:H400"/>
    <mergeCell ref="N400:W400"/>
    <mergeCell ref="X400:AG400"/>
    <mergeCell ref="J401:K401"/>
    <mergeCell ref="N401:W401"/>
    <mergeCell ref="X401:AG401"/>
    <mergeCell ref="N402:W402"/>
    <mergeCell ref="X402:AG402"/>
    <mergeCell ref="N404:AG404"/>
    <mergeCell ref="N393:W393"/>
    <mergeCell ref="X393:AG393"/>
    <mergeCell ref="N394:W394"/>
    <mergeCell ref="X394:AG394"/>
    <mergeCell ref="N396:AG396"/>
    <mergeCell ref="J397:K397"/>
    <mergeCell ref="N398:W398"/>
    <mergeCell ref="X398:AG398"/>
    <mergeCell ref="N399:W399"/>
    <mergeCell ref="X399:AG399"/>
    <mergeCell ref="N358:AG358"/>
    <mergeCell ref="D359:K359"/>
    <mergeCell ref="N359:AG359"/>
    <mergeCell ref="N360:AG360"/>
    <mergeCell ref="D372:K372"/>
    <mergeCell ref="G387:K387"/>
    <mergeCell ref="AN387:CP387"/>
    <mergeCell ref="D392:E392"/>
    <mergeCell ref="G392:H392"/>
    <mergeCell ref="J392:K392"/>
    <mergeCell ref="N392:AG392"/>
    <mergeCell ref="AI392:AK392"/>
    <mergeCell ref="N352:W352"/>
    <mergeCell ref="X352:AG352"/>
    <mergeCell ref="N353:W353"/>
    <mergeCell ref="X353:AG353"/>
    <mergeCell ref="N354:W354"/>
    <mergeCell ref="X354:AG354"/>
    <mergeCell ref="N355:W355"/>
    <mergeCell ref="X355:AG355"/>
    <mergeCell ref="N357:AG357"/>
    <mergeCell ref="J346:K346"/>
    <mergeCell ref="N346:W346"/>
    <mergeCell ref="X346:AG346"/>
    <mergeCell ref="N347:W347"/>
    <mergeCell ref="X347:AG347"/>
    <mergeCell ref="N349:AG349"/>
    <mergeCell ref="J351:K351"/>
    <mergeCell ref="N351:W351"/>
    <mergeCell ref="X351:AG351"/>
    <mergeCell ref="N341:AG341"/>
    <mergeCell ref="J342:K342"/>
    <mergeCell ref="N343:W343"/>
    <mergeCell ref="X343:AG343"/>
    <mergeCell ref="N344:W344"/>
    <mergeCell ref="X344:AG344"/>
    <mergeCell ref="G345:H345"/>
    <mergeCell ref="N345:W345"/>
    <mergeCell ref="X345:AG345"/>
    <mergeCell ref="AN332:CP332"/>
    <mergeCell ref="D337:E337"/>
    <mergeCell ref="G337:H337"/>
    <mergeCell ref="J337:K337"/>
    <mergeCell ref="N337:AG337"/>
    <mergeCell ref="N338:W338"/>
    <mergeCell ref="X338:AG338"/>
    <mergeCell ref="N339:W339"/>
    <mergeCell ref="X339:AG339"/>
    <mergeCell ref="AI337:AK337"/>
    <mergeCell ref="N300:W300"/>
    <mergeCell ref="X300:AG300"/>
    <mergeCell ref="N302:AG302"/>
    <mergeCell ref="N303:AG303"/>
    <mergeCell ref="D304:K304"/>
    <mergeCell ref="N304:AG304"/>
    <mergeCell ref="N305:AG305"/>
    <mergeCell ref="D317:K317"/>
    <mergeCell ref="G332:K332"/>
    <mergeCell ref="J296:K296"/>
    <mergeCell ref="N296:W296"/>
    <mergeCell ref="X296:AG296"/>
    <mergeCell ref="N297:W297"/>
    <mergeCell ref="X297:AG297"/>
    <mergeCell ref="N298:W298"/>
    <mergeCell ref="X298:AG298"/>
    <mergeCell ref="N299:W299"/>
    <mergeCell ref="X299:AG299"/>
    <mergeCell ref="G290:H290"/>
    <mergeCell ref="N290:W290"/>
    <mergeCell ref="X290:AG290"/>
    <mergeCell ref="J291:K291"/>
    <mergeCell ref="N291:W291"/>
    <mergeCell ref="X291:AG291"/>
    <mergeCell ref="N292:W292"/>
    <mergeCell ref="X292:AG292"/>
    <mergeCell ref="N294:AG294"/>
    <mergeCell ref="N283:W283"/>
    <mergeCell ref="X283:AG283"/>
    <mergeCell ref="N284:W284"/>
    <mergeCell ref="X284:AG284"/>
    <mergeCell ref="N286:AG286"/>
    <mergeCell ref="J287:K287"/>
    <mergeCell ref="N288:W288"/>
    <mergeCell ref="X288:AG288"/>
    <mergeCell ref="N289:W289"/>
    <mergeCell ref="X289:AG289"/>
    <mergeCell ref="N248:AG248"/>
    <mergeCell ref="D249:K249"/>
    <mergeCell ref="N249:AG249"/>
    <mergeCell ref="N250:AG250"/>
    <mergeCell ref="D262:K262"/>
    <mergeCell ref="G277:K277"/>
    <mergeCell ref="AN277:CP277"/>
    <mergeCell ref="D282:E282"/>
    <mergeCell ref="G282:H282"/>
    <mergeCell ref="J282:K282"/>
    <mergeCell ref="N282:AG282"/>
    <mergeCell ref="AI282:AK282"/>
    <mergeCell ref="N242:W242"/>
    <mergeCell ref="X242:AG242"/>
    <mergeCell ref="N243:W243"/>
    <mergeCell ref="X243:AG243"/>
    <mergeCell ref="N244:W244"/>
    <mergeCell ref="X244:AG244"/>
    <mergeCell ref="N245:W245"/>
    <mergeCell ref="X245:AG245"/>
    <mergeCell ref="N247:AG247"/>
    <mergeCell ref="J236:K236"/>
    <mergeCell ref="N236:W236"/>
    <mergeCell ref="X236:AG236"/>
    <mergeCell ref="N237:W237"/>
    <mergeCell ref="X237:AG237"/>
    <mergeCell ref="N239:AG239"/>
    <mergeCell ref="J241:K241"/>
    <mergeCell ref="N241:W241"/>
    <mergeCell ref="X241:AG241"/>
    <mergeCell ref="N231:AG231"/>
    <mergeCell ref="J232:K232"/>
    <mergeCell ref="N233:W233"/>
    <mergeCell ref="X233:AG233"/>
    <mergeCell ref="N234:W234"/>
    <mergeCell ref="X234:AG234"/>
    <mergeCell ref="G235:H235"/>
    <mergeCell ref="N235:W235"/>
    <mergeCell ref="X235:AG235"/>
    <mergeCell ref="AN222:CP222"/>
    <mergeCell ref="D227:E227"/>
    <mergeCell ref="G227:H227"/>
    <mergeCell ref="J227:K227"/>
    <mergeCell ref="N227:AG227"/>
    <mergeCell ref="N228:W228"/>
    <mergeCell ref="X228:AG228"/>
    <mergeCell ref="N229:W229"/>
    <mergeCell ref="X229:AG229"/>
    <mergeCell ref="AI227:AK227"/>
    <mergeCell ref="N190:W190"/>
    <mergeCell ref="X190:AG190"/>
    <mergeCell ref="N192:AG192"/>
    <mergeCell ref="N193:AG193"/>
    <mergeCell ref="D194:K194"/>
    <mergeCell ref="N194:AG194"/>
    <mergeCell ref="N195:AG195"/>
    <mergeCell ref="D207:K207"/>
    <mergeCell ref="G222:K222"/>
    <mergeCell ref="J186:K186"/>
    <mergeCell ref="N186:W186"/>
    <mergeCell ref="X186:AG186"/>
    <mergeCell ref="N187:W187"/>
    <mergeCell ref="X187:AG187"/>
    <mergeCell ref="N188:W188"/>
    <mergeCell ref="X188:AG188"/>
    <mergeCell ref="N189:W189"/>
    <mergeCell ref="X189:AG189"/>
    <mergeCell ref="G180:H180"/>
    <mergeCell ref="N180:W180"/>
    <mergeCell ref="X180:AG180"/>
    <mergeCell ref="J181:K181"/>
    <mergeCell ref="N181:W181"/>
    <mergeCell ref="X181:AG181"/>
    <mergeCell ref="N182:W182"/>
    <mergeCell ref="X182:AG182"/>
    <mergeCell ref="N184:AG184"/>
    <mergeCell ref="N173:W173"/>
    <mergeCell ref="X173:AG173"/>
    <mergeCell ref="N174:W174"/>
    <mergeCell ref="X174:AG174"/>
    <mergeCell ref="N176:AG176"/>
    <mergeCell ref="J177:K177"/>
    <mergeCell ref="N178:W178"/>
    <mergeCell ref="X178:AG178"/>
    <mergeCell ref="N179:W179"/>
    <mergeCell ref="X179:AG179"/>
    <mergeCell ref="N138:AG138"/>
    <mergeCell ref="D139:K139"/>
    <mergeCell ref="N139:AG139"/>
    <mergeCell ref="N140:AG140"/>
    <mergeCell ref="D152:K152"/>
    <mergeCell ref="G167:K167"/>
    <mergeCell ref="AN167:CP167"/>
    <mergeCell ref="D172:E172"/>
    <mergeCell ref="G172:H172"/>
    <mergeCell ref="J172:K172"/>
    <mergeCell ref="N172:AG172"/>
    <mergeCell ref="AI172:AK172"/>
    <mergeCell ref="N132:W132"/>
    <mergeCell ref="X132:AG132"/>
    <mergeCell ref="N133:W133"/>
    <mergeCell ref="X133:AG133"/>
    <mergeCell ref="N134:W134"/>
    <mergeCell ref="X134:AG134"/>
    <mergeCell ref="N135:W135"/>
    <mergeCell ref="X135:AG135"/>
    <mergeCell ref="N137:AG137"/>
    <mergeCell ref="J126:K126"/>
    <mergeCell ref="N126:W126"/>
    <mergeCell ref="X126:AG126"/>
    <mergeCell ref="N127:W127"/>
    <mergeCell ref="X127:AG127"/>
    <mergeCell ref="N129:AG129"/>
    <mergeCell ref="J131:K131"/>
    <mergeCell ref="N131:W131"/>
    <mergeCell ref="X131:AG131"/>
    <mergeCell ref="N121:AG121"/>
    <mergeCell ref="J122:K122"/>
    <mergeCell ref="N123:W123"/>
    <mergeCell ref="X123:AG123"/>
    <mergeCell ref="N124:W124"/>
    <mergeCell ref="X124:AG124"/>
    <mergeCell ref="G125:H125"/>
    <mergeCell ref="N125:W125"/>
    <mergeCell ref="X125:AG125"/>
    <mergeCell ref="AN112:CP112"/>
    <mergeCell ref="D117:E117"/>
    <mergeCell ref="G117:H117"/>
    <mergeCell ref="J117:K117"/>
    <mergeCell ref="N117:AG117"/>
    <mergeCell ref="N118:W118"/>
    <mergeCell ref="X118:AG118"/>
    <mergeCell ref="N119:W119"/>
    <mergeCell ref="X119:AG119"/>
    <mergeCell ref="AI117:AK117"/>
    <mergeCell ref="N80:W80"/>
    <mergeCell ref="X80:AG80"/>
    <mergeCell ref="N82:AG82"/>
    <mergeCell ref="N83:AG83"/>
    <mergeCell ref="D84:K84"/>
    <mergeCell ref="N84:AG84"/>
    <mergeCell ref="N85:AG85"/>
    <mergeCell ref="D97:K97"/>
    <mergeCell ref="G112:K112"/>
    <mergeCell ref="J76:K76"/>
    <mergeCell ref="N76:W76"/>
    <mergeCell ref="X76:AG76"/>
    <mergeCell ref="N77:W77"/>
    <mergeCell ref="X77:AG77"/>
    <mergeCell ref="N78:W78"/>
    <mergeCell ref="X78:AG78"/>
    <mergeCell ref="N79:W79"/>
    <mergeCell ref="X79:AG79"/>
    <mergeCell ref="G70:H70"/>
    <mergeCell ref="N70:W70"/>
    <mergeCell ref="X70:AG70"/>
    <mergeCell ref="J71:K71"/>
    <mergeCell ref="N71:W71"/>
    <mergeCell ref="X71:AG71"/>
    <mergeCell ref="N72:W72"/>
    <mergeCell ref="X72:AG72"/>
    <mergeCell ref="N74:AG74"/>
    <mergeCell ref="N63:W63"/>
    <mergeCell ref="X63:AG63"/>
    <mergeCell ref="N64:W64"/>
    <mergeCell ref="X64:AG64"/>
    <mergeCell ref="N66:AG66"/>
    <mergeCell ref="J67:K67"/>
    <mergeCell ref="N68:W68"/>
    <mergeCell ref="X68:AG68"/>
    <mergeCell ref="N69:W69"/>
    <mergeCell ref="X69:AG69"/>
    <mergeCell ref="N28:AG28"/>
    <mergeCell ref="D29:K29"/>
    <mergeCell ref="N29:AG29"/>
    <mergeCell ref="N30:AG30"/>
    <mergeCell ref="D42:K42"/>
    <mergeCell ref="G57:K57"/>
    <mergeCell ref="AN57:CP57"/>
    <mergeCell ref="D62:E62"/>
    <mergeCell ref="G62:H62"/>
    <mergeCell ref="J62:K62"/>
    <mergeCell ref="N62:AG62"/>
    <mergeCell ref="AI62:AK62"/>
    <mergeCell ref="N22:W22"/>
    <mergeCell ref="X22:AG22"/>
    <mergeCell ref="N23:W23"/>
    <mergeCell ref="X23:AG23"/>
    <mergeCell ref="N24:W24"/>
    <mergeCell ref="X24:AG24"/>
    <mergeCell ref="N25:W25"/>
    <mergeCell ref="X25:AG25"/>
    <mergeCell ref="N27:AG27"/>
    <mergeCell ref="J16:K16"/>
    <mergeCell ref="N16:W16"/>
    <mergeCell ref="X16:AG16"/>
    <mergeCell ref="N17:W17"/>
    <mergeCell ref="X17:AG17"/>
    <mergeCell ref="N19:AG19"/>
    <mergeCell ref="J21:K21"/>
    <mergeCell ref="N21:W21"/>
    <mergeCell ref="X21:AG21"/>
    <mergeCell ref="N11:AG11"/>
    <mergeCell ref="J12:K12"/>
    <mergeCell ref="N13:W13"/>
    <mergeCell ref="X13:AG13"/>
    <mergeCell ref="N14:W14"/>
    <mergeCell ref="X14:AG14"/>
    <mergeCell ref="G15:H15"/>
    <mergeCell ref="N15:W15"/>
    <mergeCell ref="X15:AG15"/>
    <mergeCell ref="G2:K2"/>
    <mergeCell ref="AN2:CP2"/>
    <mergeCell ref="D7:E7"/>
    <mergeCell ref="G7:H7"/>
    <mergeCell ref="J7:K7"/>
    <mergeCell ref="N7:AG7"/>
    <mergeCell ref="N8:W8"/>
    <mergeCell ref="X8:AG8"/>
    <mergeCell ref="N9:W9"/>
    <mergeCell ref="X9:AG9"/>
    <mergeCell ref="AI7:AK7"/>
  </mergeCells>
  <conditionalFormatting sqref="H1008:H1008">
    <cfRule dxfId="0" operator="equal" priority="2" stopIfTrue="true" type="cellIs">
      <formula>$A$1</formula>
    </cfRule>
  </conditionalFormatting>
  <conditionalFormatting sqref="H953:H953">
    <cfRule dxfId="1" operator="equal" priority="3" stopIfTrue="true" type="cellIs">
      <formula>$A$1</formula>
    </cfRule>
  </conditionalFormatting>
  <conditionalFormatting sqref="H898:H898">
    <cfRule dxfId="2" operator="equal" priority="4" stopIfTrue="true" type="cellIs">
      <formula>$A$1</formula>
    </cfRule>
  </conditionalFormatting>
  <conditionalFormatting sqref="H843:H843">
    <cfRule dxfId="3" operator="equal" priority="5" stopIfTrue="true" type="cellIs">
      <formula>$A$1</formula>
    </cfRule>
  </conditionalFormatting>
  <conditionalFormatting sqref="H788:H788">
    <cfRule dxfId="4" operator="equal" priority="6" stopIfTrue="true" type="cellIs">
      <formula>$A$1</formula>
    </cfRule>
  </conditionalFormatting>
  <conditionalFormatting sqref="H733:H733">
    <cfRule dxfId="5" operator="equal" priority="7" stopIfTrue="true" type="cellIs">
      <formula>$A$1</formula>
    </cfRule>
  </conditionalFormatting>
  <conditionalFormatting sqref="H678:H678">
    <cfRule dxfId="6" operator="equal" priority="8" stopIfTrue="true" type="cellIs">
      <formula>$A$1</formula>
    </cfRule>
  </conditionalFormatting>
  <conditionalFormatting sqref="H623:H623">
    <cfRule dxfId="7" operator="equal" priority="9" stopIfTrue="true" type="cellIs">
      <formula>$A$1</formula>
    </cfRule>
  </conditionalFormatting>
  <conditionalFormatting sqref="H568:H568">
    <cfRule dxfId="8" operator="equal" priority="10" stopIfTrue="true" type="cellIs">
      <formula>$A$1</formula>
    </cfRule>
  </conditionalFormatting>
  <conditionalFormatting sqref="H513:H513">
    <cfRule dxfId="9" operator="equal" priority="11" stopIfTrue="true" type="cellIs">
      <formula>$A$1</formula>
    </cfRule>
  </conditionalFormatting>
  <conditionalFormatting sqref="H458:H458">
    <cfRule dxfId="10" operator="equal" priority="12" stopIfTrue="true" type="cellIs">
      <formula>$A$1</formula>
    </cfRule>
  </conditionalFormatting>
  <conditionalFormatting sqref="H403:H403">
    <cfRule dxfId="11" operator="equal" priority="13" stopIfTrue="true" type="cellIs">
      <formula>$A$1</formula>
    </cfRule>
  </conditionalFormatting>
  <conditionalFormatting sqref="H348:H348">
    <cfRule dxfId="12" operator="equal" priority="14" stopIfTrue="true" type="cellIs">
      <formula>$A$1</formula>
    </cfRule>
  </conditionalFormatting>
  <conditionalFormatting sqref="H293:H293">
    <cfRule dxfId="13" operator="equal" priority="15" stopIfTrue="true" type="cellIs">
      <formula>$A$1</formula>
    </cfRule>
  </conditionalFormatting>
  <conditionalFormatting sqref="H238:H238">
    <cfRule dxfId="14" operator="equal" priority="16" stopIfTrue="true" type="cellIs">
      <formula>$A$1</formula>
    </cfRule>
  </conditionalFormatting>
  <conditionalFormatting sqref="H183:H183">
    <cfRule dxfId="15" operator="equal" priority="17" stopIfTrue="true" type="cellIs">
      <formula>$A$1</formula>
    </cfRule>
  </conditionalFormatting>
  <conditionalFormatting sqref="H128:H128">
    <cfRule dxfId="16" operator="equal" priority="18" stopIfTrue="true" type="cellIs">
      <formula>$A$1</formula>
    </cfRule>
  </conditionalFormatting>
  <conditionalFormatting sqref="H73:H73">
    <cfRule dxfId="17" operator="equal" priority="19" stopIfTrue="true" type="cellIs">
      <formula>$A$1</formula>
    </cfRule>
  </conditionalFormatting>
  <conditionalFormatting sqref="H18:H18">
    <cfRule dxfId="18" operator="equal" priority="20" stopIfTrue="true" type="cellIs">
      <formula>$A$1</formula>
    </cfRule>
  </conditionalFormatting>
  <conditionalFormatting sqref="K948:K949">
    <cfRule dxfId="19" operator="equal" priority="21" stopIfTrue="true" type="cellIs">
      <formula>$A$1</formula>
    </cfRule>
  </conditionalFormatting>
  <conditionalFormatting sqref="K893:K894">
    <cfRule dxfId="20" operator="equal" priority="22" stopIfTrue="true" type="cellIs">
      <formula>$A$1</formula>
    </cfRule>
  </conditionalFormatting>
  <conditionalFormatting sqref="K838:K839">
    <cfRule dxfId="21" operator="equal" priority="23" stopIfTrue="true" type="cellIs">
      <formula>$A$1</formula>
    </cfRule>
  </conditionalFormatting>
  <conditionalFormatting sqref="K783:K784">
    <cfRule dxfId="22" operator="equal" priority="24" stopIfTrue="true" type="cellIs">
      <formula>$A$1</formula>
    </cfRule>
  </conditionalFormatting>
  <conditionalFormatting sqref="K728:K729">
    <cfRule dxfId="23" operator="equal" priority="25" stopIfTrue="true" type="cellIs">
      <formula>$A$1</formula>
    </cfRule>
  </conditionalFormatting>
  <conditionalFormatting sqref="K673:K674">
    <cfRule dxfId="24" operator="equal" priority="26" stopIfTrue="true" type="cellIs">
      <formula>$A$1</formula>
    </cfRule>
  </conditionalFormatting>
  <conditionalFormatting sqref="K618:K619">
    <cfRule dxfId="25" operator="equal" priority="27" stopIfTrue="true" type="cellIs">
      <formula>$A$1</formula>
    </cfRule>
  </conditionalFormatting>
  <conditionalFormatting sqref="K563:K564">
    <cfRule dxfId="26" operator="equal" priority="28" stopIfTrue="true" type="cellIs">
      <formula>$A$1</formula>
    </cfRule>
  </conditionalFormatting>
  <conditionalFormatting sqref="K508:K509">
    <cfRule dxfId="27" operator="equal" priority="29" stopIfTrue="true" type="cellIs">
      <formula>$A$1</formula>
    </cfRule>
  </conditionalFormatting>
  <conditionalFormatting sqref="K453:K454">
    <cfRule dxfId="28" operator="equal" priority="30" stopIfTrue="true" type="cellIs">
      <formula>$A$1</formula>
    </cfRule>
  </conditionalFormatting>
  <conditionalFormatting sqref="K398:K399">
    <cfRule dxfId="29" operator="equal" priority="31" stopIfTrue="true" type="cellIs">
      <formula>$A$1</formula>
    </cfRule>
  </conditionalFormatting>
  <conditionalFormatting sqref="K343:K344">
    <cfRule dxfId="30" operator="equal" priority="32" stopIfTrue="true" type="cellIs">
      <formula>$A$1</formula>
    </cfRule>
  </conditionalFormatting>
  <conditionalFormatting sqref="K288:K289">
    <cfRule dxfId="31" operator="equal" priority="33" stopIfTrue="true" type="cellIs">
      <formula>$A$1</formula>
    </cfRule>
  </conditionalFormatting>
  <conditionalFormatting sqref="K233:K234">
    <cfRule dxfId="32" operator="equal" priority="34" stopIfTrue="true" type="cellIs">
      <formula>$A$1</formula>
    </cfRule>
  </conditionalFormatting>
  <conditionalFormatting sqref="K178:K179">
    <cfRule dxfId="33" operator="equal" priority="35" stopIfTrue="true" type="cellIs">
      <formula>$A$1</formula>
    </cfRule>
  </conditionalFormatting>
  <conditionalFormatting sqref="K123:K124">
    <cfRule dxfId="34" operator="equal" priority="36" stopIfTrue="true" type="cellIs">
      <formula>$A$1</formula>
    </cfRule>
  </conditionalFormatting>
  <conditionalFormatting sqref="K68:K69">
    <cfRule dxfId="35" operator="equal" priority="37" stopIfTrue="true" type="cellIs">
      <formula>$A$1</formula>
    </cfRule>
  </conditionalFormatting>
  <conditionalFormatting sqref="H998:H1003">
    <cfRule dxfId="36" operator="equal" priority="38" stopIfTrue="true" type="cellIs">
      <formula>$A$1</formula>
    </cfRule>
  </conditionalFormatting>
  <conditionalFormatting sqref="H943:H948">
    <cfRule dxfId="37" operator="equal" priority="39" stopIfTrue="true" type="cellIs">
      <formula>$A$1</formula>
    </cfRule>
  </conditionalFormatting>
  <conditionalFormatting sqref="H888:H893">
    <cfRule dxfId="38" operator="equal" priority="40" stopIfTrue="true" type="cellIs">
      <formula>$A$1</formula>
    </cfRule>
  </conditionalFormatting>
  <conditionalFormatting sqref="H833:H838">
    <cfRule dxfId="39" operator="equal" priority="41" stopIfTrue="true" type="cellIs">
      <formula>$A$1</formula>
    </cfRule>
  </conditionalFormatting>
  <conditionalFormatting sqref="H778:H783">
    <cfRule dxfId="40" operator="equal" priority="42" stopIfTrue="true" type="cellIs">
      <formula>$A$1</formula>
    </cfRule>
  </conditionalFormatting>
  <conditionalFormatting sqref="H723:H728">
    <cfRule dxfId="41" operator="equal" priority="43" stopIfTrue="true" type="cellIs">
      <formula>$A$1</formula>
    </cfRule>
  </conditionalFormatting>
  <conditionalFormatting sqref="H668:H673">
    <cfRule dxfId="42" operator="equal" priority="44" stopIfTrue="true" type="cellIs">
      <formula>$A$1</formula>
    </cfRule>
  </conditionalFormatting>
  <conditionalFormatting sqref="H613:H618">
    <cfRule dxfId="43" operator="equal" priority="45" stopIfTrue="true" type="cellIs">
      <formula>$A$1</formula>
    </cfRule>
  </conditionalFormatting>
  <conditionalFormatting sqref="H558:H563">
    <cfRule dxfId="44" operator="equal" priority="46" stopIfTrue="true" type="cellIs">
      <formula>$A$1</formula>
    </cfRule>
  </conditionalFormatting>
  <conditionalFormatting sqref="H503:H508">
    <cfRule dxfId="45" operator="equal" priority="47" stopIfTrue="true" type="cellIs">
      <formula>$A$1</formula>
    </cfRule>
  </conditionalFormatting>
  <conditionalFormatting sqref="H448:H453">
    <cfRule dxfId="46" operator="equal" priority="48" stopIfTrue="true" type="cellIs">
      <formula>$A$1</formula>
    </cfRule>
  </conditionalFormatting>
  <conditionalFormatting sqref="H393:H398">
    <cfRule dxfId="47" operator="equal" priority="49" stopIfTrue="true" type="cellIs">
      <formula>$A$1</formula>
    </cfRule>
  </conditionalFormatting>
  <conditionalFormatting sqref="H338:H343">
    <cfRule dxfId="48" operator="equal" priority="50" stopIfTrue="true" type="cellIs">
      <formula>$A$1</formula>
    </cfRule>
  </conditionalFormatting>
  <conditionalFormatting sqref="H283:H288">
    <cfRule dxfId="49" operator="equal" priority="51" stopIfTrue="true" type="cellIs">
      <formula>$A$1</formula>
    </cfRule>
  </conditionalFormatting>
  <conditionalFormatting sqref="H228:H233">
    <cfRule dxfId="50" operator="equal" priority="52" stopIfTrue="true" type="cellIs">
      <formula>$A$1</formula>
    </cfRule>
  </conditionalFormatting>
  <conditionalFormatting sqref="H173:H178">
    <cfRule dxfId="51" operator="equal" priority="53" stopIfTrue="true" type="cellIs">
      <formula>$A$1</formula>
    </cfRule>
  </conditionalFormatting>
  <conditionalFormatting sqref="H118:H123">
    <cfRule dxfId="52" operator="equal" priority="54" stopIfTrue="true" type="cellIs">
      <formula>$A$1</formula>
    </cfRule>
  </conditionalFormatting>
  <conditionalFormatting sqref="H63:H68">
    <cfRule dxfId="53" operator="equal" priority="55" stopIfTrue="true" type="cellIs">
      <formula>$A$1</formula>
    </cfRule>
  </conditionalFormatting>
  <conditionalFormatting sqref="K998:K1001">
    <cfRule dxfId="54" operator="equal" priority="56" stopIfTrue="true" type="cellIs">
      <formula>$A$1</formula>
    </cfRule>
  </conditionalFormatting>
  <conditionalFormatting sqref="N1010:AG1010">
    <cfRule dxfId="55" operator="equal" priority="57" stopIfTrue="true" type="cellIs">
      <formula>2</formula>
    </cfRule>
  </conditionalFormatting>
  <conditionalFormatting sqref="N1010:AG1010">
    <cfRule dxfId="56" operator="equal" priority="58" stopIfTrue="true" type="cellIs">
      <formula>1</formula>
    </cfRule>
  </conditionalFormatting>
  <conditionalFormatting sqref="N1010:AG1010">
    <cfRule dxfId="57" operator="equal" priority="59" stopIfTrue="true" type="cellIs">
      <formula>2</formula>
    </cfRule>
  </conditionalFormatting>
  <conditionalFormatting sqref="N1010:AG1010">
    <cfRule dxfId="58" operator="equal" priority="60" stopIfTrue="true" type="cellIs">
      <formula>1</formula>
    </cfRule>
  </conditionalFormatting>
  <conditionalFormatting sqref="N1002:AG1002">
    <cfRule dxfId="59" operator="equal" priority="61" stopIfTrue="true" type="cellIs">
      <formula>2</formula>
    </cfRule>
  </conditionalFormatting>
  <conditionalFormatting sqref="N1002:AG1002">
    <cfRule dxfId="60" operator="equal" priority="62" stopIfTrue="true" type="cellIs">
      <formula>1</formula>
    </cfRule>
  </conditionalFormatting>
  <conditionalFormatting sqref="N1002:AG1002">
    <cfRule dxfId="61" operator="equal" priority="63" stopIfTrue="true" type="cellIs">
      <formula>2</formula>
    </cfRule>
  </conditionalFormatting>
  <conditionalFormatting sqref="N1002:AG1002">
    <cfRule dxfId="62" operator="equal" priority="64" stopIfTrue="true" type="cellIs">
      <formula>1</formula>
    </cfRule>
  </conditionalFormatting>
  <conditionalFormatting sqref="K1003:K1004 K1007:K1009">
    <cfRule dxfId="63" operator="equal" priority="65" stopIfTrue="true" type="cellIs">
      <formula>$A$1</formula>
    </cfRule>
  </conditionalFormatting>
  <conditionalFormatting sqref="H1006:H1007 H1009:H1010">
    <cfRule dxfId="64" operator="equal" priority="66" stopIfTrue="true" type="cellIs">
      <formula>$A$1</formula>
    </cfRule>
  </conditionalFormatting>
  <conditionalFormatting sqref="K943:K946">
    <cfRule dxfId="65" operator="equal" priority="67" stopIfTrue="true" type="cellIs">
      <formula>$A$1</formula>
    </cfRule>
  </conditionalFormatting>
  <conditionalFormatting sqref="N955:AG955">
    <cfRule dxfId="66" operator="equal" priority="68" stopIfTrue="true" type="cellIs">
      <formula>2</formula>
    </cfRule>
  </conditionalFormatting>
  <conditionalFormatting sqref="N955:AG955">
    <cfRule dxfId="67" operator="equal" priority="69" stopIfTrue="true" type="cellIs">
      <formula>1</formula>
    </cfRule>
  </conditionalFormatting>
  <conditionalFormatting sqref="N955:AG955">
    <cfRule dxfId="68" operator="equal" priority="70" stopIfTrue="true" type="cellIs">
      <formula>2</formula>
    </cfRule>
  </conditionalFormatting>
  <conditionalFormatting sqref="N955:AG955">
    <cfRule dxfId="69" operator="equal" priority="71" stopIfTrue="true" type="cellIs">
      <formula>1</formula>
    </cfRule>
  </conditionalFormatting>
  <conditionalFormatting sqref="N947:AG947">
    <cfRule dxfId="70" operator="equal" priority="72" stopIfTrue="true" type="cellIs">
      <formula>2</formula>
    </cfRule>
  </conditionalFormatting>
  <conditionalFormatting sqref="N947:AG947">
    <cfRule dxfId="71" operator="equal" priority="73" stopIfTrue="true" type="cellIs">
      <formula>1</formula>
    </cfRule>
  </conditionalFormatting>
  <conditionalFormatting sqref="N947:AG947">
    <cfRule dxfId="72" operator="equal" priority="74" stopIfTrue="true" type="cellIs">
      <formula>2</formula>
    </cfRule>
  </conditionalFormatting>
  <conditionalFormatting sqref="N947:AG947">
    <cfRule dxfId="73" operator="equal" priority="75" stopIfTrue="true" type="cellIs">
      <formula>1</formula>
    </cfRule>
  </conditionalFormatting>
  <conditionalFormatting sqref="K952:K954">
    <cfRule dxfId="74" operator="equal" priority="76" stopIfTrue="true" type="cellIs">
      <formula>$A$1</formula>
    </cfRule>
  </conditionalFormatting>
  <conditionalFormatting sqref="H951:H952 H954:H955">
    <cfRule dxfId="75" operator="equal" priority="77" stopIfTrue="true" type="cellIs">
      <formula>$A$1</formula>
    </cfRule>
  </conditionalFormatting>
  <conditionalFormatting sqref="K888:K891">
    <cfRule dxfId="76" operator="equal" priority="78" stopIfTrue="true" type="cellIs">
      <formula>$A$1</formula>
    </cfRule>
  </conditionalFormatting>
  <conditionalFormatting sqref="N900:AG900">
    <cfRule dxfId="77" operator="equal" priority="79" stopIfTrue="true" type="cellIs">
      <formula>2</formula>
    </cfRule>
  </conditionalFormatting>
  <conditionalFormatting sqref="N900:AG900">
    <cfRule dxfId="78" operator="equal" priority="80" stopIfTrue="true" type="cellIs">
      <formula>1</formula>
    </cfRule>
  </conditionalFormatting>
  <conditionalFormatting sqref="N900:AG900">
    <cfRule dxfId="79" operator="equal" priority="81" stopIfTrue="true" type="cellIs">
      <formula>2</formula>
    </cfRule>
  </conditionalFormatting>
  <conditionalFormatting sqref="N900:AG900">
    <cfRule dxfId="80" operator="equal" priority="82" stopIfTrue="true" type="cellIs">
      <formula>1</formula>
    </cfRule>
  </conditionalFormatting>
  <conditionalFormatting sqref="N892:AG892">
    <cfRule dxfId="81" operator="equal" priority="83" stopIfTrue="true" type="cellIs">
      <formula>2</formula>
    </cfRule>
  </conditionalFormatting>
  <conditionalFormatting sqref="N892:AG892">
    <cfRule dxfId="82" operator="equal" priority="84" stopIfTrue="true" type="cellIs">
      <formula>1</formula>
    </cfRule>
  </conditionalFormatting>
  <conditionalFormatting sqref="N892:AG892">
    <cfRule dxfId="83" operator="equal" priority="85" stopIfTrue="true" type="cellIs">
      <formula>2</formula>
    </cfRule>
  </conditionalFormatting>
  <conditionalFormatting sqref="N892:AG892">
    <cfRule dxfId="84" operator="equal" priority="86" stopIfTrue="true" type="cellIs">
      <formula>1</formula>
    </cfRule>
  </conditionalFormatting>
  <conditionalFormatting sqref="K897:K899">
    <cfRule dxfId="85" operator="equal" priority="87" stopIfTrue="true" type="cellIs">
      <formula>$A$1</formula>
    </cfRule>
  </conditionalFormatting>
  <conditionalFormatting sqref="H896:H897 H899:H900">
    <cfRule dxfId="86" operator="equal" priority="88" stopIfTrue="true" type="cellIs">
      <formula>$A$1</formula>
    </cfRule>
  </conditionalFormatting>
  <conditionalFormatting sqref="K833:K836">
    <cfRule dxfId="87" operator="equal" priority="89" stopIfTrue="true" type="cellIs">
      <formula>$A$1</formula>
    </cfRule>
  </conditionalFormatting>
  <conditionalFormatting sqref="N845:AG845">
    <cfRule dxfId="88" operator="equal" priority="90" stopIfTrue="true" type="cellIs">
      <formula>2</formula>
    </cfRule>
  </conditionalFormatting>
  <conditionalFormatting sqref="N845:AG845">
    <cfRule dxfId="89" operator="equal" priority="91" stopIfTrue="true" type="cellIs">
      <formula>1</formula>
    </cfRule>
  </conditionalFormatting>
  <conditionalFormatting sqref="N845:AG845">
    <cfRule dxfId="90" operator="equal" priority="92" stopIfTrue="true" type="cellIs">
      <formula>2</formula>
    </cfRule>
  </conditionalFormatting>
  <conditionalFormatting sqref="N845:AG845">
    <cfRule dxfId="91" operator="equal" priority="93" stopIfTrue="true" type="cellIs">
      <formula>1</formula>
    </cfRule>
  </conditionalFormatting>
  <conditionalFormatting sqref="N837:AG837">
    <cfRule dxfId="92" operator="equal" priority="94" stopIfTrue="true" type="cellIs">
      <formula>2</formula>
    </cfRule>
  </conditionalFormatting>
  <conditionalFormatting sqref="N837:AG837">
    <cfRule dxfId="93" operator="equal" priority="95" stopIfTrue="true" type="cellIs">
      <formula>1</formula>
    </cfRule>
  </conditionalFormatting>
  <conditionalFormatting sqref="N837:AG837">
    <cfRule dxfId="94" operator="equal" priority="96" stopIfTrue="true" type="cellIs">
      <formula>2</formula>
    </cfRule>
  </conditionalFormatting>
  <conditionalFormatting sqref="N837:AG837">
    <cfRule dxfId="95" operator="equal" priority="97" stopIfTrue="true" type="cellIs">
      <formula>1</formula>
    </cfRule>
  </conditionalFormatting>
  <conditionalFormatting sqref="K842:K844">
    <cfRule dxfId="96" operator="equal" priority="98" stopIfTrue="true" type="cellIs">
      <formula>$A$1</formula>
    </cfRule>
  </conditionalFormatting>
  <conditionalFormatting sqref="H841:H842 H844:H845">
    <cfRule dxfId="97" operator="equal" priority="99" stopIfTrue="true" type="cellIs">
      <formula>$A$1</formula>
    </cfRule>
  </conditionalFormatting>
  <conditionalFormatting sqref="K778:K781">
    <cfRule dxfId="98" operator="equal" priority="100" stopIfTrue="true" type="cellIs">
      <formula>$A$1</formula>
    </cfRule>
  </conditionalFormatting>
  <conditionalFormatting sqref="N790:AG790">
    <cfRule dxfId="99" operator="equal" priority="101" stopIfTrue="true" type="cellIs">
      <formula>2</formula>
    </cfRule>
  </conditionalFormatting>
  <conditionalFormatting sqref="N790:AG790">
    <cfRule dxfId="100" operator="equal" priority="102" stopIfTrue="true" type="cellIs">
      <formula>1</formula>
    </cfRule>
  </conditionalFormatting>
  <conditionalFormatting sqref="N790:AG790">
    <cfRule dxfId="101" operator="equal" priority="103" stopIfTrue="true" type="cellIs">
      <formula>2</formula>
    </cfRule>
  </conditionalFormatting>
  <conditionalFormatting sqref="N790:AG790">
    <cfRule dxfId="102" operator="equal" priority="104" stopIfTrue="true" type="cellIs">
      <formula>1</formula>
    </cfRule>
  </conditionalFormatting>
  <conditionalFormatting sqref="N782:AG782">
    <cfRule dxfId="103" operator="equal" priority="105" stopIfTrue="true" type="cellIs">
      <formula>2</formula>
    </cfRule>
  </conditionalFormatting>
  <conditionalFormatting sqref="N782:AG782">
    <cfRule dxfId="104" operator="equal" priority="106" stopIfTrue="true" type="cellIs">
      <formula>1</formula>
    </cfRule>
  </conditionalFormatting>
  <conditionalFormatting sqref="N782:AG782">
    <cfRule dxfId="105" operator="equal" priority="107" stopIfTrue="true" type="cellIs">
      <formula>2</formula>
    </cfRule>
  </conditionalFormatting>
  <conditionalFormatting sqref="N782:AG782">
    <cfRule dxfId="106" operator="equal" priority="108" stopIfTrue="true" type="cellIs">
      <formula>1</formula>
    </cfRule>
  </conditionalFormatting>
  <conditionalFormatting sqref="K787:K789">
    <cfRule dxfId="107" operator="equal" priority="109" stopIfTrue="true" type="cellIs">
      <formula>$A$1</formula>
    </cfRule>
  </conditionalFormatting>
  <conditionalFormatting sqref="H786:H787 H789:H790">
    <cfRule dxfId="108" operator="equal" priority="110" stopIfTrue="true" type="cellIs">
      <formula>$A$1</formula>
    </cfRule>
  </conditionalFormatting>
  <conditionalFormatting sqref="K723:K726">
    <cfRule dxfId="109" operator="equal" priority="111" stopIfTrue="true" type="cellIs">
      <formula>$A$1</formula>
    </cfRule>
  </conditionalFormatting>
  <conditionalFormatting sqref="N735:AG735">
    <cfRule dxfId="110" operator="equal" priority="112" stopIfTrue="true" type="cellIs">
      <formula>2</formula>
    </cfRule>
  </conditionalFormatting>
  <conditionalFormatting sqref="N735:AG735">
    <cfRule dxfId="111" operator="equal" priority="113" stopIfTrue="true" type="cellIs">
      <formula>1</formula>
    </cfRule>
  </conditionalFormatting>
  <conditionalFormatting sqref="N735:AG735">
    <cfRule dxfId="112" operator="equal" priority="114" stopIfTrue="true" type="cellIs">
      <formula>2</formula>
    </cfRule>
  </conditionalFormatting>
  <conditionalFormatting sqref="N735:AG735">
    <cfRule dxfId="113" operator="equal" priority="115" stopIfTrue="true" type="cellIs">
      <formula>1</formula>
    </cfRule>
  </conditionalFormatting>
  <conditionalFormatting sqref="N727:AG727">
    <cfRule dxfId="114" operator="equal" priority="116" stopIfTrue="true" type="cellIs">
      <formula>2</formula>
    </cfRule>
  </conditionalFormatting>
  <conditionalFormatting sqref="N727:AG727">
    <cfRule dxfId="115" operator="equal" priority="117" stopIfTrue="true" type="cellIs">
      <formula>1</formula>
    </cfRule>
  </conditionalFormatting>
  <conditionalFormatting sqref="N727:AG727">
    <cfRule dxfId="116" operator="equal" priority="118" stopIfTrue="true" type="cellIs">
      <formula>2</formula>
    </cfRule>
  </conditionalFormatting>
  <conditionalFormatting sqref="N727:AG727">
    <cfRule dxfId="117" operator="equal" priority="119" stopIfTrue="true" type="cellIs">
      <formula>1</formula>
    </cfRule>
  </conditionalFormatting>
  <conditionalFormatting sqref="K732:K734">
    <cfRule dxfId="118" operator="equal" priority="120" stopIfTrue="true" type="cellIs">
      <formula>$A$1</formula>
    </cfRule>
  </conditionalFormatting>
  <conditionalFormatting sqref="H731:H732 H734:H735">
    <cfRule dxfId="119" operator="equal" priority="121" stopIfTrue="true" type="cellIs">
      <formula>$A$1</formula>
    </cfRule>
  </conditionalFormatting>
  <conditionalFormatting sqref="K668:K671">
    <cfRule dxfId="120" operator="equal" priority="122" stopIfTrue="true" type="cellIs">
      <formula>$A$1</formula>
    </cfRule>
  </conditionalFormatting>
  <conditionalFormatting sqref="N680:AG680">
    <cfRule dxfId="121" operator="equal" priority="123" stopIfTrue="true" type="cellIs">
      <formula>2</formula>
    </cfRule>
  </conditionalFormatting>
  <conditionalFormatting sqref="N680:AG680">
    <cfRule dxfId="122" operator="equal" priority="124" stopIfTrue="true" type="cellIs">
      <formula>1</formula>
    </cfRule>
  </conditionalFormatting>
  <conditionalFormatting sqref="N680:AG680">
    <cfRule dxfId="123" operator="equal" priority="125" stopIfTrue="true" type="cellIs">
      <formula>2</formula>
    </cfRule>
  </conditionalFormatting>
  <conditionalFormatting sqref="N680:AG680">
    <cfRule dxfId="124" operator="equal" priority="126" stopIfTrue="true" type="cellIs">
      <formula>1</formula>
    </cfRule>
  </conditionalFormatting>
  <conditionalFormatting sqref="N672:AG672">
    <cfRule dxfId="125" operator="equal" priority="127" stopIfTrue="true" type="cellIs">
      <formula>2</formula>
    </cfRule>
  </conditionalFormatting>
  <conditionalFormatting sqref="N672:AG672">
    <cfRule dxfId="126" operator="equal" priority="128" stopIfTrue="true" type="cellIs">
      <formula>1</formula>
    </cfRule>
  </conditionalFormatting>
  <conditionalFormatting sqref="N672:AG672">
    <cfRule dxfId="127" operator="equal" priority="129" stopIfTrue="true" type="cellIs">
      <formula>2</formula>
    </cfRule>
  </conditionalFormatting>
  <conditionalFormatting sqref="N672:AG672">
    <cfRule dxfId="128" operator="equal" priority="130" stopIfTrue="true" type="cellIs">
      <formula>1</formula>
    </cfRule>
  </conditionalFormatting>
  <conditionalFormatting sqref="K677:K679">
    <cfRule dxfId="129" operator="equal" priority="131" stopIfTrue="true" type="cellIs">
      <formula>$A$1</formula>
    </cfRule>
  </conditionalFormatting>
  <conditionalFormatting sqref="H676:H677 H679:H680">
    <cfRule dxfId="130" operator="equal" priority="132" stopIfTrue="true" type="cellIs">
      <formula>$A$1</formula>
    </cfRule>
  </conditionalFormatting>
  <conditionalFormatting sqref="K613:K616">
    <cfRule dxfId="131" operator="equal" priority="133" stopIfTrue="true" type="cellIs">
      <formula>$A$1</formula>
    </cfRule>
  </conditionalFormatting>
  <conditionalFormatting sqref="N625:AG625">
    <cfRule dxfId="132" operator="equal" priority="134" stopIfTrue="true" type="cellIs">
      <formula>2</formula>
    </cfRule>
  </conditionalFormatting>
  <conditionalFormatting sqref="N625:AG625">
    <cfRule dxfId="133" operator="equal" priority="135" stopIfTrue="true" type="cellIs">
      <formula>1</formula>
    </cfRule>
  </conditionalFormatting>
  <conditionalFormatting sqref="N625:AG625">
    <cfRule dxfId="134" operator="equal" priority="136" stopIfTrue="true" type="cellIs">
      <formula>2</formula>
    </cfRule>
  </conditionalFormatting>
  <conditionalFormatting sqref="N625:AG625">
    <cfRule dxfId="135" operator="equal" priority="137" stopIfTrue="true" type="cellIs">
      <formula>1</formula>
    </cfRule>
  </conditionalFormatting>
  <conditionalFormatting sqref="N617:AG617">
    <cfRule dxfId="136" operator="equal" priority="138" stopIfTrue="true" type="cellIs">
      <formula>2</formula>
    </cfRule>
  </conditionalFormatting>
  <conditionalFormatting sqref="N617:AG617">
    <cfRule dxfId="137" operator="equal" priority="139" stopIfTrue="true" type="cellIs">
      <formula>1</formula>
    </cfRule>
  </conditionalFormatting>
  <conditionalFormatting sqref="N617:AG617">
    <cfRule dxfId="138" operator="equal" priority="140" stopIfTrue="true" type="cellIs">
      <formula>2</formula>
    </cfRule>
  </conditionalFormatting>
  <conditionalFormatting sqref="N617:AG617">
    <cfRule dxfId="139" operator="equal" priority="141" stopIfTrue="true" type="cellIs">
      <formula>1</formula>
    </cfRule>
  </conditionalFormatting>
  <conditionalFormatting sqref="K622:K624">
    <cfRule dxfId="140" operator="equal" priority="142" stopIfTrue="true" type="cellIs">
      <formula>$A$1</formula>
    </cfRule>
  </conditionalFormatting>
  <conditionalFormatting sqref="H621:H622 H624:H625">
    <cfRule dxfId="141" operator="equal" priority="143" stopIfTrue="true" type="cellIs">
      <formula>$A$1</formula>
    </cfRule>
  </conditionalFormatting>
  <conditionalFormatting sqref="K558:K561">
    <cfRule dxfId="142" operator="equal" priority="144" stopIfTrue="true" type="cellIs">
      <formula>$A$1</formula>
    </cfRule>
  </conditionalFormatting>
  <conditionalFormatting sqref="N570:AG570">
    <cfRule dxfId="143" operator="equal" priority="145" stopIfTrue="true" type="cellIs">
      <formula>2</formula>
    </cfRule>
  </conditionalFormatting>
  <conditionalFormatting sqref="N570:AG570">
    <cfRule dxfId="144" operator="equal" priority="146" stopIfTrue="true" type="cellIs">
      <formula>1</formula>
    </cfRule>
  </conditionalFormatting>
  <conditionalFormatting sqref="N570:AG570">
    <cfRule dxfId="145" operator="equal" priority="147" stopIfTrue="true" type="cellIs">
      <formula>2</formula>
    </cfRule>
  </conditionalFormatting>
  <conditionalFormatting sqref="N570:AG570">
    <cfRule dxfId="146" operator="equal" priority="148" stopIfTrue="true" type="cellIs">
      <formula>1</formula>
    </cfRule>
  </conditionalFormatting>
  <conditionalFormatting sqref="N562:AG562">
    <cfRule dxfId="147" operator="equal" priority="149" stopIfTrue="true" type="cellIs">
      <formula>2</formula>
    </cfRule>
  </conditionalFormatting>
  <conditionalFormatting sqref="N562:AG562">
    <cfRule dxfId="148" operator="equal" priority="150" stopIfTrue="true" type="cellIs">
      <formula>1</formula>
    </cfRule>
  </conditionalFormatting>
  <conditionalFormatting sqref="N562:AG562">
    <cfRule dxfId="149" operator="equal" priority="151" stopIfTrue="true" type="cellIs">
      <formula>2</formula>
    </cfRule>
  </conditionalFormatting>
  <conditionalFormatting sqref="N562:AG562">
    <cfRule dxfId="150" operator="equal" priority="152" stopIfTrue="true" type="cellIs">
      <formula>1</formula>
    </cfRule>
  </conditionalFormatting>
  <conditionalFormatting sqref="K567:K569">
    <cfRule dxfId="151" operator="equal" priority="153" stopIfTrue="true" type="cellIs">
      <formula>$A$1</formula>
    </cfRule>
  </conditionalFormatting>
  <conditionalFormatting sqref="H566:H567 H569:H570">
    <cfRule dxfId="152" operator="equal" priority="154" stopIfTrue="true" type="cellIs">
      <formula>$A$1</formula>
    </cfRule>
  </conditionalFormatting>
  <conditionalFormatting sqref="K503:K506">
    <cfRule dxfId="153" operator="equal" priority="155" stopIfTrue="true" type="cellIs">
      <formula>$A$1</formula>
    </cfRule>
  </conditionalFormatting>
  <conditionalFormatting sqref="K448:K451">
    <cfRule dxfId="154" operator="equal" priority="156" stopIfTrue="true" type="cellIs">
      <formula>$A$1</formula>
    </cfRule>
  </conditionalFormatting>
  <conditionalFormatting sqref="K393:K396">
    <cfRule dxfId="155" operator="equal" priority="157" stopIfTrue="true" type="cellIs">
      <formula>$A$1</formula>
    </cfRule>
  </conditionalFormatting>
  <conditionalFormatting sqref="K338:K341">
    <cfRule dxfId="156" operator="equal" priority="158" stopIfTrue="true" type="cellIs">
      <formula>$A$1</formula>
    </cfRule>
  </conditionalFormatting>
  <conditionalFormatting sqref="K283:K286">
    <cfRule dxfId="157" operator="equal" priority="159" stopIfTrue="true" type="cellIs">
      <formula>$A$1</formula>
    </cfRule>
  </conditionalFormatting>
  <conditionalFormatting sqref="K228:K231">
    <cfRule dxfId="158" operator="equal" priority="160" stopIfTrue="true" type="cellIs">
      <formula>$A$1</formula>
    </cfRule>
  </conditionalFormatting>
  <conditionalFormatting sqref="K173:K176">
    <cfRule dxfId="159" operator="equal" priority="161" stopIfTrue="true" type="cellIs">
      <formula>$A$1</formula>
    </cfRule>
  </conditionalFormatting>
  <conditionalFormatting sqref="K118:K121">
    <cfRule dxfId="160" operator="equal" priority="162" stopIfTrue="true" type="cellIs">
      <formula>$A$1</formula>
    </cfRule>
  </conditionalFormatting>
  <conditionalFormatting sqref="K63:K66">
    <cfRule dxfId="161" operator="equal" priority="163" stopIfTrue="true" type="cellIs">
      <formula>$A$1</formula>
    </cfRule>
  </conditionalFormatting>
  <conditionalFormatting sqref="N515:AG515">
    <cfRule dxfId="162" operator="equal" priority="164" stopIfTrue="true" type="cellIs">
      <formula>2</formula>
    </cfRule>
  </conditionalFormatting>
  <conditionalFormatting sqref="N515:AG515">
    <cfRule dxfId="163" operator="equal" priority="165" stopIfTrue="true" type="cellIs">
      <formula>1</formula>
    </cfRule>
  </conditionalFormatting>
  <conditionalFormatting sqref="N515:AG515">
    <cfRule dxfId="164" operator="equal" priority="166" stopIfTrue="true" type="cellIs">
      <formula>2</formula>
    </cfRule>
  </conditionalFormatting>
  <conditionalFormatting sqref="N515:AG515">
    <cfRule dxfId="165" operator="equal" priority="167" stopIfTrue="true" type="cellIs">
      <formula>1</formula>
    </cfRule>
  </conditionalFormatting>
  <conditionalFormatting sqref="N507:AG507">
    <cfRule dxfId="166" operator="equal" priority="168" stopIfTrue="true" type="cellIs">
      <formula>2</formula>
    </cfRule>
  </conditionalFormatting>
  <conditionalFormatting sqref="N507:AG507">
    <cfRule dxfId="167" operator="equal" priority="169" stopIfTrue="true" type="cellIs">
      <formula>1</formula>
    </cfRule>
  </conditionalFormatting>
  <conditionalFormatting sqref="N507:AG507">
    <cfRule dxfId="168" operator="equal" priority="170" stopIfTrue="true" type="cellIs">
      <formula>2</formula>
    </cfRule>
  </conditionalFormatting>
  <conditionalFormatting sqref="N507:AG507">
    <cfRule dxfId="169" operator="equal" priority="171" stopIfTrue="true" type="cellIs">
      <formula>1</formula>
    </cfRule>
  </conditionalFormatting>
  <conditionalFormatting sqref="K512:K514">
    <cfRule dxfId="170" operator="equal" priority="172" stopIfTrue="true" type="cellIs">
      <formula>$A$1</formula>
    </cfRule>
  </conditionalFormatting>
  <conditionalFormatting sqref="H511:H512 H514:H515">
    <cfRule dxfId="171" operator="equal" priority="173" stopIfTrue="true" type="cellIs">
      <formula>$A$1</formula>
    </cfRule>
  </conditionalFormatting>
  <conditionalFormatting sqref="N460:AG460">
    <cfRule dxfId="172" operator="equal" priority="174" stopIfTrue="true" type="cellIs">
      <formula>2</formula>
    </cfRule>
  </conditionalFormatting>
  <conditionalFormatting sqref="N460:AG460">
    <cfRule dxfId="173" operator="equal" priority="175" stopIfTrue="true" type="cellIs">
      <formula>1</formula>
    </cfRule>
  </conditionalFormatting>
  <conditionalFormatting sqref="N460:AG460">
    <cfRule dxfId="174" operator="equal" priority="176" stopIfTrue="true" type="cellIs">
      <formula>2</formula>
    </cfRule>
  </conditionalFormatting>
  <conditionalFormatting sqref="N460:AG460">
    <cfRule dxfId="175" operator="equal" priority="177" stopIfTrue="true" type="cellIs">
      <formula>1</formula>
    </cfRule>
  </conditionalFormatting>
  <conditionalFormatting sqref="N452:AG452">
    <cfRule dxfId="176" operator="equal" priority="178" stopIfTrue="true" type="cellIs">
      <formula>2</formula>
    </cfRule>
  </conditionalFormatting>
  <conditionalFormatting sqref="N452:AG452">
    <cfRule dxfId="177" operator="equal" priority="179" stopIfTrue="true" type="cellIs">
      <formula>1</formula>
    </cfRule>
  </conditionalFormatting>
  <conditionalFormatting sqref="N452:AG452">
    <cfRule dxfId="178" operator="equal" priority="180" stopIfTrue="true" type="cellIs">
      <formula>2</formula>
    </cfRule>
  </conditionalFormatting>
  <conditionalFormatting sqref="N452:AG452">
    <cfRule dxfId="179" operator="equal" priority="181" stopIfTrue="true" type="cellIs">
      <formula>1</formula>
    </cfRule>
  </conditionalFormatting>
  <conditionalFormatting sqref="K457:K459">
    <cfRule dxfId="180" operator="equal" priority="182" stopIfTrue="true" type="cellIs">
      <formula>$A$1</formula>
    </cfRule>
  </conditionalFormatting>
  <conditionalFormatting sqref="H456:H457 H459:H460">
    <cfRule dxfId="181" operator="equal" priority="183" stopIfTrue="true" type="cellIs">
      <formula>$A$1</formula>
    </cfRule>
  </conditionalFormatting>
  <conditionalFormatting sqref="N405:AG405">
    <cfRule dxfId="182" operator="equal" priority="184" stopIfTrue="true" type="cellIs">
      <formula>2</formula>
    </cfRule>
  </conditionalFormatting>
  <conditionalFormatting sqref="N405:AG405">
    <cfRule dxfId="183" operator="equal" priority="185" stopIfTrue="true" type="cellIs">
      <formula>1</formula>
    </cfRule>
  </conditionalFormatting>
  <conditionalFormatting sqref="N405:AG405">
    <cfRule dxfId="184" operator="equal" priority="186" stopIfTrue="true" type="cellIs">
      <formula>2</formula>
    </cfRule>
  </conditionalFormatting>
  <conditionalFormatting sqref="N405:AG405">
    <cfRule dxfId="185" operator="equal" priority="187" stopIfTrue="true" type="cellIs">
      <formula>1</formula>
    </cfRule>
  </conditionalFormatting>
  <conditionalFormatting sqref="N397:AG397">
    <cfRule dxfId="186" operator="equal" priority="188" stopIfTrue="true" type="cellIs">
      <formula>2</formula>
    </cfRule>
  </conditionalFormatting>
  <conditionalFormatting sqref="N397:AG397">
    <cfRule dxfId="187" operator="equal" priority="189" stopIfTrue="true" type="cellIs">
      <formula>1</formula>
    </cfRule>
  </conditionalFormatting>
  <conditionalFormatting sqref="N397:AG397">
    <cfRule dxfId="188" operator="equal" priority="190" stopIfTrue="true" type="cellIs">
      <formula>2</formula>
    </cfRule>
  </conditionalFormatting>
  <conditionalFormatting sqref="N397:AG397">
    <cfRule dxfId="189" operator="equal" priority="191" stopIfTrue="true" type="cellIs">
      <formula>1</formula>
    </cfRule>
  </conditionalFormatting>
  <conditionalFormatting sqref="K402:K404">
    <cfRule dxfId="190" operator="equal" priority="192" stopIfTrue="true" type="cellIs">
      <formula>$A$1</formula>
    </cfRule>
  </conditionalFormatting>
  <conditionalFormatting sqref="H401:H402 H404:H405">
    <cfRule dxfId="191" operator="equal" priority="193" stopIfTrue="true" type="cellIs">
      <formula>$A$1</formula>
    </cfRule>
  </conditionalFormatting>
  <conditionalFormatting sqref="N350:AG350">
    <cfRule dxfId="192" operator="equal" priority="194" stopIfTrue="true" type="cellIs">
      <formula>2</formula>
    </cfRule>
  </conditionalFormatting>
  <conditionalFormatting sqref="N350:AG350">
    <cfRule dxfId="193" operator="equal" priority="195" stopIfTrue="true" type="cellIs">
      <formula>1</formula>
    </cfRule>
  </conditionalFormatting>
  <conditionalFormatting sqref="N350:AG350">
    <cfRule dxfId="194" operator="equal" priority="196" stopIfTrue="true" type="cellIs">
      <formula>2</formula>
    </cfRule>
  </conditionalFormatting>
  <conditionalFormatting sqref="N350:AG350">
    <cfRule dxfId="195" operator="equal" priority="197" stopIfTrue="true" type="cellIs">
      <formula>1</formula>
    </cfRule>
  </conditionalFormatting>
  <conditionalFormatting sqref="N342:AG342">
    <cfRule dxfId="196" operator="equal" priority="198" stopIfTrue="true" type="cellIs">
      <formula>2</formula>
    </cfRule>
  </conditionalFormatting>
  <conditionalFormatting sqref="N342:AG342">
    <cfRule dxfId="197" operator="equal" priority="199" stopIfTrue="true" type="cellIs">
      <formula>1</formula>
    </cfRule>
  </conditionalFormatting>
  <conditionalFormatting sqref="N342:AG342">
    <cfRule dxfId="198" operator="equal" priority="200" stopIfTrue="true" type="cellIs">
      <formula>2</formula>
    </cfRule>
  </conditionalFormatting>
  <conditionalFormatting sqref="N342:AG342">
    <cfRule dxfId="199" operator="equal" priority="201" stopIfTrue="true" type="cellIs">
      <formula>1</formula>
    </cfRule>
  </conditionalFormatting>
  <conditionalFormatting sqref="K347:K349">
    <cfRule dxfId="200" operator="equal" priority="202" stopIfTrue="true" type="cellIs">
      <formula>$A$1</formula>
    </cfRule>
  </conditionalFormatting>
  <conditionalFormatting sqref="H346:H347 H349:H350">
    <cfRule dxfId="201" operator="equal" priority="203" stopIfTrue="true" type="cellIs">
      <formula>$A$1</formula>
    </cfRule>
  </conditionalFormatting>
  <conditionalFormatting sqref="N295:AG295">
    <cfRule dxfId="202" operator="equal" priority="204" stopIfTrue="true" type="cellIs">
      <formula>2</formula>
    </cfRule>
  </conditionalFormatting>
  <conditionalFormatting sqref="N295:AG295">
    <cfRule dxfId="203" operator="equal" priority="205" stopIfTrue="true" type="cellIs">
      <formula>1</formula>
    </cfRule>
  </conditionalFormatting>
  <conditionalFormatting sqref="N295:AG295">
    <cfRule dxfId="204" operator="equal" priority="206" stopIfTrue="true" type="cellIs">
      <formula>2</formula>
    </cfRule>
  </conditionalFormatting>
  <conditionalFormatting sqref="N295:AG295">
    <cfRule dxfId="205" operator="equal" priority="207" stopIfTrue="true" type="cellIs">
      <formula>1</formula>
    </cfRule>
  </conditionalFormatting>
  <conditionalFormatting sqref="N287:AG287">
    <cfRule dxfId="206" operator="equal" priority="208" stopIfTrue="true" type="cellIs">
      <formula>2</formula>
    </cfRule>
  </conditionalFormatting>
  <conditionalFormatting sqref="N287:AG287">
    <cfRule dxfId="207" operator="equal" priority="209" stopIfTrue="true" type="cellIs">
      <formula>1</formula>
    </cfRule>
  </conditionalFormatting>
  <conditionalFormatting sqref="N287:AG287">
    <cfRule dxfId="208" operator="equal" priority="210" stopIfTrue="true" type="cellIs">
      <formula>2</formula>
    </cfRule>
  </conditionalFormatting>
  <conditionalFormatting sqref="N287:AG287">
    <cfRule dxfId="209" operator="equal" priority="211" stopIfTrue="true" type="cellIs">
      <formula>1</formula>
    </cfRule>
  </conditionalFormatting>
  <conditionalFormatting sqref="K292:K294">
    <cfRule dxfId="210" operator="equal" priority="212" stopIfTrue="true" type="cellIs">
      <formula>$A$1</formula>
    </cfRule>
  </conditionalFormatting>
  <conditionalFormatting sqref="H291:H292 H294:H295">
    <cfRule dxfId="211" operator="equal" priority="213" stopIfTrue="true" type="cellIs">
      <formula>$A$1</formula>
    </cfRule>
  </conditionalFormatting>
  <conditionalFormatting sqref="N240:AG240">
    <cfRule dxfId="212" operator="equal" priority="214" stopIfTrue="true" type="cellIs">
      <formula>2</formula>
    </cfRule>
  </conditionalFormatting>
  <conditionalFormatting sqref="N240:AG240">
    <cfRule dxfId="213" operator="equal" priority="215" stopIfTrue="true" type="cellIs">
      <formula>1</formula>
    </cfRule>
  </conditionalFormatting>
  <conditionalFormatting sqref="N240:AG240">
    <cfRule dxfId="214" operator="equal" priority="216" stopIfTrue="true" type="cellIs">
      <formula>2</formula>
    </cfRule>
  </conditionalFormatting>
  <conditionalFormatting sqref="N240:AG240">
    <cfRule dxfId="215" operator="equal" priority="217" stopIfTrue="true" type="cellIs">
      <formula>1</formula>
    </cfRule>
  </conditionalFormatting>
  <conditionalFormatting sqref="N232:AG232">
    <cfRule dxfId="216" operator="equal" priority="218" stopIfTrue="true" type="cellIs">
      <formula>2</formula>
    </cfRule>
  </conditionalFormatting>
  <conditionalFormatting sqref="N232:AG232">
    <cfRule dxfId="217" operator="equal" priority="219" stopIfTrue="true" type="cellIs">
      <formula>1</formula>
    </cfRule>
  </conditionalFormatting>
  <conditionalFormatting sqref="N232:AG232">
    <cfRule dxfId="218" operator="equal" priority="220" stopIfTrue="true" type="cellIs">
      <formula>2</formula>
    </cfRule>
  </conditionalFormatting>
  <conditionalFormatting sqref="N232:AG232">
    <cfRule dxfId="219" operator="equal" priority="221" stopIfTrue="true" type="cellIs">
      <formula>1</formula>
    </cfRule>
  </conditionalFormatting>
  <conditionalFormatting sqref="K237:K239">
    <cfRule dxfId="220" operator="equal" priority="222" stopIfTrue="true" type="cellIs">
      <formula>$A$1</formula>
    </cfRule>
  </conditionalFormatting>
  <conditionalFormatting sqref="H236:H237 H239:H240">
    <cfRule dxfId="221" operator="equal" priority="223" stopIfTrue="true" type="cellIs">
      <formula>$A$1</formula>
    </cfRule>
  </conditionalFormatting>
  <conditionalFormatting sqref="N185:AG185">
    <cfRule dxfId="222" operator="equal" priority="224" stopIfTrue="true" type="cellIs">
      <formula>2</formula>
    </cfRule>
  </conditionalFormatting>
  <conditionalFormatting sqref="N185:AG185">
    <cfRule dxfId="223" operator="equal" priority="225" stopIfTrue="true" type="cellIs">
      <formula>1</formula>
    </cfRule>
  </conditionalFormatting>
  <conditionalFormatting sqref="N185:AG185">
    <cfRule dxfId="224" operator="equal" priority="226" stopIfTrue="true" type="cellIs">
      <formula>2</formula>
    </cfRule>
  </conditionalFormatting>
  <conditionalFormatting sqref="N185:AG185">
    <cfRule dxfId="225" operator="equal" priority="227" stopIfTrue="true" type="cellIs">
      <formula>1</formula>
    </cfRule>
  </conditionalFormatting>
  <conditionalFormatting sqref="N177:AG177">
    <cfRule dxfId="226" operator="equal" priority="228" stopIfTrue="true" type="cellIs">
      <formula>2</formula>
    </cfRule>
  </conditionalFormatting>
  <conditionalFormatting sqref="N177:AG177">
    <cfRule dxfId="227" operator="equal" priority="229" stopIfTrue="true" type="cellIs">
      <formula>1</formula>
    </cfRule>
  </conditionalFormatting>
  <conditionalFormatting sqref="N177:AG177">
    <cfRule dxfId="228" operator="equal" priority="230" stopIfTrue="true" type="cellIs">
      <formula>2</formula>
    </cfRule>
  </conditionalFormatting>
  <conditionalFormatting sqref="N177:AG177">
    <cfRule dxfId="229" operator="equal" priority="231" stopIfTrue="true" type="cellIs">
      <formula>1</formula>
    </cfRule>
  </conditionalFormatting>
  <conditionalFormatting sqref="K182:K184">
    <cfRule dxfId="230" operator="equal" priority="232" stopIfTrue="true" type="cellIs">
      <formula>$A$1</formula>
    </cfRule>
  </conditionalFormatting>
  <conditionalFormatting sqref="H181:H182 H184:H185">
    <cfRule dxfId="231" operator="equal" priority="233" stopIfTrue="true" type="cellIs">
      <formula>$A$1</formula>
    </cfRule>
  </conditionalFormatting>
  <conditionalFormatting sqref="N130:AG130">
    <cfRule dxfId="232" operator="equal" priority="234" stopIfTrue="true" type="cellIs">
      <formula>2</formula>
    </cfRule>
  </conditionalFormatting>
  <conditionalFormatting sqref="N130:AG130">
    <cfRule dxfId="233" operator="equal" priority="235" stopIfTrue="true" type="cellIs">
      <formula>1</formula>
    </cfRule>
  </conditionalFormatting>
  <conditionalFormatting sqref="N130:AG130">
    <cfRule dxfId="234" operator="equal" priority="236" stopIfTrue="true" type="cellIs">
      <formula>2</formula>
    </cfRule>
  </conditionalFormatting>
  <conditionalFormatting sqref="N130:AG130">
    <cfRule dxfId="235" operator="equal" priority="237" stopIfTrue="true" type="cellIs">
      <formula>1</formula>
    </cfRule>
  </conditionalFormatting>
  <conditionalFormatting sqref="N122:AG122">
    <cfRule dxfId="236" operator="equal" priority="238" stopIfTrue="true" type="cellIs">
      <formula>2</formula>
    </cfRule>
  </conditionalFormatting>
  <conditionalFormatting sqref="N122:AG122">
    <cfRule dxfId="237" operator="equal" priority="239" stopIfTrue="true" type="cellIs">
      <formula>1</formula>
    </cfRule>
  </conditionalFormatting>
  <conditionalFormatting sqref="N122:AG122">
    <cfRule dxfId="238" operator="equal" priority="240" stopIfTrue="true" type="cellIs">
      <formula>2</formula>
    </cfRule>
  </conditionalFormatting>
  <conditionalFormatting sqref="N122:AG122">
    <cfRule dxfId="239" operator="equal" priority="241" stopIfTrue="true" type="cellIs">
      <formula>1</formula>
    </cfRule>
  </conditionalFormatting>
  <conditionalFormatting sqref="K127:K129">
    <cfRule dxfId="240" operator="equal" priority="242" stopIfTrue="true" type="cellIs">
      <formula>$A$1</formula>
    </cfRule>
  </conditionalFormatting>
  <conditionalFormatting sqref="H126:H127 H129:H130">
    <cfRule dxfId="241" operator="equal" priority="243" stopIfTrue="true" type="cellIs">
      <formula>$A$1</formula>
    </cfRule>
  </conditionalFormatting>
  <conditionalFormatting sqref="N75:AG75">
    <cfRule dxfId="242" operator="equal" priority="244" stopIfTrue="true" type="cellIs">
      <formula>2</formula>
    </cfRule>
  </conditionalFormatting>
  <conditionalFormatting sqref="N75:AG75">
    <cfRule dxfId="243" operator="equal" priority="245" stopIfTrue="true" type="cellIs">
      <formula>1</formula>
    </cfRule>
  </conditionalFormatting>
  <conditionalFormatting sqref="N75:AG75">
    <cfRule dxfId="244" operator="equal" priority="246" stopIfTrue="true" type="cellIs">
      <formula>2</formula>
    </cfRule>
  </conditionalFormatting>
  <conditionalFormatting sqref="N75:AG75">
    <cfRule dxfId="245" operator="equal" priority="247" stopIfTrue="true" type="cellIs">
      <formula>1</formula>
    </cfRule>
  </conditionalFormatting>
  <conditionalFormatting sqref="N67:AG67">
    <cfRule dxfId="246" operator="equal" priority="248" stopIfTrue="true" type="cellIs">
      <formula>2</formula>
    </cfRule>
  </conditionalFormatting>
  <conditionalFormatting sqref="N67:AG67">
    <cfRule dxfId="247" operator="equal" priority="249" stopIfTrue="true" type="cellIs">
      <formula>1</formula>
    </cfRule>
  </conditionalFormatting>
  <conditionalFormatting sqref="N67:AG67">
    <cfRule dxfId="248" operator="equal" priority="250" stopIfTrue="true" type="cellIs">
      <formula>2</formula>
    </cfRule>
  </conditionalFormatting>
  <conditionalFormatting sqref="N67:AG67">
    <cfRule dxfId="249" operator="equal" priority="251" stopIfTrue="true" type="cellIs">
      <formula>1</formula>
    </cfRule>
  </conditionalFormatting>
  <conditionalFormatting sqref="K72:K74">
    <cfRule dxfId="250" operator="equal" priority="252" stopIfTrue="true" type="cellIs">
      <formula>$A$1</formula>
    </cfRule>
  </conditionalFormatting>
  <conditionalFormatting sqref="H71:H72 H74:H75">
    <cfRule dxfId="251" operator="equal" priority="253" stopIfTrue="true" type="cellIs">
      <formula>$A$1</formula>
    </cfRule>
  </conditionalFormatting>
  <conditionalFormatting sqref="N20:AG20">
    <cfRule dxfId="252" operator="equal" priority="254" stopIfTrue="true" type="cellIs">
      <formula>2</formula>
    </cfRule>
  </conditionalFormatting>
  <conditionalFormatting sqref="N20:AG20">
    <cfRule dxfId="253" operator="equal" priority="255" stopIfTrue="true" type="cellIs">
      <formula>1</formula>
    </cfRule>
  </conditionalFormatting>
  <conditionalFormatting sqref="N20:AG20">
    <cfRule dxfId="254" operator="equal" priority="256" stopIfTrue="true" type="cellIs">
      <formula>2</formula>
    </cfRule>
  </conditionalFormatting>
  <conditionalFormatting sqref="N20:AG20">
    <cfRule dxfId="255" operator="equal" priority="257" stopIfTrue="true" type="cellIs">
      <formula>1</formula>
    </cfRule>
  </conditionalFormatting>
  <conditionalFormatting sqref="N12:AG12">
    <cfRule dxfId="256" operator="equal" priority="258" stopIfTrue="true" type="cellIs">
      <formula>2</formula>
    </cfRule>
  </conditionalFormatting>
  <conditionalFormatting sqref="N12:AG12">
    <cfRule dxfId="257" operator="equal" priority="259" stopIfTrue="true" type="cellIs">
      <formula>1</formula>
    </cfRule>
  </conditionalFormatting>
  <conditionalFormatting sqref="N12:AG12">
    <cfRule dxfId="258" operator="equal" priority="260" stopIfTrue="true" type="cellIs">
      <formula>2</formula>
    </cfRule>
  </conditionalFormatting>
  <conditionalFormatting sqref="N12:AG12">
    <cfRule dxfId="259" operator="equal" priority="261" stopIfTrue="true" type="cellIs">
      <formula>1</formula>
    </cfRule>
  </conditionalFormatting>
  <conditionalFormatting sqref="K8:K11 K13:K14 K17:K19">
    <cfRule dxfId="260" operator="equal" priority="262" stopIfTrue="true" type="cellIs">
      <formula>$A$1</formula>
    </cfRule>
  </conditionalFormatting>
  <conditionalFormatting sqref="H8:H13 H16:H17 H19:H20">
    <cfRule dxfId="261" operator="equal" priority="263" stopIfTrue="true" type="cellIs">
      <formula>$A$1</formula>
    </cfRule>
  </conditionalFormatting>
  <dataValidations count="13">
    <dataValidation allowBlank="true" errorStyle="stop" showErrorMessage="true" sqref="K9 K64 K119 K174 K229 K284 K339 K394 K449 K504 K559 K614 K669 K724 K779 K834 K889 K944 K999" type="list">
      <formula1>"左→右/顺时针,右→左/逆时针"</formula1>
    </dataValidation>
    <dataValidation allowBlank="true" errorStyle="stop" showErrorMessage="true" sqref="H21 H76 H131 H186 H241 H296 H351 H406 H461 H516 H571 H626 H681 H736 H791 H846 H901 H956 H1011" type="list">
      <formula1>"仅扣分,显示下一题,失败退出,重来一次"</formula1>
    </dataValidation>
    <dataValidation allowBlank="true" errorStyle="stop" showErrorMessage="true" sqref="E16 E71 E126 E181 E236 E291 E346 E401 E456 E511 E566 E621 E676 E731 E786 E841 E896 E951 E1006" type="list">
      <formula1>"顺序(循环1次),顺序循环,完全随机(循环1次)"</formula1>
    </dataValidation>
    <dataValidation allowBlank="true" errorStyle="stop" showErrorMessage="true" sqref="K17 K72 K127 K182 K237 K292 K347 K402 K457 K512 K567 K622 K677 K732 K787 K842 K897 K952 K1007" type="list">
      <formula1>"不显示,显示"</formula1>
    </dataValidation>
    <dataValidation allowBlank="true" errorStyle="stop" showErrorMessage="true" sqref="J4 J59 J114 J169 J224 J279 J334 J389 J444 J499 J554 J609 J664 J719 J774 J829 J884 J939 J994" type="list">
      <formula1>"当前步骤重新开始,从菜品第一步开始,退出做菜界面"</formula1>
    </dataValidation>
    <dataValidation allowBlank="true" errorStyle="stop" showErrorMessage="true" sqref="E17 E72 E127 E182 E237 E292 E347 E402 E457 E512 E567 E622 E677 E732 E787 E842 E897 E952 E1007" type="list">
      <formula1>"不结束,立即结束"</formula1>
    </dataValidation>
    <dataValidation allowBlank="true" errorStyle="stop" showErrorMessage="true" sqref="H17 H72 H127 H182 H237 H292 H347 H402 H457 H512 H567 H622 H677 H732 H787 H842 H897 H952 H1007" type="list">
      <formula1>"不消失,消失"</formula1>
    </dataValidation>
    <dataValidation allowBlank="true" errorStyle="stop" showErrorMessage="true" sqref="E18 E73 E128 E183 E238 E293 E348 E403 E458 E513 E568 E623 E678 E733 E788 E843 E898 E953 E1008" type="list">
      <formula1>"是,否"</formula1>
    </dataValidation>
    <dataValidation allowBlank="true" errorStyle="stop" showErrorMessage="true" sqref="D4 D59 D114 D169 D224 D279 D334 D389 D444 D499 D554 D609 D664 D719 D774 D829 D884 D939 D994" type="list">
      <formula1>"杜国强,小芸,吴清吉,陈茜,阿杰,赖哥,徐洪"</formula1>
    </dataValidation>
    <dataValidation allowBlank="true" errorStyle="stop" showErrorMessage="true" sqref="H24 H79 H134 H189 H244 H299 H354 H409 H464 H519 H574 H629 H684 H739 H794 H849 H904 H959 H1014" type="list">
      <formula1>"无底色,圆形,方形"</formula1>
    </dataValidation>
    <dataValidation allowBlank="true" errorStyle="stop" showErrorMessage="true" sqref="H10 H65 H120 H175 H230 H285 H340 H395 H450 H505 H560 H615 H670 H725 H780 H835 H890 H945 H1000" type="list">
      <formula1>"横轴,圆盘"</formula1>
    </dataValidation>
    <dataValidation allowBlank="true" errorStyle="stop" showErrorMessage="true" sqref="K8 K63 K118 K173 K228 K283 K338 K393 K448 K503 K558 K613 K668 K723 K778 K833 K888 K943 K998" type="list">
      <formula1>"不循环,往复循环,从头循环"</formula1>
    </dataValidation>
    <dataValidation allowBlank="true" errorStyle="stop" showErrorMessage="true" sqref="H16 H71 H126 H181 H236 H291 H346 H401 H456 H511 H566 H621 H676 H731 H786 H841 H896 H951 H1006" type="list">
      <formula1>"有序,无序"</formula1>
    </dataValidation>
  </dataValidations>
  <legacyDrawing r:id="rId1"/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tabColor rgb="FFFFCCFF"/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0"/>
    <col collapsed="false" customWidth="true" hidden="false" max="2" min="2" style="0" width="10"/>
    <col collapsed="false" customWidth="true" hidden="false" max="3" min="3" style="0" width="10"/>
    <col collapsed="false" customWidth="true" hidden="false" max="4" min="4" style="0" width="10"/>
    <col collapsed="false" customWidth="true" hidden="false" max="5" min="5" style="0" width="10"/>
    <col collapsed="false" customWidth="true" hidden="false" max="6" min="6" style="0" width="10"/>
    <col collapsed="false" customWidth="true" hidden="false" max="7" min="7" style="0" width="10"/>
    <col collapsed="false" customWidth="true" hidden="false" max="8" min="8" style="0" width="10"/>
    <col collapsed="false" customWidth="true" hidden="false" max="9" min="9" style="0" width="10"/>
    <col collapsed="false" customWidth="true" hidden="false" max="10" min="10" style="0" width="10"/>
    <col collapsed="false" customWidth="true" hidden="false" max="11" min="11" style="0" width="10"/>
    <col collapsed="false" customWidth="true" hidden="false" max="12" min="12" style="0" width="10"/>
    <col collapsed="false" customWidth="true" hidden="false" max="13" min="13" style="0" width="10"/>
    <col collapsed="false" customWidth="true" hidden="false" max="14" min="14" style="0" width="10"/>
    <col collapsed="false" customWidth="true" hidden="false" max="15" min="15" style="0" width="10"/>
    <col collapsed="false" customWidth="true" hidden="false" max="16" min="16" style="0" width="10"/>
    <col collapsed="false" customWidth="true" hidden="false" max="17" min="17" style="0" width="10"/>
    <col collapsed="false" customWidth="true" hidden="false" max="18" min="18" style="0" width="10"/>
    <col collapsed="false" customWidth="true" hidden="false" max="19" min="19" style="0" width="10"/>
    <col collapsed="false" customWidth="true" hidden="false" max="20" min="20" style="0" width="10"/>
    <col collapsed="false" customWidth="true" hidden="false" max="21" min="21" style="0" width="10"/>
    <col collapsed="false" customWidth="true" hidden="false" max="22" min="22" style="0" width="10"/>
    <col collapsed="false" customWidth="true" hidden="false" max="23" min="23" style="0" width="10"/>
    <col collapsed="false" customWidth="true" hidden="false" max="24" min="24" style="0" width="10"/>
    <col collapsed="false" customWidth="true" hidden="false" max="25" min="25" style="0" width="10"/>
    <col collapsed="false" customWidth="true" hidden="false" max="26" min="26" style="0" width="10"/>
    <col collapsed="false" customWidth="true" hidden="false" max="27" min="27" style="0" width="10"/>
    <col collapsed="false" customWidth="true" hidden="false" max="28" min="28" style="0" width="10"/>
    <col collapsed="false" customWidth="true" hidden="false" max="29" min="29" style="0" width="10"/>
    <col collapsed="false" customWidth="true" hidden="false" max="30" min="30" style="0" width="10"/>
    <col collapsed="false" customWidth="true" hidden="false" max="31" min="31" style="0" width="10"/>
    <col collapsed="false" customWidth="true" hidden="false" max="32" min="32" style="0" width="10"/>
    <col collapsed="false" customWidth="true" hidden="false" max="33" min="33" style="0" width="10"/>
    <col collapsed="false" customWidth="true" hidden="false" max="34" min="34" style="0" width="10"/>
    <col collapsed="false" customWidth="true" hidden="false" max="35" min="35" style="0" width="10"/>
    <col collapsed="false" customWidth="true" hidden="false" max="36" min="36" style="0" width="37"/>
    <col collapsed="false" customWidth="true" hidden="false" max="37" min="37" style="0" width="31"/>
    <col collapsed="false" customWidth="true" hidden="false" max="38" min="38" style="0" width="10"/>
    <col collapsed="false" customWidth="true" hidden="false" max="39" min="39" style="0" width="10"/>
    <col collapsed="false" customWidth="true" hidden="false" max="40" min="40" style="0" width="10"/>
    <col collapsed="false" customWidth="true" hidden="false" max="41" min="41" style="0" width="10"/>
    <col collapsed="false" customWidth="true" hidden="false" max="42" min="42" style="0" width="10"/>
    <col collapsed="false" customWidth="true" hidden="false" max="43" min="43" style="0" width="49"/>
    <col collapsed="false" customWidth="true" hidden="false" max="44" min="44" style="0" width="49"/>
    <col collapsed="false" customWidth="true" hidden="false" max="45" min="45" style="0" width="49"/>
    <col collapsed="false" customWidth="true" hidden="false" max="46" min="46" style="0" width="49"/>
    <col collapsed="false" customWidth="true" hidden="false" max="47" min="47" style="0" width="10"/>
    <col collapsed="false" customWidth="true" hidden="false" max="48" min="48" style="0" width="10"/>
    <col collapsed="false" customWidth="true" hidden="false" max="49" min="49" style="0" width="10"/>
    <col collapsed="false" customWidth="true" hidden="false" max="50" min="50" style="0" width="10"/>
    <col collapsed="false" customWidth="true" hidden="false" max="51" min="51" style="0" width="10"/>
    <col collapsed="false" customWidth="true" hidden="false" max="52" min="52" style="0" width="10"/>
    <col collapsed="false" customWidth="true" hidden="false" max="53" min="53" style="0" width="10"/>
    <col collapsed="false" customWidth="true" hidden="false" max="54" min="54" style="0" width="10"/>
    <col collapsed="false" customWidth="true" hidden="false" max="55" min="55" style="0" width="10"/>
    <col collapsed="false" customWidth="true" hidden="false" max="56" min="56" style="0" width="10"/>
    <col collapsed="false" customWidth="true" hidden="false" max="57" min="57" style="0" width="10"/>
    <col collapsed="false" customWidth="true" hidden="false" max="58" min="58" style="0" width="10"/>
    <col collapsed="false" customWidth="true" hidden="false" max="59" min="59" style="0" width="10"/>
    <col collapsed="false" customWidth="true" hidden="false" max="60" min="60" style="0" width="10"/>
    <col collapsed="false" customWidth="true" hidden="false" max="61" min="61" style="0" width="10"/>
    <col collapsed="false" customWidth="true" hidden="false" max="62" min="62" style="0" width="10"/>
    <col collapsed="false" customWidth="true" hidden="false" max="63" min="63" style="0" width="10"/>
    <col collapsed="false" customWidth="true" hidden="false" max="64" min="64" style="0" width="24"/>
    <col collapsed="false" customWidth="true" hidden="false" max="65" min="65" style="0" width="24"/>
    <col collapsed="false" customWidth="true" hidden="false" max="66" min="66" style="0" width="24"/>
    <col collapsed="false" customWidth="true" hidden="false" max="67" min="67" style="0" width="24"/>
    <col collapsed="false" customWidth="true" hidden="false" max="68" min="68" style="0" width="84"/>
    <col collapsed="false" customWidth="true" hidden="false" max="69" min="69" style="0" width="31"/>
    <col collapsed="false" customWidth="true" hidden="false" max="70" min="70" style="0" width="31"/>
    <col collapsed="false" customWidth="true" hidden="false" max="71" min="71" style="0" width="29"/>
    <col collapsed="false" customWidth="true" hidden="false" max="72" min="72" style="0" width="21"/>
    <col collapsed="false" customWidth="true" hidden="false" max="73" min="73" style="0" width="21"/>
    <col collapsed="false" customWidth="true" hidden="false" max="74" min="74" style="0" width="21"/>
    <col collapsed="false" customWidth="true" hidden="false" max="75" min="75" style="0" width="21"/>
    <col collapsed="false" customWidth="true" hidden="false" max="76" min="76" style="0" width="21"/>
    <col collapsed="false" customWidth="true" hidden="false" max="77" min="77" style="0" width="21"/>
    <col collapsed="false" customWidth="true" hidden="false" max="78" min="78" style="0" width="21"/>
    <col collapsed="false" customWidth="true" hidden="false" max="79" min="79" style="0" width="10"/>
  </cols>
  <sheetData>
    <row customHeight="true" ht="15" r="1">
      <c r="A1" s="54" t="str">
        <v>表说明</v>
      </c>
      <c r="B1" s="55" t="str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</row>
    <row customHeight="true" ht="15" r="2">
      <c r="A2" s="54" t="str">
        <v>id</v>
      </c>
      <c r="B2" s="54" t="str">
        <v>name</v>
      </c>
      <c r="C2" s="54" t="str">
        <v>icon</v>
      </c>
      <c r="D2" s="54" t="str">
        <v>int1</v>
      </c>
      <c r="E2" s="54" t="str">
        <v>int2</v>
      </c>
      <c r="F2" s="54" t="str">
        <v>int3</v>
      </c>
      <c r="G2" s="54" t="str">
        <v>int4</v>
      </c>
      <c r="H2" s="54" t="str">
        <v>int5</v>
      </c>
      <c r="I2" s="54" t="str">
        <v>int6</v>
      </c>
      <c r="J2" s="54" t="str">
        <v>int7</v>
      </c>
      <c r="K2" s="54" t="str">
        <v>int8</v>
      </c>
      <c r="L2" s="54" t="str">
        <v>int9</v>
      </c>
      <c r="M2" s="54" t="str">
        <v>int10</v>
      </c>
      <c r="N2" s="54" t="str">
        <v>int11</v>
      </c>
      <c r="O2" s="54" t="str">
        <v>int12</v>
      </c>
      <c r="P2" s="54" t="str">
        <v>int13</v>
      </c>
      <c r="Q2" s="54" t="str">
        <v>int14</v>
      </c>
      <c r="R2" s="54" t="str">
        <v>int15</v>
      </c>
      <c r="S2" s="54" t="str">
        <v>int16</v>
      </c>
      <c r="T2" s="54" t="str">
        <v>int17</v>
      </c>
      <c r="U2" s="54" t="str">
        <v>int18</v>
      </c>
      <c r="V2" s="54" t="str">
        <v>int19</v>
      </c>
      <c r="W2" s="54" t="str">
        <v>int20</v>
      </c>
      <c r="X2" s="54" t="str">
        <v>str1</v>
      </c>
      <c r="Y2" s="54" t="str">
        <v>str2</v>
      </c>
      <c r="Z2" s="54" t="str">
        <v>str3</v>
      </c>
      <c r="AA2" s="54" t="str">
        <v>str4</v>
      </c>
      <c r="AB2" s="54" t="str">
        <v>str5</v>
      </c>
      <c r="AC2" s="54" t="str">
        <v>str6</v>
      </c>
      <c r="AD2" s="54" t="str">
        <v>str7</v>
      </c>
      <c r="AE2" s="54" t="str">
        <v>str8</v>
      </c>
      <c r="AF2" s="54" t="str">
        <v>str9</v>
      </c>
      <c r="AG2" s="54" t="str">
        <v>str10</v>
      </c>
      <c r="AH2" s="54" t="str">
        <v>str11</v>
      </c>
      <c r="AI2" s="54" t="str">
        <v>str12</v>
      </c>
      <c r="AJ2" s="54" t="str">
        <v>str13</v>
      </c>
      <c r="AK2" s="54" t="str">
        <v>str14</v>
      </c>
      <c r="AL2" s="54" t="str">
        <v>str15</v>
      </c>
      <c r="AM2" s="54" t="str">
        <v>str16</v>
      </c>
      <c r="AN2" s="54" t="str">
        <v>str17</v>
      </c>
      <c r="AO2" s="54" t="str">
        <v>str18</v>
      </c>
      <c r="AP2" s="54" t="str">
        <v>str19</v>
      </c>
      <c r="AQ2" s="54" t="str">
        <v>str20</v>
      </c>
      <c r="AR2" s="54" t="str">
        <v>str21</v>
      </c>
      <c r="AS2" s="54" t="str">
        <v>str22</v>
      </c>
      <c r="AT2" s="54" t="str">
        <v>str23</v>
      </c>
      <c r="AU2" s="54" t="str">
        <v>str24</v>
      </c>
      <c r="AV2" s="54" t="str">
        <v>str25</v>
      </c>
      <c r="AW2" s="54" t="str">
        <v>str26</v>
      </c>
      <c r="AX2" s="54" t="str">
        <v>str27</v>
      </c>
      <c r="AY2" s="54" t="str">
        <v>str28</v>
      </c>
      <c r="AZ2" s="54" t="str">
        <v>str29</v>
      </c>
      <c r="BA2" s="54" t="str">
        <v>str30</v>
      </c>
      <c r="BB2" s="54" t="str">
        <v>str31</v>
      </c>
      <c r="BC2" s="54" t="str">
        <v>str32</v>
      </c>
      <c r="BD2" s="54" t="str">
        <v>str33</v>
      </c>
      <c r="BE2" s="54" t="str">
        <v>str34</v>
      </c>
      <c r="BF2" s="54" t="str">
        <v>str35</v>
      </c>
      <c r="BG2" s="54" t="str">
        <v>str36</v>
      </c>
      <c r="BH2" s="54" t="str">
        <v>str37</v>
      </c>
      <c r="BI2" s="54" t="str">
        <v>str38</v>
      </c>
      <c r="BJ2" s="54" t="str">
        <v>str39</v>
      </c>
      <c r="BK2" s="54" t="str">
        <v>str40</v>
      </c>
      <c r="BL2" s="54" t="str">
        <v>list1</v>
      </c>
      <c r="BM2" s="54" t="str">
        <v>list2</v>
      </c>
      <c r="BN2" s="54" t="str">
        <v>list3</v>
      </c>
      <c r="BO2" s="54" t="str">
        <v>list4</v>
      </c>
      <c r="BP2" s="54" t="str">
        <v>list5</v>
      </c>
      <c r="BQ2" s="54" t="str">
        <v>list6</v>
      </c>
      <c r="BR2" s="54" t="str">
        <v>list7</v>
      </c>
      <c r="BS2" s="54" t="str">
        <v>list8</v>
      </c>
      <c r="BT2" s="54" t="str">
        <v>list9</v>
      </c>
      <c r="BU2" s="54" t="str">
        <v>list10</v>
      </c>
      <c r="BV2" s="54" t="str">
        <v>list11</v>
      </c>
      <c r="BW2" s="54" t="str">
        <v>list12</v>
      </c>
      <c r="BX2" s="54" t="str">
        <v>list13</v>
      </c>
      <c r="BY2" s="54" t="str">
        <v>list14</v>
      </c>
      <c r="BZ2" s="54" t="str">
        <v>list15</v>
      </c>
      <c r="CA2" s="54" t="str">
        <v>obj1</v>
      </c>
    </row>
    <row customHeight="true" ht="122" r="3">
      <c r="A3" s="54" t="str">
        <v>编号</v>
      </c>
      <c r="B3" s="54" t="str">
        <v>名称</v>
      </c>
      <c r="C3" s="54" t="str">
        <v>图标</v>
      </c>
      <c r="D3" s="54" t="str">
        <v>ClickMissFollowUp(1=无反馈仅扣分 2=显示下一题 3=退出并返回失败值 4=qte重开)</v>
      </c>
      <c r="E3" s="54" t="str">
        <v>PerfectScore完美得分</v>
      </c>
      <c r="F3" s="54" t="str">
        <v>GoodScore良好得分</v>
      </c>
      <c r="G3" s="54" t="str">
        <v>MinComboCount(最小连击数-连续N次点中即可算作处于连击状态（本次也算在内）)</v>
      </c>
      <c r="H3" s="54" t="str">
        <v>ComboScoreBoost(连击得分增幅:例：1.1) 连击得分 = 基本分数*1.1（无论连击多少次都是此分数）</v>
      </c>
      <c r="I3" s="54" t="str">
        <v>NoHitScore（失误扣分）</v>
      </c>
      <c r="J3" s="54" t="str">
        <v>HitEffectTimer(特效特效持续时间（秒）)</v>
      </c>
      <c r="K3" s="54" t="str">
        <v>QuestionGroupLoopMode题目组循环模式"1=顺序1次 2=随机 3=顺序循环"</v>
      </c>
      <c r="L3" s="54" t="str">
        <v>SettleOnPassingScore(控制游戏到达合格分数是否立即进行结算,0:不立即结束，1:分数一达到合格分就结算)</v>
      </c>
      <c r="M3" s="54" t="str">
        <v>横轴图片高度（默认100，一般不用）</v>
      </c>
      <c r="N3" s="54" t="str">
        <v>横轴目标区域块高度（默认100）</v>
      </c>
      <c r="O3" s="54" t="str">
        <v>横轴目标区域块Y偏移（相对于容器，默认0）</v>
      </c>
      <c r="P3" s="54" t="str">
        <v>横轴图片Y偏移（相对于容器，默认0）</v>
      </c>
      <c r="Q3" s="54" t="str">
        <v>DPHorizAxisAreaH", // 横轴容器高度</v>
      </c>
      <c r="R3" s="54" t="str">
        <v>DPHorizAxisAreaW", // 横轴容器宽度</v>
      </c>
      <c r="S3" s="54" t="str">
        <v>LoopMode(指针-循环模式:'0'=不循环 '1'=往复循环 '2'=从头循环)</v>
      </c>
      <c r="T3" s="54"/>
      <c r="U3" s="54"/>
      <c r="V3" s="54"/>
      <c r="W3" s="54"/>
      <c r="X3" s="54" t="str">
        <v>DancePadId(自己ID)</v>
      </c>
      <c r="Y3" s="54" t="str"/>
      <c r="Z3" s="54"/>
      <c r="AA3" s="54" t="str">
        <v>StartDirection(初始方向:’1‘=从左到右/顺时针 ’2‘=从右到左/逆时针)</v>
      </c>
      <c r="AB3" s="54" t="str">
        <v>PointerMoveSpeed(指针移动速度:n 像素/秒)</v>
      </c>
      <c r="AC3" s="54" t="str">
        <v>PointerImg(指针图片) 20*200</v>
      </c>
      <c r="AD3" s="54" t="str">
        <v>QteBgHengZhouImg(qte横轴背景图) 700*100</v>
      </c>
      <c r="AE3" s="54" t="str">
        <v>QteBgColor(背景颜色，Hex码)</v>
      </c>
      <c r="AF3" s="54" t="str"/>
      <c r="AG3" s="54" t="str"/>
      <c r="AH3" s="54" t="str">
        <v>HitSoundEffect(命中音效资源路径)</v>
      </c>
      <c r="AI3" s="54" t="str">
        <v>HitEffectImgPath命中特效资源图片路径 展示区域默认120*120 会随按钮大小变化</v>
      </c>
      <c r="AJ3" s="54" t="str">
        <v>CurrQuesImg当前题目”示意标识资源   50*50</v>
      </c>
      <c r="AK3" s="54" t="str">
        <v>CorrectAsset“已答对”对号资源  120*120</v>
      </c>
      <c r="AL3" s="54" t="str">
        <v>ElemBtnScale元素交互按钮的缩放倍率</v>
      </c>
      <c r="AM3" s="54" t="str">
        <v>ElemBtnShape元素交互按钮的形状"1=无底色 2=圆形 3=方形"</v>
      </c>
      <c r="AN3" s="54" t="str">
        <v>ElemBtnBgColor元素交互按钮的底色</v>
      </c>
      <c r="AO3" s="54" t="str">
        <v>ElemBtnBaseMat元素交互按钮的底素材 120*120 会随按钮大小变化</v>
      </c>
      <c r="AP3" s="54" t="str"/>
      <c r="AQ3" s="54" t="str">
        <v>QuesElemImgAsset1题目元素图片资源1 120*120</v>
      </c>
      <c r="AR3" s="54" t="str">
        <v>QuesElemImgAsset2格式：id;xxx/xxx/xxx.png</v>
      </c>
      <c r="AS3" s="54" t="str">
        <v>QuesElemImgAsset3</v>
      </c>
      <c r="AT3" s="54" t="str">
        <v>QuesElemImgAsset4</v>
      </c>
      <c r="AU3" s="54" t="str">
        <v>QuesElemImgAsset5</v>
      </c>
      <c r="AV3" s="54" t="str">
        <v>QuesElemImgAsset6</v>
      </c>
      <c r="AW3" s="54" t="str">
        <v>QuesElemImgAsset7</v>
      </c>
      <c r="AX3" s="54" t="str">
        <v>QuesElemImgAsset8</v>
      </c>
      <c r="AY3" s="54" t="str">
        <v>QuesElemImgAsset9</v>
      </c>
      <c r="AZ3" s="54" t="str">
        <v>QuesElemImgAsset10</v>
      </c>
      <c r="BA3" s="54" t="str">
        <v>QuesElemImgAsset11</v>
      </c>
      <c r="BB3" s="54" t="str">
        <v>QuesElemImgAsset12</v>
      </c>
      <c r="BC3" s="54" t="str"/>
      <c r="BD3" s="54" t="str">
        <v>QuestionTextColor题目文本默认颜色</v>
      </c>
      <c r="BE3" s="54" t="str">
        <v>QuestionChooseTextColor题目文本选中颜色</v>
      </c>
      <c r="BF3" s="54" t="str">
        <v>QuestionRightTextColor题目文本答对颜色</v>
      </c>
      <c r="BG3" s="54" t="str">
        <v>ZonePerClickColor 点击区域完美的色块颜色</v>
      </c>
      <c r="BH3" s="54" t="str">
        <v>ZoneGoodClickColor 点击区域良好的色块颜色</v>
      </c>
      <c r="BI3" s="54"/>
      <c r="BJ3" s="54"/>
      <c r="BK3" s="54"/>
      <c r="BL3" s="54" t="str">
        <v>PerfectClickArea二维数组，格式为[[起始x，宽度],[起始x，宽度]]。(若良好和完美重叠的部分判断为完美)</v>
      </c>
      <c r="BM3" s="54" t="str">
        <v>GoodClickArea二维数组，格式为[[起始x，宽度],[起始x，宽度]]。</v>
      </c>
      <c r="BN3" s="54" t="str">
        <v>QuestionAssetStrIds题目元素对应的资源str编号</v>
      </c>
      <c r="BO3" s="54" t="str">
        <v>QuestionDisplayTexts题目元素显示文本(可不填)</v>
      </c>
      <c r="BP3" s="54" t="str">
        <v>题目的按钮图
(不填默认使用缩放后的资源图，按钮图必须与list3一一对应)</v>
      </c>
      <c r="BQ3" s="54" t="str">
        <v>ElementButtonPosition元素交互按钮的坐标(数量最好与QuestionAssetStrIds一致)</v>
      </c>
      <c r="BR3" s="54" t="str">
        <v>QuestionGroup题目组(数量与QuestionAssetStrIds一致，且指向QuestionAssetStrIds)</v>
      </c>
      <c r="BS3" s="54" t="str">
        <v>容器的位置[x,y]</v>
      </c>
      <c r="BT3" s="54" t="str">
        <v>QuestionsPos题目位置-3维数组-必须与题目组一一对应</v>
      </c>
      <c r="BU3" s="54" t="str">
        <v>PointerDetection 格式：[20,2] 指针图片判定[指针宽度（像素）- 必须与实际图片宽度一致！, 判定容差（像素）- 可以适当放宽判定范围]</v>
      </c>
      <c r="BV3" s="54" t="str">
        <v>QuestionsSize
题目图实际的宽高[W,H]</v>
      </c>
      <c r="BW3" s="54"/>
      <c r="BX3" s="54"/>
      <c r="BY3" s="54"/>
      <c r="BZ3" s="54"/>
      <c r="CA3" s="54" t="str"/>
    </row>
    <row customHeight="true" ht="15" r="4">
      <c r="A4" s="22">
        <v>1</v>
      </c>
      <c r="B4" s="22">
        <f>VLOOKUP($A4,'跳舞毯'!$B$1:$CR$1045,39,FALSE)</f>
      </c>
      <c r="D4" s="22">
        <f>VLOOKUP($A4,'跳舞毯'!$B$1:$CR$1045,40,FALSE)</f>
      </c>
      <c r="E4" s="22">
        <f>VLOOKUP($A4,'跳舞毯'!$B$1:$CR$1045,41,FALSE)</f>
      </c>
      <c r="F4" s="22">
        <f>VLOOKUP($A4,'跳舞毯'!$B$1:$CR$1045,42,FALSE)</f>
      </c>
      <c r="G4" s="22">
        <f>VLOOKUP($A4,'跳舞毯'!$B$1:$CR$1045,43,FALSE)</f>
      </c>
      <c r="H4" s="22">
        <f>VLOOKUP($A4,'跳舞毯'!$B$1:$CR$1045,44,FALSE)</f>
      </c>
      <c r="I4" s="22">
        <f>VLOOKUP($A4,'跳舞毯'!$B$1:$CR$1045,45,FALSE)</f>
      </c>
      <c r="J4" s="22">
        <f>VLOOKUP($A4,'跳舞毯'!$B$1:$CR$1045,52,FALSE)</f>
      </c>
      <c r="K4" s="22">
        <f>VLOOKUP($A4,'跳舞毯'!$B$1:$CR$1045,53,FALSE)</f>
      </c>
      <c r="L4" s="22">
        <f>VLOOKUP($A4,'跳舞毯'!$B$1:$CR$1045,54,FALSE)</f>
      </c>
      <c r="M4" s="22">
        <f>IF(VLOOKUP($A4,'跳舞毯'!$B$1:$CR$1045,46,FALSE)=0,"",VLOOKUP($A4,'跳舞毯'!$B$1:$CR$1045,46,FALSE))</f>
      </c>
      <c r="N4" s="22">
        <f>VLOOKUP($A4,'跳舞毯'!$B$1:$CR$1045,47,FALSE)</f>
      </c>
      <c r="O4" s="22">
        <f>VLOOKUP($A4,'跳舞毯'!$B$1:$CR$1045,48,FALSE)</f>
      </c>
      <c r="P4" s="22">
        <f>VLOOKUP($A4,'跳舞毯'!$B$1:$CR$1045,49,FALSE)</f>
      </c>
      <c r="Q4" s="22">
        <f>VLOOKUP($A4,'跳舞毯'!$B$1:$CR$1045,50,FALSE)</f>
      </c>
      <c r="R4" s="22">
        <f>VLOOKUP($A4,'跳舞毯'!$B$1:$CR$1045,51,FALSE)</f>
      </c>
      <c r="S4" s="22">
        <f>VLOOKUP($A4,'跳舞毯'!$B$1:$CR$1045,56,FALSE)</f>
      </c>
      <c r="X4" s="22">
        <f>VLOOKUP($A4,'跳舞毯'!$B$1:$CR$1045,55,FALSE)</f>
      </c>
      <c r="AA4" s="22">
        <f>VLOOKUP($A4,'跳舞毯'!$B$1:$CR$1045,57,FALSE)</f>
      </c>
      <c r="AB4" s="22">
        <f>VLOOKUP($A4,'跳舞毯'!$B$1:$CR$1045,58,FALSE)</f>
      </c>
      <c r="AC4" s="22">
        <f>VLOOKUP($A4,'跳舞毯'!$B$1:$CR$1045,59,FALSE)</f>
      </c>
      <c r="AD4" s="22">
        <f>VLOOKUP($A4,'跳舞毯'!$B$1:$CR$1045,60,FALSE)</f>
      </c>
      <c r="AE4" s="22">
        <f>IF(VLOOKUP($A4,'跳舞毯'!$B$1:$CR$1045,61,FALSE)=0,"",VLOOKUP($A4,'跳舞毯'!$B$1:$CR$1045,61,FALSE))</f>
      </c>
      <c r="AH4" s="22">
        <f>VLOOKUP($A4,'跳舞毯'!$B$1:$CR$1045,62,FALSE)</f>
      </c>
      <c r="AI4" s="22">
        <f>VLOOKUP($A4,'跳舞毯'!$B$1:$CR$1045,63,FALSE)</f>
      </c>
      <c r="AJ4" s="22">
        <f>VLOOKUP($A4,'跳舞毯'!$B$1:$CR$1045,64,FALSE)</f>
      </c>
      <c r="AK4" s="22">
        <f>VLOOKUP($A4,'跳舞毯'!$B$1:$CR$1045,65,FALSE)</f>
      </c>
      <c r="AL4" s="22">
        <f>VLOOKUP($A4,'跳舞毯'!$B$1:$CR$1045,66,FALSE)</f>
      </c>
      <c r="AM4" s="22">
        <f>VLOOKUP($A4,'跳舞毯'!$B$1:$CR$1045,67,FALSE)</f>
      </c>
      <c r="AN4" s="22">
        <f>IF(VLOOKUP($A4,'跳舞毯'!$B$1:$CR$1045,68,FALSE)=0,"",VLOOKUP($A4,'跳舞毯'!$B$1:$CR$1045,68,FALSE))</f>
      </c>
      <c r="AO4" s="22">
        <f>VLOOKUP($A4,'跳舞毯'!$B$1:$CR$1045,69,FALSE)</f>
      </c>
      <c r="AQ4" s="22">
        <f>VLOOKUP($A4,'跳舞毯'!$B$1:$CR$1045,70,FALSE)</f>
      </c>
      <c r="AR4" s="22">
        <f>VLOOKUP($A4,'跳舞毯'!$B$1:$CR$1045,71,FALSE)</f>
      </c>
      <c r="AS4" s="22">
        <f>VLOOKUP($A4,'跳舞毯'!$B$1:$CR$1045,72,FALSE)</f>
      </c>
      <c r="AT4" s="22">
        <f>VLOOKUP($A4,'跳舞毯'!$B$1:$CR$1045,73,FALSE)</f>
      </c>
      <c r="AU4" s="22">
        <f>VLOOKUP($A4,'跳舞毯'!$B$1:$CR$1045,74,FALSE)</f>
      </c>
      <c r="AV4" s="22">
        <f>VLOOKUP($A4,'跳舞毯'!$B$1:$CR$1045,75,FALSE)</f>
      </c>
      <c r="AW4" s="22">
        <f>VLOOKUP($A4,'跳舞毯'!$B$1:$CR$1045,76,FALSE)</f>
      </c>
      <c r="AX4" s="22">
        <f>VLOOKUP($A4,'跳舞毯'!$B$1:$CR$1045,77,FALSE)</f>
      </c>
      <c r="AY4" s="22">
        <f>VLOOKUP($A4,'跳舞毯'!$B$1:$CR$1045,78,FALSE)</f>
      </c>
      <c r="AZ4" s="22">
        <f>VLOOKUP($A4,'跳舞毯'!$B$1:$CR$1045,79,FALSE)</f>
      </c>
      <c r="BA4" s="22">
        <f>VLOOKUP($A4,'跳舞毯'!$B$1:$CR$1045,80,FALSE)</f>
      </c>
      <c r="BB4" s="22">
        <f>VLOOKUP($A4,'跳舞毯'!$B$1:$CR$1045,81,FALSE)</f>
      </c>
      <c r="BD4" s="22">
        <f>VLOOKUP($A4,'跳舞毯'!$B$1:$CR$1045,82,FALSE)</f>
      </c>
      <c r="BE4" s="22">
        <f>VLOOKUP($A4,'跳舞毯'!$B$1:$CR$1045,83,FALSE)</f>
      </c>
      <c r="BF4" s="22">
        <f>VLOOKUP($A4,'跳舞毯'!$B$1:$CR$1045,84,FALSE)</f>
      </c>
      <c r="BG4" s="22">
        <f>VLOOKUP($A4,'跳舞毯'!$B$1:$CR$1045,85,FALSE)</f>
      </c>
      <c r="BH4" s="22">
        <f>VLOOKUP($A4,'跳舞毯'!$B$1:$CR$1045,86,FALSE)</f>
      </c>
      <c r="BL4" s="22">
        <f>VLOOKUP($A4,'跳舞毯'!$B$1:$CR$1045,87,FALSE)</f>
      </c>
      <c r="BM4" s="22">
        <f>VLOOKUP($A4,'跳舞毯'!$B$1:$CR$1045,88,FALSE)</f>
      </c>
      <c r="BN4" s="22">
        <f>VLOOKUP($A4,'跳舞毯'!$B$1:$CR$1045,89,FALSE)</f>
      </c>
      <c r="BO4" s="22">
        <f>VLOOKUP($A4,'跳舞毯'!$B$1:$CR$1045,90,FALSE)</f>
      </c>
      <c r="BP4" s="22">
        <f>VLOOKUP($A4,'跳舞毯'!$B$1:$CR$1045,91,FALSE)</f>
      </c>
      <c r="BQ4" s="22">
        <f>VLOOKUP($A4,'跳舞毯'!$B$1:$CR$1045,92,FALSE)</f>
      </c>
      <c r="BR4" s="22">
        <f>VLOOKUP($A4,'跳舞毯'!$B$1:$CR$1045,93,FALSE)</f>
      </c>
      <c r="BS4" s="22">
        <f>VLOOKUP($A4,'跳舞毯'!$B$1:$CR$1045,94,FALSE)</f>
      </c>
      <c r="BT4" s="22">
        <f>VLOOKUP($A4,'跳舞毯'!$B$1:$CR$1045,95,FALSE)</f>
      </c>
      <c r="BU4" s="22" t="str">
        <v>[15,2]</v>
      </c>
      <c r="BV4" s="22" t="str">
        <v>[112,153]</v>
      </c>
    </row>
    <row customHeight="true" ht="15" r="5">
      <c r="A5" s="22">
        <v>2</v>
      </c>
      <c r="B5" s="22">
        <f>VLOOKUP($A5,'跳舞毯'!$B$1:$CR$1045,39,FALSE)</f>
      </c>
      <c r="D5" s="22">
        <f>VLOOKUP($A5,'跳舞毯'!$B$1:$CR$1045,40,FALSE)</f>
      </c>
      <c r="E5" s="22">
        <f>VLOOKUP($A5,'跳舞毯'!$B$1:$CR$1045,41,FALSE)</f>
      </c>
      <c r="F5" s="22">
        <f>VLOOKUP($A5,'跳舞毯'!$B$1:$CR$1045,42,FALSE)</f>
      </c>
      <c r="G5" s="22">
        <f>VLOOKUP($A5,'跳舞毯'!$B$1:$CR$1045,43,FALSE)</f>
      </c>
      <c r="H5" s="22">
        <f>VLOOKUP($A5,'跳舞毯'!$B$1:$CR$1045,44,FALSE)</f>
      </c>
      <c r="I5" s="22">
        <f>VLOOKUP($A5,'跳舞毯'!$B$1:$CR$1045,45,FALSE)</f>
      </c>
      <c r="J5" s="22">
        <f>VLOOKUP($A5,'跳舞毯'!$B$1:$CR$1045,52,FALSE)</f>
      </c>
      <c r="K5" s="22">
        <f>VLOOKUP($A5,'跳舞毯'!$B$1:$CR$1045,53,FALSE)</f>
      </c>
      <c r="L5" s="22">
        <f>VLOOKUP($A5,'跳舞毯'!$B$1:$CR$1045,54,FALSE)</f>
      </c>
      <c r="M5" s="22">
        <f>IF(VLOOKUP($A5,'跳舞毯'!$B$1:$CR$1045,46,FALSE)=0,"",VLOOKUP($A5,'跳舞毯'!$B$1:$CR$1045,46,FALSE))</f>
      </c>
      <c r="N5" s="22">
        <f>VLOOKUP($A5,'跳舞毯'!$B$1:$CR$1045,47,FALSE)</f>
      </c>
      <c r="O5" s="22">
        <f>VLOOKUP($A5,'跳舞毯'!$B$1:$CR$1045,48,FALSE)</f>
      </c>
      <c r="P5" s="22">
        <f>VLOOKUP($A5,'跳舞毯'!$B$1:$CR$1045,49,FALSE)</f>
      </c>
      <c r="Q5" s="22">
        <f>VLOOKUP($A5,'跳舞毯'!$B$1:$CR$1045,50,FALSE)</f>
      </c>
      <c r="R5" s="22">
        <f>VLOOKUP($A5,'跳舞毯'!$B$1:$CR$1045,51,FALSE)</f>
      </c>
      <c r="S5" s="22">
        <f>VLOOKUP($A5,'跳舞毯'!$B$1:$CR$1045,56,FALSE)</f>
      </c>
      <c r="X5" s="22">
        <f>VLOOKUP($A5,'跳舞毯'!$B$1:$CR$1045,55,FALSE)</f>
      </c>
      <c r="AA5" s="22">
        <f>VLOOKUP($A5,'跳舞毯'!$B$1:$CR$1045,57,FALSE)</f>
      </c>
      <c r="AB5" s="22">
        <f>VLOOKUP($A5,'跳舞毯'!$B$1:$CR$1045,58,FALSE)</f>
      </c>
      <c r="AC5" s="22">
        <f>VLOOKUP($A5,'跳舞毯'!$B$1:$CR$1045,59,FALSE)</f>
      </c>
      <c r="AD5" s="22">
        <f>VLOOKUP($A5,'跳舞毯'!$B$1:$CR$1045,60,FALSE)</f>
      </c>
      <c r="AE5" s="22">
        <f>IF(VLOOKUP($A5,'跳舞毯'!$B$1:$CR$1045,61,FALSE)=0,"",VLOOKUP($A5,'跳舞毯'!$B$1:$CR$1045,61,FALSE))</f>
      </c>
      <c r="AH5" s="22">
        <f>VLOOKUP($A5,'跳舞毯'!$B$1:$CR$1045,62,FALSE)</f>
      </c>
      <c r="AI5" s="22">
        <f>VLOOKUP($A5,'跳舞毯'!$B$1:$CR$1045,63,FALSE)</f>
      </c>
      <c r="AJ5" s="22">
        <f>VLOOKUP($A5,'跳舞毯'!$B$1:$CR$1045,64,FALSE)</f>
      </c>
      <c r="AK5" s="22">
        <f>VLOOKUP($A5,'跳舞毯'!$B$1:$CR$1045,65,FALSE)</f>
      </c>
      <c r="AL5" s="22">
        <f>VLOOKUP($A5,'跳舞毯'!$B$1:$CR$1045,66,FALSE)</f>
      </c>
      <c r="AM5" s="22">
        <f>VLOOKUP($A5,'跳舞毯'!$B$1:$CR$1045,67,FALSE)</f>
      </c>
      <c r="AN5" s="22">
        <f>IF(VLOOKUP($A5,'跳舞毯'!$B$1:$CR$1045,68,FALSE)=0,"",VLOOKUP($A5,'跳舞毯'!$B$1:$CR$1045,68,FALSE))</f>
      </c>
      <c r="AO5" s="22">
        <f>VLOOKUP($A5,'跳舞毯'!$B$1:$CR$1045,69,FALSE)</f>
      </c>
      <c r="AQ5" s="22">
        <f>VLOOKUP($A5,'跳舞毯'!$B$1:$CR$1045,70,FALSE)</f>
      </c>
      <c r="AR5" s="22">
        <f>VLOOKUP($A5,'跳舞毯'!$B$1:$CR$1045,71,FALSE)</f>
      </c>
      <c r="AS5" s="22">
        <f>VLOOKUP($A5,'跳舞毯'!$B$1:$CR$1045,72,FALSE)</f>
      </c>
      <c r="AT5" s="22">
        <f>VLOOKUP($A5,'跳舞毯'!$B$1:$CR$1045,73,FALSE)</f>
      </c>
      <c r="AU5" s="22">
        <f>VLOOKUP($A5,'跳舞毯'!$B$1:$CR$1045,74,FALSE)</f>
      </c>
      <c r="AV5" s="22">
        <f>VLOOKUP($A5,'跳舞毯'!$B$1:$CR$1045,75,FALSE)</f>
      </c>
      <c r="AW5" s="22">
        <f>VLOOKUP($A5,'跳舞毯'!$B$1:$CR$1045,76,FALSE)</f>
      </c>
      <c r="AX5" s="22">
        <f>VLOOKUP($A5,'跳舞毯'!$B$1:$CR$1045,77,FALSE)</f>
      </c>
      <c r="AY5" s="22">
        <f>VLOOKUP($A5,'跳舞毯'!$B$1:$CR$1045,78,FALSE)</f>
      </c>
      <c r="AZ5" s="22">
        <f>VLOOKUP($A5,'跳舞毯'!$B$1:$CR$1045,79,FALSE)</f>
      </c>
      <c r="BA5" s="22">
        <f>VLOOKUP($A5,'跳舞毯'!$B$1:$CR$1045,80,FALSE)</f>
      </c>
      <c r="BB5" s="22">
        <f>VLOOKUP($A5,'跳舞毯'!$B$1:$CR$1045,81,FALSE)</f>
      </c>
      <c r="BD5" s="22">
        <f>VLOOKUP($A5,'跳舞毯'!$B$1:$CR$1045,82,FALSE)</f>
      </c>
      <c r="BE5" s="22">
        <f>VLOOKUP($A5,'跳舞毯'!$B$1:$CR$1045,83,FALSE)</f>
      </c>
      <c r="BF5" s="22">
        <f>VLOOKUP($A5,'跳舞毯'!$B$1:$CR$1045,84,FALSE)</f>
      </c>
      <c r="BG5" s="22">
        <f>VLOOKUP($A5,'跳舞毯'!$B$1:$CR$1045,85,FALSE)</f>
      </c>
      <c r="BH5" s="22">
        <f>VLOOKUP($A5,'跳舞毯'!$B$1:$CR$1045,86,FALSE)</f>
      </c>
      <c r="BL5" s="22">
        <f>VLOOKUP($A5,'跳舞毯'!$B$1:$CR$1045,87,FALSE)</f>
      </c>
      <c r="BM5" s="22">
        <f>VLOOKUP($A5,'跳舞毯'!$B$1:$CR$1045,88,FALSE)</f>
      </c>
      <c r="BN5" s="22">
        <f>VLOOKUP($A5,'跳舞毯'!$B$1:$CR$1045,89,FALSE)</f>
      </c>
      <c r="BO5" s="22">
        <f>VLOOKUP($A5,'跳舞毯'!$B$1:$CR$1045,90,FALSE)</f>
      </c>
      <c r="BP5" s="22">
        <f>VLOOKUP($A5,'跳舞毯'!$B$1:$CR$1045,91,FALSE)</f>
      </c>
      <c r="BQ5" s="22">
        <f>VLOOKUP($A5,'跳舞毯'!$B$1:$CR$1045,92,FALSE)</f>
      </c>
      <c r="BR5" s="22">
        <f>VLOOKUP($A5,'跳舞毯'!$B$1:$CR$1045,93,FALSE)</f>
      </c>
      <c r="BS5" s="22">
        <f>VLOOKUP($A5,'跳舞毯'!$B$1:$CR$1045,94,FALSE)</f>
      </c>
      <c r="BT5" s="22">
        <f>VLOOKUP($A5,'跳舞毯'!$B$1:$CR$1045,95,FALSE)</f>
      </c>
      <c r="BU5" s="22" t="str">
        <v>[15,2]</v>
      </c>
      <c r="BV5" s="22" t="str">
        <v>[112,153]</v>
      </c>
    </row>
    <row customHeight="true" ht="15" r="6">
      <c r="A6" s="22">
        <v>3</v>
      </c>
      <c r="B6" s="22">
        <f>VLOOKUP($A6,'跳舞毯'!$B$1:$CR$1045,39,FALSE)</f>
      </c>
      <c r="D6" s="22">
        <f>VLOOKUP($A6,'跳舞毯'!$B$1:$CR$1045,40,FALSE)</f>
      </c>
      <c r="E6" s="22">
        <f>VLOOKUP($A6,'跳舞毯'!$B$1:$CR$1045,41,FALSE)</f>
      </c>
      <c r="F6" s="22">
        <f>VLOOKUP($A6,'跳舞毯'!$B$1:$CR$1045,42,FALSE)</f>
      </c>
      <c r="G6" s="22">
        <f>VLOOKUP($A6,'跳舞毯'!$B$1:$CR$1045,43,FALSE)</f>
      </c>
      <c r="H6" s="22">
        <f>VLOOKUP($A6,'跳舞毯'!$B$1:$CR$1045,44,FALSE)</f>
      </c>
      <c r="I6" s="22">
        <f>VLOOKUP($A6,'跳舞毯'!$B$1:$CR$1045,45,FALSE)</f>
      </c>
      <c r="J6" s="22">
        <f>VLOOKUP($A6,'跳舞毯'!$B$1:$CR$1045,52,FALSE)</f>
      </c>
      <c r="K6" s="22">
        <f>VLOOKUP($A6,'跳舞毯'!$B$1:$CR$1045,53,FALSE)</f>
      </c>
      <c r="L6" s="22">
        <f>VLOOKUP($A6,'跳舞毯'!$B$1:$CR$1045,54,FALSE)</f>
      </c>
      <c r="M6" s="22">
        <f>IF(VLOOKUP($A6,'跳舞毯'!$B$1:$CR$1045,46,FALSE)=0,"",VLOOKUP($A6,'跳舞毯'!$B$1:$CR$1045,46,FALSE))</f>
      </c>
      <c r="N6" s="22">
        <f>VLOOKUP($A6,'跳舞毯'!$B$1:$CR$1045,47,FALSE)</f>
      </c>
      <c r="O6" s="22">
        <f>VLOOKUP($A6,'跳舞毯'!$B$1:$CR$1045,48,FALSE)</f>
      </c>
      <c r="P6" s="22">
        <f>VLOOKUP($A6,'跳舞毯'!$B$1:$CR$1045,49,FALSE)</f>
      </c>
      <c r="Q6" s="22">
        <f>VLOOKUP($A6,'跳舞毯'!$B$1:$CR$1045,50,FALSE)</f>
      </c>
      <c r="R6" s="22">
        <f>VLOOKUP($A6,'跳舞毯'!$B$1:$CR$1045,51,FALSE)</f>
      </c>
      <c r="S6" s="22">
        <f>VLOOKUP($A6,'跳舞毯'!$B$1:$CR$1045,56,FALSE)</f>
      </c>
      <c r="X6" s="22">
        <f>VLOOKUP($A6,'跳舞毯'!$B$1:$CR$1045,55,FALSE)</f>
      </c>
      <c r="AA6" s="22">
        <f>VLOOKUP($A6,'跳舞毯'!$B$1:$CR$1045,57,FALSE)</f>
      </c>
      <c r="AB6" s="22">
        <f>VLOOKUP($A6,'跳舞毯'!$B$1:$CR$1045,58,FALSE)</f>
      </c>
      <c r="AC6" s="22">
        <f>VLOOKUP($A6,'跳舞毯'!$B$1:$CR$1045,59,FALSE)</f>
      </c>
      <c r="AD6" s="22">
        <f>VLOOKUP($A6,'跳舞毯'!$B$1:$CR$1045,60,FALSE)</f>
      </c>
      <c r="AE6" s="22">
        <f>IF(VLOOKUP($A6,'跳舞毯'!$B$1:$CR$1045,61,FALSE)=0,"",VLOOKUP($A6,'跳舞毯'!$B$1:$CR$1045,61,FALSE))</f>
      </c>
      <c r="AH6" s="22">
        <f>VLOOKUP($A6,'跳舞毯'!$B$1:$CR$1045,62,FALSE)</f>
      </c>
      <c r="AI6" s="22">
        <f>VLOOKUP($A6,'跳舞毯'!$B$1:$CR$1045,63,FALSE)</f>
      </c>
      <c r="AJ6" s="22">
        <f>VLOOKUP($A6,'跳舞毯'!$B$1:$CR$1045,64,FALSE)</f>
      </c>
      <c r="AK6" s="22">
        <f>VLOOKUP($A6,'跳舞毯'!$B$1:$CR$1045,65,FALSE)</f>
      </c>
      <c r="AL6" s="22">
        <f>VLOOKUP($A6,'跳舞毯'!$B$1:$CR$1045,66,FALSE)</f>
      </c>
      <c r="AM6" s="22">
        <f>VLOOKUP($A6,'跳舞毯'!$B$1:$CR$1045,67,FALSE)</f>
      </c>
      <c r="AN6" s="22">
        <f>IF(VLOOKUP($A6,'跳舞毯'!$B$1:$CR$1045,68,FALSE)=0,"",VLOOKUP($A6,'跳舞毯'!$B$1:$CR$1045,68,FALSE))</f>
      </c>
      <c r="AO6" s="22">
        <f>VLOOKUP($A6,'跳舞毯'!$B$1:$CR$1045,69,FALSE)</f>
      </c>
      <c r="AQ6" s="22">
        <f>VLOOKUP($A6,'跳舞毯'!$B$1:$CR$1045,70,FALSE)</f>
      </c>
      <c r="AR6" s="22">
        <f>VLOOKUP($A6,'跳舞毯'!$B$1:$CR$1045,71,FALSE)</f>
      </c>
      <c r="AS6" s="22">
        <f>VLOOKUP($A6,'跳舞毯'!$B$1:$CR$1045,72,FALSE)</f>
      </c>
      <c r="AT6" s="22">
        <f>VLOOKUP($A6,'跳舞毯'!$B$1:$CR$1045,73,FALSE)</f>
      </c>
      <c r="AU6" s="22">
        <f>VLOOKUP($A6,'跳舞毯'!$B$1:$CR$1045,74,FALSE)</f>
      </c>
      <c r="AV6" s="22">
        <f>VLOOKUP($A6,'跳舞毯'!$B$1:$CR$1045,75,FALSE)</f>
      </c>
      <c r="AW6" s="22">
        <f>VLOOKUP($A6,'跳舞毯'!$B$1:$CR$1045,76,FALSE)</f>
      </c>
      <c r="AX6" s="22">
        <f>VLOOKUP($A6,'跳舞毯'!$B$1:$CR$1045,77,FALSE)</f>
      </c>
      <c r="AY6" s="22">
        <f>VLOOKUP($A6,'跳舞毯'!$B$1:$CR$1045,78,FALSE)</f>
      </c>
      <c r="AZ6" s="22">
        <f>VLOOKUP($A6,'跳舞毯'!$B$1:$CR$1045,79,FALSE)</f>
      </c>
      <c r="BA6" s="22">
        <f>VLOOKUP($A6,'跳舞毯'!$B$1:$CR$1045,80,FALSE)</f>
      </c>
      <c r="BB6" s="22">
        <f>VLOOKUP($A6,'跳舞毯'!$B$1:$CR$1045,81,FALSE)</f>
      </c>
      <c r="BD6" s="22">
        <f>VLOOKUP($A6,'跳舞毯'!$B$1:$CR$1045,82,FALSE)</f>
      </c>
      <c r="BE6" s="22">
        <f>VLOOKUP($A6,'跳舞毯'!$B$1:$CR$1045,83,FALSE)</f>
      </c>
      <c r="BF6" s="22">
        <f>VLOOKUP($A6,'跳舞毯'!$B$1:$CR$1045,84,FALSE)</f>
      </c>
      <c r="BG6" s="22">
        <f>VLOOKUP($A6,'跳舞毯'!$B$1:$CR$1045,85,FALSE)</f>
      </c>
      <c r="BH6" s="22">
        <f>VLOOKUP($A6,'跳舞毯'!$B$1:$CR$1045,86,FALSE)</f>
      </c>
      <c r="BL6" s="22">
        <f>VLOOKUP($A6,'跳舞毯'!$B$1:$CR$1045,87,FALSE)</f>
      </c>
      <c r="BM6" s="22">
        <f>VLOOKUP($A6,'跳舞毯'!$B$1:$CR$1045,88,FALSE)</f>
      </c>
      <c r="BN6" s="22">
        <f>VLOOKUP($A6,'跳舞毯'!$B$1:$CR$1045,89,FALSE)</f>
      </c>
      <c r="BO6" s="22">
        <f>VLOOKUP($A6,'跳舞毯'!$B$1:$CR$1045,90,FALSE)</f>
      </c>
      <c r="BP6" s="22">
        <f>VLOOKUP($A6,'跳舞毯'!$B$1:$CR$1045,91,FALSE)</f>
      </c>
      <c r="BQ6" s="22">
        <f>VLOOKUP($A6,'跳舞毯'!$B$1:$CR$1045,92,FALSE)</f>
      </c>
      <c r="BR6" s="22">
        <f>VLOOKUP($A6,'跳舞毯'!$B$1:$CR$1045,93,FALSE)</f>
      </c>
      <c r="BS6" s="22">
        <f>VLOOKUP($A6,'跳舞毯'!$B$1:$CR$1045,94,FALSE)</f>
      </c>
      <c r="BT6" s="22">
        <f>VLOOKUP($A6,'跳舞毯'!$B$1:$CR$1045,95,FALSE)</f>
      </c>
      <c r="BU6" s="22" t="str">
        <v>[15,2]</v>
      </c>
      <c r="BV6" s="22" t="str">
        <v>[112,153]</v>
      </c>
    </row>
    <row customHeight="true" ht="15" r="7">
      <c r="A7" s="22">
        <v>4</v>
      </c>
      <c r="B7" s="22">
        <f>VLOOKUP($A7,'跳舞毯'!$B$1:$CR$1045,39,FALSE)</f>
      </c>
      <c r="D7" s="22">
        <f>VLOOKUP($A7,'跳舞毯'!$B$1:$CR$1045,40,FALSE)</f>
      </c>
      <c r="E7" s="22">
        <f>VLOOKUP($A7,'跳舞毯'!$B$1:$CR$1045,41,FALSE)</f>
      </c>
      <c r="F7" s="22">
        <f>VLOOKUP($A7,'跳舞毯'!$B$1:$CR$1045,42,FALSE)</f>
      </c>
      <c r="G7" s="22">
        <f>VLOOKUP($A7,'跳舞毯'!$B$1:$CR$1045,43,FALSE)</f>
      </c>
      <c r="H7" s="22">
        <f>VLOOKUP($A7,'跳舞毯'!$B$1:$CR$1045,44,FALSE)</f>
      </c>
      <c r="I7" s="22">
        <f>VLOOKUP($A7,'跳舞毯'!$B$1:$CR$1045,45,FALSE)</f>
      </c>
      <c r="J7" s="22">
        <f>VLOOKUP($A7,'跳舞毯'!$B$1:$CR$1045,52,FALSE)</f>
      </c>
      <c r="K7" s="22">
        <f>VLOOKUP($A7,'跳舞毯'!$B$1:$CR$1045,53,FALSE)</f>
      </c>
      <c r="L7" s="22">
        <f>VLOOKUP($A7,'跳舞毯'!$B$1:$CR$1045,54,FALSE)</f>
      </c>
      <c r="M7" s="22">
        <f>IF(VLOOKUP($A7,'跳舞毯'!$B$1:$CR$1045,46,FALSE)=0,"",VLOOKUP($A7,'跳舞毯'!$B$1:$CR$1045,46,FALSE))</f>
      </c>
      <c r="N7" s="22">
        <f>VLOOKUP($A7,'跳舞毯'!$B$1:$CR$1045,47,FALSE)</f>
      </c>
      <c r="O7" s="22">
        <f>VLOOKUP($A7,'跳舞毯'!$B$1:$CR$1045,48,FALSE)</f>
      </c>
      <c r="P7" s="22">
        <f>VLOOKUP($A7,'跳舞毯'!$B$1:$CR$1045,49,FALSE)</f>
      </c>
      <c r="Q7" s="22">
        <f>VLOOKUP($A7,'跳舞毯'!$B$1:$CR$1045,50,FALSE)</f>
      </c>
      <c r="R7" s="22">
        <f>VLOOKUP($A7,'跳舞毯'!$B$1:$CR$1045,51,FALSE)</f>
      </c>
      <c r="S7" s="22">
        <f>VLOOKUP($A7,'跳舞毯'!$B$1:$CR$1045,56,FALSE)</f>
      </c>
      <c r="X7" s="22">
        <f>VLOOKUP($A7,'跳舞毯'!$B$1:$CR$1045,55,FALSE)</f>
      </c>
      <c r="AA7" s="22">
        <f>VLOOKUP($A7,'跳舞毯'!$B$1:$CR$1045,57,FALSE)</f>
      </c>
      <c r="AB7" s="22">
        <f>VLOOKUP($A7,'跳舞毯'!$B$1:$CR$1045,58,FALSE)</f>
      </c>
      <c r="AC7" s="22">
        <f>VLOOKUP($A7,'跳舞毯'!$B$1:$CR$1045,59,FALSE)</f>
      </c>
      <c r="AD7" s="22">
        <f>VLOOKUP($A7,'跳舞毯'!$B$1:$CR$1045,60,FALSE)</f>
      </c>
      <c r="AE7" s="22">
        <f>IF(VLOOKUP($A7,'跳舞毯'!$B$1:$CR$1045,61,FALSE)=0,"",VLOOKUP($A7,'跳舞毯'!$B$1:$CR$1045,61,FALSE))</f>
      </c>
      <c r="AH7" s="22">
        <f>VLOOKUP($A7,'跳舞毯'!$B$1:$CR$1045,62,FALSE)</f>
      </c>
      <c r="AI7" s="22">
        <f>VLOOKUP($A7,'跳舞毯'!$B$1:$CR$1045,63,FALSE)</f>
      </c>
      <c r="AJ7" s="22">
        <f>VLOOKUP($A7,'跳舞毯'!$B$1:$CR$1045,64,FALSE)</f>
      </c>
      <c r="AK7" s="22">
        <f>VLOOKUP($A7,'跳舞毯'!$B$1:$CR$1045,65,FALSE)</f>
      </c>
      <c r="AL7" s="22">
        <f>VLOOKUP($A7,'跳舞毯'!$B$1:$CR$1045,66,FALSE)</f>
      </c>
      <c r="AM7" s="22">
        <f>VLOOKUP($A7,'跳舞毯'!$B$1:$CR$1045,67,FALSE)</f>
      </c>
      <c r="AN7" s="22">
        <f>IF(VLOOKUP($A7,'跳舞毯'!$B$1:$CR$1045,68,FALSE)=0,"",VLOOKUP($A7,'跳舞毯'!$B$1:$CR$1045,68,FALSE))</f>
      </c>
      <c r="AO7" s="22">
        <f>VLOOKUP($A7,'跳舞毯'!$B$1:$CR$1045,69,FALSE)</f>
      </c>
      <c r="AQ7" s="22">
        <f>VLOOKUP($A7,'跳舞毯'!$B$1:$CR$1045,70,FALSE)</f>
      </c>
      <c r="AR7" s="22">
        <f>VLOOKUP($A7,'跳舞毯'!$B$1:$CR$1045,71,FALSE)</f>
      </c>
      <c r="AS7" s="22">
        <f>VLOOKUP($A7,'跳舞毯'!$B$1:$CR$1045,72,FALSE)</f>
      </c>
      <c r="AT7" s="22">
        <f>VLOOKUP($A7,'跳舞毯'!$B$1:$CR$1045,73,FALSE)</f>
      </c>
      <c r="AU7" s="22">
        <f>VLOOKUP($A7,'跳舞毯'!$B$1:$CR$1045,74,FALSE)</f>
      </c>
      <c r="AV7" s="22">
        <f>VLOOKUP($A7,'跳舞毯'!$B$1:$CR$1045,75,FALSE)</f>
      </c>
      <c r="AW7" s="22">
        <f>VLOOKUP($A7,'跳舞毯'!$B$1:$CR$1045,76,FALSE)</f>
      </c>
      <c r="AX7" s="22">
        <f>VLOOKUP($A7,'跳舞毯'!$B$1:$CR$1045,77,FALSE)</f>
      </c>
      <c r="AY7" s="22">
        <f>VLOOKUP($A7,'跳舞毯'!$B$1:$CR$1045,78,FALSE)</f>
      </c>
      <c r="AZ7" s="22">
        <f>VLOOKUP($A7,'跳舞毯'!$B$1:$CR$1045,79,FALSE)</f>
      </c>
      <c r="BA7" s="22">
        <f>VLOOKUP($A7,'跳舞毯'!$B$1:$CR$1045,80,FALSE)</f>
      </c>
      <c r="BB7" s="22">
        <f>VLOOKUP($A7,'跳舞毯'!$B$1:$CR$1045,81,FALSE)</f>
      </c>
      <c r="BD7" s="22">
        <f>VLOOKUP($A7,'跳舞毯'!$B$1:$CR$1045,82,FALSE)</f>
      </c>
      <c r="BE7" s="22">
        <f>VLOOKUP($A7,'跳舞毯'!$B$1:$CR$1045,83,FALSE)</f>
      </c>
      <c r="BF7" s="22">
        <f>VLOOKUP($A7,'跳舞毯'!$B$1:$CR$1045,84,FALSE)</f>
      </c>
      <c r="BG7" s="22">
        <f>VLOOKUP($A7,'跳舞毯'!$B$1:$CR$1045,85,FALSE)</f>
      </c>
      <c r="BH7" s="22">
        <f>VLOOKUP($A7,'跳舞毯'!$B$1:$CR$1045,86,FALSE)</f>
      </c>
      <c r="BL7" s="22">
        <f>VLOOKUP($A7,'跳舞毯'!$B$1:$CR$1045,87,FALSE)</f>
      </c>
      <c r="BM7" s="22">
        <f>VLOOKUP($A7,'跳舞毯'!$B$1:$CR$1045,88,FALSE)</f>
      </c>
      <c r="BN7" s="22">
        <f>VLOOKUP($A7,'跳舞毯'!$B$1:$CR$1045,89,FALSE)</f>
      </c>
      <c r="BO7" s="22">
        <f>VLOOKUP($A7,'跳舞毯'!$B$1:$CR$1045,90,FALSE)</f>
      </c>
      <c r="BP7" s="22">
        <f>VLOOKUP($A7,'跳舞毯'!$B$1:$CR$1045,91,FALSE)</f>
      </c>
      <c r="BQ7" s="22">
        <f>VLOOKUP($A7,'跳舞毯'!$B$1:$CR$1045,92,FALSE)</f>
      </c>
      <c r="BR7" s="22">
        <f>VLOOKUP($A7,'跳舞毯'!$B$1:$CR$1045,93,FALSE)</f>
      </c>
      <c r="BS7" s="22">
        <f>VLOOKUP($A7,'跳舞毯'!$B$1:$CR$1045,94,FALSE)</f>
      </c>
      <c r="BT7" s="22">
        <f>VLOOKUP($A7,'跳舞毯'!$B$1:$CR$1045,95,FALSE)</f>
      </c>
      <c r="BU7" s="22" t="str">
        <v>[15,2]</v>
      </c>
      <c r="BV7" s="22" t="str">
        <v>[112,153]</v>
      </c>
    </row>
    <row customHeight="true" ht="15" r="8">
      <c r="A8" s="22">
        <v>5</v>
      </c>
      <c r="B8" s="22">
        <f>VLOOKUP($A8,'跳舞毯'!$B$1:$CR$1045,39,FALSE)</f>
      </c>
      <c r="D8" s="22">
        <f>VLOOKUP($A8,'跳舞毯'!$B$1:$CR$1045,40,FALSE)</f>
      </c>
      <c r="E8" s="22">
        <f>VLOOKUP($A8,'跳舞毯'!$B$1:$CR$1045,41,FALSE)</f>
      </c>
      <c r="F8" s="22">
        <f>VLOOKUP($A8,'跳舞毯'!$B$1:$CR$1045,42,FALSE)</f>
      </c>
      <c r="G8" s="22">
        <f>VLOOKUP($A8,'跳舞毯'!$B$1:$CR$1045,43,FALSE)</f>
      </c>
      <c r="H8" s="22">
        <f>VLOOKUP($A8,'跳舞毯'!$B$1:$CR$1045,44,FALSE)</f>
      </c>
      <c r="I8" s="22">
        <f>VLOOKUP($A8,'跳舞毯'!$B$1:$CR$1045,45,FALSE)</f>
      </c>
      <c r="J8" s="22">
        <f>VLOOKUP($A8,'跳舞毯'!$B$1:$CR$1045,52,FALSE)</f>
      </c>
      <c r="K8" s="22">
        <f>VLOOKUP($A8,'跳舞毯'!$B$1:$CR$1045,53,FALSE)</f>
      </c>
      <c r="L8" s="22">
        <f>VLOOKUP($A8,'跳舞毯'!$B$1:$CR$1045,54,FALSE)</f>
      </c>
      <c r="M8" s="22">
        <f>IF(VLOOKUP($A8,'跳舞毯'!$B$1:$CR$1045,46,FALSE)=0,"",VLOOKUP($A8,'跳舞毯'!$B$1:$CR$1045,46,FALSE))</f>
      </c>
      <c r="N8" s="22">
        <f>VLOOKUP($A8,'跳舞毯'!$B$1:$CR$1045,47,FALSE)</f>
      </c>
      <c r="O8" s="22">
        <f>VLOOKUP($A8,'跳舞毯'!$B$1:$CR$1045,48,FALSE)</f>
      </c>
      <c r="P8" s="22">
        <f>VLOOKUP($A8,'跳舞毯'!$B$1:$CR$1045,49,FALSE)</f>
      </c>
      <c r="Q8" s="22">
        <f>VLOOKUP($A8,'跳舞毯'!$B$1:$CR$1045,50,FALSE)</f>
      </c>
      <c r="R8" s="22">
        <f>VLOOKUP($A8,'跳舞毯'!$B$1:$CR$1045,51,FALSE)</f>
      </c>
      <c r="S8" s="22">
        <f>VLOOKUP($A8,'跳舞毯'!$B$1:$CR$1045,56,FALSE)</f>
      </c>
      <c r="X8" s="22">
        <f>VLOOKUP($A8,'跳舞毯'!$B$1:$CR$1045,55,FALSE)</f>
      </c>
      <c r="AA8" s="22">
        <f>VLOOKUP($A8,'跳舞毯'!$B$1:$CR$1045,57,FALSE)</f>
      </c>
      <c r="AB8" s="22">
        <f>VLOOKUP($A8,'跳舞毯'!$B$1:$CR$1045,58,FALSE)</f>
      </c>
      <c r="AC8" s="22">
        <f>VLOOKUP($A8,'跳舞毯'!$B$1:$CR$1045,59,FALSE)</f>
      </c>
      <c r="AD8" s="22">
        <f>VLOOKUP($A8,'跳舞毯'!$B$1:$CR$1045,60,FALSE)</f>
      </c>
      <c r="AE8" s="22">
        <f>IF(VLOOKUP($A8,'跳舞毯'!$B$1:$CR$1045,61,FALSE)=0,"",VLOOKUP($A8,'跳舞毯'!$B$1:$CR$1045,61,FALSE))</f>
      </c>
      <c r="AH8" s="22">
        <f>VLOOKUP($A8,'跳舞毯'!$B$1:$CR$1045,62,FALSE)</f>
      </c>
      <c r="AI8" s="22">
        <f>VLOOKUP($A8,'跳舞毯'!$B$1:$CR$1045,63,FALSE)</f>
      </c>
      <c r="AJ8" s="22">
        <f>VLOOKUP($A8,'跳舞毯'!$B$1:$CR$1045,64,FALSE)</f>
      </c>
      <c r="AK8" s="22">
        <f>VLOOKUP($A8,'跳舞毯'!$B$1:$CR$1045,65,FALSE)</f>
      </c>
      <c r="AL8" s="22">
        <f>VLOOKUP($A8,'跳舞毯'!$B$1:$CR$1045,66,FALSE)</f>
      </c>
      <c r="AM8" s="22">
        <f>VLOOKUP($A8,'跳舞毯'!$B$1:$CR$1045,67,FALSE)</f>
      </c>
      <c r="AN8" s="22">
        <f>IF(VLOOKUP($A8,'跳舞毯'!$B$1:$CR$1045,68,FALSE)=0,"",VLOOKUP($A8,'跳舞毯'!$B$1:$CR$1045,68,FALSE))</f>
      </c>
      <c r="AO8" s="22">
        <f>VLOOKUP($A8,'跳舞毯'!$B$1:$CR$1045,69,FALSE)</f>
      </c>
      <c r="AQ8" s="22">
        <f>VLOOKUP($A8,'跳舞毯'!$B$1:$CR$1045,70,FALSE)</f>
      </c>
      <c r="AR8" s="22">
        <f>VLOOKUP($A8,'跳舞毯'!$B$1:$CR$1045,71,FALSE)</f>
      </c>
      <c r="AS8" s="22">
        <f>VLOOKUP($A8,'跳舞毯'!$B$1:$CR$1045,72,FALSE)</f>
      </c>
      <c r="AT8" s="22">
        <f>VLOOKUP($A8,'跳舞毯'!$B$1:$CR$1045,73,FALSE)</f>
      </c>
      <c r="AU8" s="22">
        <f>VLOOKUP($A8,'跳舞毯'!$B$1:$CR$1045,74,FALSE)</f>
      </c>
      <c r="AV8" s="22">
        <f>VLOOKUP($A8,'跳舞毯'!$B$1:$CR$1045,75,FALSE)</f>
      </c>
      <c r="AW8" s="22">
        <f>VLOOKUP($A8,'跳舞毯'!$B$1:$CR$1045,76,FALSE)</f>
      </c>
      <c r="AX8" s="22">
        <f>VLOOKUP($A8,'跳舞毯'!$B$1:$CR$1045,77,FALSE)</f>
      </c>
      <c r="AY8" s="22">
        <f>VLOOKUP($A8,'跳舞毯'!$B$1:$CR$1045,78,FALSE)</f>
      </c>
      <c r="AZ8" s="22">
        <f>VLOOKUP($A8,'跳舞毯'!$B$1:$CR$1045,79,FALSE)</f>
      </c>
      <c r="BA8" s="22">
        <f>VLOOKUP($A8,'跳舞毯'!$B$1:$CR$1045,80,FALSE)</f>
      </c>
      <c r="BB8" s="22">
        <f>VLOOKUP($A8,'跳舞毯'!$B$1:$CR$1045,81,FALSE)</f>
      </c>
      <c r="BD8" s="22">
        <f>VLOOKUP($A8,'跳舞毯'!$B$1:$CR$1045,82,FALSE)</f>
      </c>
      <c r="BE8" s="22">
        <f>VLOOKUP($A8,'跳舞毯'!$B$1:$CR$1045,83,FALSE)</f>
      </c>
      <c r="BF8" s="22">
        <f>VLOOKUP($A8,'跳舞毯'!$B$1:$CR$1045,84,FALSE)</f>
      </c>
      <c r="BG8" s="22">
        <f>VLOOKUP($A8,'跳舞毯'!$B$1:$CR$1045,85,FALSE)</f>
      </c>
      <c r="BH8" s="22">
        <f>VLOOKUP($A8,'跳舞毯'!$B$1:$CR$1045,86,FALSE)</f>
      </c>
      <c r="BL8" s="22">
        <f>VLOOKUP($A8,'跳舞毯'!$B$1:$CR$1045,87,FALSE)</f>
      </c>
      <c r="BM8" s="22">
        <f>VLOOKUP($A8,'跳舞毯'!$B$1:$CR$1045,88,FALSE)</f>
      </c>
      <c r="BN8" s="22">
        <f>VLOOKUP($A8,'跳舞毯'!$B$1:$CR$1045,89,FALSE)</f>
      </c>
      <c r="BO8" s="22">
        <f>VLOOKUP($A8,'跳舞毯'!$B$1:$CR$1045,90,FALSE)</f>
      </c>
      <c r="BP8" s="22">
        <f>VLOOKUP($A8,'跳舞毯'!$B$1:$CR$1045,91,FALSE)</f>
      </c>
      <c r="BQ8" s="22">
        <f>VLOOKUP($A8,'跳舞毯'!$B$1:$CR$1045,92,FALSE)</f>
      </c>
      <c r="BR8" s="22">
        <f>VLOOKUP($A8,'跳舞毯'!$B$1:$CR$1045,93,FALSE)</f>
      </c>
      <c r="BS8" s="22">
        <f>VLOOKUP($A8,'跳舞毯'!$B$1:$CR$1045,94,FALSE)</f>
      </c>
      <c r="BT8" s="22">
        <f>VLOOKUP($A8,'跳舞毯'!$B$1:$CR$1045,95,FALSE)</f>
      </c>
      <c r="BU8" s="22" t="str">
        <v>[15,2]</v>
      </c>
      <c r="BV8" s="22" t="str">
        <v>[112,153]</v>
      </c>
    </row>
    <row customHeight="true" ht="15" r="9">
      <c r="A9" s="22">
        <v>6</v>
      </c>
      <c r="B9" s="22">
        <f>VLOOKUP($A9,'跳舞毯'!$B$1:$CR$1045,39,FALSE)</f>
      </c>
      <c r="D9" s="22">
        <f>VLOOKUP($A9,'跳舞毯'!$B$1:$CR$1045,40,FALSE)</f>
      </c>
      <c r="E9" s="22">
        <f>VLOOKUP($A9,'跳舞毯'!$B$1:$CR$1045,41,FALSE)</f>
      </c>
      <c r="F9" s="22">
        <f>VLOOKUP($A9,'跳舞毯'!$B$1:$CR$1045,42,FALSE)</f>
      </c>
      <c r="G9" s="22">
        <f>VLOOKUP($A9,'跳舞毯'!$B$1:$CR$1045,43,FALSE)</f>
      </c>
      <c r="H9" s="22">
        <f>VLOOKUP($A9,'跳舞毯'!$B$1:$CR$1045,44,FALSE)</f>
      </c>
      <c r="I9" s="22">
        <f>VLOOKUP($A9,'跳舞毯'!$B$1:$CR$1045,45,FALSE)</f>
      </c>
      <c r="J9" s="22">
        <f>VLOOKUP($A9,'跳舞毯'!$B$1:$CR$1045,52,FALSE)</f>
      </c>
      <c r="K9" s="22">
        <f>VLOOKUP($A9,'跳舞毯'!$B$1:$CR$1045,53,FALSE)</f>
      </c>
      <c r="L9" s="22">
        <f>VLOOKUP($A9,'跳舞毯'!$B$1:$CR$1045,54,FALSE)</f>
      </c>
      <c r="M9" s="22">
        <f>IF(VLOOKUP($A9,'跳舞毯'!$B$1:$CR$1045,46,FALSE)=0,"",VLOOKUP($A9,'跳舞毯'!$B$1:$CR$1045,46,FALSE))</f>
      </c>
      <c r="N9" s="22">
        <f>VLOOKUP($A9,'跳舞毯'!$B$1:$CR$1045,47,FALSE)</f>
      </c>
      <c r="O9" s="22">
        <f>VLOOKUP($A9,'跳舞毯'!$B$1:$CR$1045,48,FALSE)</f>
      </c>
      <c r="P9" s="22">
        <f>VLOOKUP($A9,'跳舞毯'!$B$1:$CR$1045,49,FALSE)</f>
      </c>
      <c r="Q9" s="22">
        <f>VLOOKUP($A9,'跳舞毯'!$B$1:$CR$1045,50,FALSE)</f>
      </c>
      <c r="R9" s="22">
        <f>VLOOKUP($A9,'跳舞毯'!$B$1:$CR$1045,51,FALSE)</f>
      </c>
      <c r="S9" s="22">
        <f>VLOOKUP($A9,'跳舞毯'!$B$1:$CR$1045,56,FALSE)</f>
      </c>
      <c r="X9" s="22">
        <f>VLOOKUP($A9,'跳舞毯'!$B$1:$CR$1045,55,FALSE)</f>
      </c>
      <c r="AA9" s="22">
        <f>VLOOKUP($A9,'跳舞毯'!$B$1:$CR$1045,57,FALSE)</f>
      </c>
      <c r="AB9" s="22">
        <f>VLOOKUP($A9,'跳舞毯'!$B$1:$CR$1045,58,FALSE)</f>
      </c>
      <c r="AC9" s="22">
        <f>VLOOKUP($A9,'跳舞毯'!$B$1:$CR$1045,59,FALSE)</f>
      </c>
      <c r="AD9" s="22">
        <f>VLOOKUP($A9,'跳舞毯'!$B$1:$CR$1045,60,FALSE)</f>
      </c>
      <c r="AE9" s="22">
        <f>IF(VLOOKUP($A9,'跳舞毯'!$B$1:$CR$1045,61,FALSE)=0,"",VLOOKUP($A9,'跳舞毯'!$B$1:$CR$1045,61,FALSE))</f>
      </c>
      <c r="AH9" s="22">
        <f>VLOOKUP($A9,'跳舞毯'!$B$1:$CR$1045,62,FALSE)</f>
      </c>
      <c r="AI9" s="22">
        <f>VLOOKUP($A9,'跳舞毯'!$B$1:$CR$1045,63,FALSE)</f>
      </c>
      <c r="AJ9" s="22">
        <f>VLOOKUP($A9,'跳舞毯'!$B$1:$CR$1045,64,FALSE)</f>
      </c>
      <c r="AK9" s="22">
        <f>VLOOKUP($A9,'跳舞毯'!$B$1:$CR$1045,65,FALSE)</f>
      </c>
      <c r="AL9" s="22">
        <f>VLOOKUP($A9,'跳舞毯'!$B$1:$CR$1045,66,FALSE)</f>
      </c>
      <c r="AM9" s="22">
        <f>VLOOKUP($A9,'跳舞毯'!$B$1:$CR$1045,67,FALSE)</f>
      </c>
      <c r="AN9" s="22">
        <f>IF(VLOOKUP($A9,'跳舞毯'!$B$1:$CR$1045,68,FALSE)=0,"",VLOOKUP($A9,'跳舞毯'!$B$1:$CR$1045,68,FALSE))</f>
      </c>
      <c r="AO9" s="22">
        <f>VLOOKUP($A9,'跳舞毯'!$B$1:$CR$1045,69,FALSE)</f>
      </c>
      <c r="AQ9" s="22">
        <f>VLOOKUP($A9,'跳舞毯'!$B$1:$CR$1045,70,FALSE)</f>
      </c>
      <c r="AR9" s="22">
        <f>VLOOKUP($A9,'跳舞毯'!$B$1:$CR$1045,71,FALSE)</f>
      </c>
      <c r="AS9" s="22">
        <f>VLOOKUP($A9,'跳舞毯'!$B$1:$CR$1045,72,FALSE)</f>
      </c>
      <c r="AT9" s="22">
        <f>VLOOKUP($A9,'跳舞毯'!$B$1:$CR$1045,73,FALSE)</f>
      </c>
      <c r="AU9" s="22">
        <f>VLOOKUP($A9,'跳舞毯'!$B$1:$CR$1045,74,FALSE)</f>
      </c>
      <c r="AV9" s="22">
        <f>VLOOKUP($A9,'跳舞毯'!$B$1:$CR$1045,75,FALSE)</f>
      </c>
      <c r="AW9" s="22">
        <f>VLOOKUP($A9,'跳舞毯'!$B$1:$CR$1045,76,FALSE)</f>
      </c>
      <c r="AX9" s="22">
        <f>VLOOKUP($A9,'跳舞毯'!$B$1:$CR$1045,77,FALSE)</f>
      </c>
      <c r="AY9" s="22">
        <f>VLOOKUP($A9,'跳舞毯'!$B$1:$CR$1045,78,FALSE)</f>
      </c>
      <c r="AZ9" s="22">
        <f>VLOOKUP($A9,'跳舞毯'!$B$1:$CR$1045,79,FALSE)</f>
      </c>
      <c r="BA9" s="22">
        <f>VLOOKUP($A9,'跳舞毯'!$B$1:$CR$1045,80,FALSE)</f>
      </c>
      <c r="BB9" s="22">
        <f>VLOOKUP($A9,'跳舞毯'!$B$1:$CR$1045,81,FALSE)</f>
      </c>
      <c r="BD9" s="22">
        <f>VLOOKUP($A9,'跳舞毯'!$B$1:$CR$1045,82,FALSE)</f>
      </c>
      <c r="BE9" s="22">
        <f>VLOOKUP($A9,'跳舞毯'!$B$1:$CR$1045,83,FALSE)</f>
      </c>
      <c r="BF9" s="22">
        <f>VLOOKUP($A9,'跳舞毯'!$B$1:$CR$1045,84,FALSE)</f>
      </c>
      <c r="BG9" s="22">
        <f>VLOOKUP($A9,'跳舞毯'!$B$1:$CR$1045,85,FALSE)</f>
      </c>
      <c r="BH9" s="22">
        <f>VLOOKUP($A9,'跳舞毯'!$B$1:$CR$1045,86,FALSE)</f>
      </c>
      <c r="BL9" s="22">
        <f>VLOOKUP($A9,'跳舞毯'!$B$1:$CR$1045,87,FALSE)</f>
      </c>
      <c r="BM9" s="22">
        <f>VLOOKUP($A9,'跳舞毯'!$B$1:$CR$1045,88,FALSE)</f>
      </c>
      <c r="BN9" s="22">
        <f>VLOOKUP($A9,'跳舞毯'!$B$1:$CR$1045,89,FALSE)</f>
      </c>
      <c r="BO9" s="22">
        <f>VLOOKUP($A9,'跳舞毯'!$B$1:$CR$1045,90,FALSE)</f>
      </c>
      <c r="BP9" s="22">
        <f>VLOOKUP($A9,'跳舞毯'!$B$1:$CR$1045,91,FALSE)</f>
      </c>
      <c r="BQ9" s="22">
        <f>VLOOKUP($A9,'跳舞毯'!$B$1:$CR$1045,92,FALSE)</f>
      </c>
      <c r="BR9" s="22">
        <f>VLOOKUP($A9,'跳舞毯'!$B$1:$CR$1045,93,FALSE)</f>
      </c>
      <c r="BS9" s="22">
        <f>VLOOKUP($A9,'跳舞毯'!$B$1:$CR$1045,94,FALSE)</f>
      </c>
      <c r="BT9" s="22">
        <f>VLOOKUP($A9,'跳舞毯'!$B$1:$CR$1045,95,FALSE)</f>
      </c>
      <c r="BU9" s="22" t="str">
        <v>[15,2]</v>
      </c>
      <c r="BV9" s="22" t="str">
        <v>[112,153]</v>
      </c>
    </row>
    <row customHeight="true" ht="15" r="10">
      <c r="A10" s="22">
        <v>7</v>
      </c>
      <c r="B10" s="22">
        <f>VLOOKUP($A10,'跳舞毯'!$B$1:$CR$1045,39,FALSE)</f>
      </c>
      <c r="D10" s="22">
        <f>VLOOKUP($A10,'跳舞毯'!$B$1:$CR$1045,40,FALSE)</f>
      </c>
      <c r="E10" s="22">
        <f>VLOOKUP($A10,'跳舞毯'!$B$1:$CR$1045,41,FALSE)</f>
      </c>
      <c r="F10" s="22">
        <f>VLOOKUP($A10,'跳舞毯'!$B$1:$CR$1045,42,FALSE)</f>
      </c>
      <c r="G10" s="22">
        <f>VLOOKUP($A10,'跳舞毯'!$B$1:$CR$1045,43,FALSE)</f>
      </c>
      <c r="H10" s="22">
        <f>VLOOKUP($A10,'跳舞毯'!$B$1:$CR$1045,44,FALSE)</f>
      </c>
      <c r="I10" s="22">
        <f>VLOOKUP($A10,'跳舞毯'!$B$1:$CR$1045,45,FALSE)</f>
      </c>
      <c r="J10" s="22">
        <f>VLOOKUP($A10,'跳舞毯'!$B$1:$CR$1045,52,FALSE)</f>
      </c>
      <c r="K10" s="22">
        <f>VLOOKUP($A10,'跳舞毯'!$B$1:$CR$1045,53,FALSE)</f>
      </c>
      <c r="L10" s="22">
        <f>VLOOKUP($A10,'跳舞毯'!$B$1:$CR$1045,54,FALSE)</f>
      </c>
      <c r="M10" s="22">
        <f>IF(VLOOKUP($A10,'跳舞毯'!$B$1:$CR$1045,46,FALSE)=0,"",VLOOKUP($A10,'跳舞毯'!$B$1:$CR$1045,46,FALSE))</f>
      </c>
      <c r="N10" s="22">
        <f>VLOOKUP($A10,'跳舞毯'!$B$1:$CR$1045,47,FALSE)</f>
      </c>
      <c r="O10" s="22">
        <f>VLOOKUP($A10,'跳舞毯'!$B$1:$CR$1045,48,FALSE)</f>
      </c>
      <c r="P10" s="22">
        <f>VLOOKUP($A10,'跳舞毯'!$B$1:$CR$1045,49,FALSE)</f>
      </c>
      <c r="Q10" s="22">
        <f>VLOOKUP($A10,'跳舞毯'!$B$1:$CR$1045,50,FALSE)</f>
      </c>
      <c r="R10" s="22">
        <f>VLOOKUP($A10,'跳舞毯'!$B$1:$CR$1045,51,FALSE)</f>
      </c>
      <c r="S10" s="22">
        <f>VLOOKUP($A10,'跳舞毯'!$B$1:$CR$1045,56,FALSE)</f>
      </c>
      <c r="X10" s="22">
        <f>VLOOKUP($A10,'跳舞毯'!$B$1:$CR$1045,55,FALSE)</f>
      </c>
      <c r="AA10" s="22">
        <f>VLOOKUP($A10,'跳舞毯'!$B$1:$CR$1045,57,FALSE)</f>
      </c>
      <c r="AB10" s="22">
        <f>VLOOKUP($A10,'跳舞毯'!$B$1:$CR$1045,58,FALSE)</f>
      </c>
      <c r="AC10" s="22">
        <f>VLOOKUP($A10,'跳舞毯'!$B$1:$CR$1045,59,FALSE)</f>
      </c>
      <c r="AD10" s="22">
        <f>VLOOKUP($A10,'跳舞毯'!$B$1:$CR$1045,60,FALSE)</f>
      </c>
      <c r="AE10" s="22">
        <f>IF(VLOOKUP($A10,'跳舞毯'!$B$1:$CR$1045,61,FALSE)=0,"",VLOOKUP($A10,'跳舞毯'!$B$1:$CR$1045,61,FALSE))</f>
      </c>
      <c r="AH10" s="22">
        <f>VLOOKUP($A10,'跳舞毯'!$B$1:$CR$1045,62,FALSE)</f>
      </c>
      <c r="AI10" s="22">
        <f>VLOOKUP($A10,'跳舞毯'!$B$1:$CR$1045,63,FALSE)</f>
      </c>
      <c r="AJ10" s="22">
        <f>VLOOKUP($A10,'跳舞毯'!$B$1:$CR$1045,64,FALSE)</f>
      </c>
      <c r="AK10" s="22">
        <f>VLOOKUP($A10,'跳舞毯'!$B$1:$CR$1045,65,FALSE)</f>
      </c>
      <c r="AL10" s="22">
        <f>VLOOKUP($A10,'跳舞毯'!$B$1:$CR$1045,66,FALSE)</f>
      </c>
      <c r="AM10" s="22">
        <f>VLOOKUP($A10,'跳舞毯'!$B$1:$CR$1045,67,FALSE)</f>
      </c>
      <c r="AN10" s="22">
        <f>IF(VLOOKUP($A10,'跳舞毯'!$B$1:$CR$1045,68,FALSE)=0,"",VLOOKUP($A10,'跳舞毯'!$B$1:$CR$1045,68,FALSE))</f>
      </c>
      <c r="AO10" s="22">
        <f>VLOOKUP($A10,'跳舞毯'!$B$1:$CR$1045,69,FALSE)</f>
      </c>
      <c r="AQ10" s="22">
        <f>VLOOKUP($A10,'跳舞毯'!$B$1:$CR$1045,70,FALSE)</f>
      </c>
      <c r="AR10" s="22">
        <f>VLOOKUP($A10,'跳舞毯'!$B$1:$CR$1045,71,FALSE)</f>
      </c>
      <c r="AS10" s="22">
        <f>VLOOKUP($A10,'跳舞毯'!$B$1:$CR$1045,72,FALSE)</f>
      </c>
      <c r="AT10" s="22">
        <f>VLOOKUP($A10,'跳舞毯'!$B$1:$CR$1045,73,FALSE)</f>
      </c>
      <c r="AU10" s="22">
        <f>VLOOKUP($A10,'跳舞毯'!$B$1:$CR$1045,74,FALSE)</f>
      </c>
      <c r="AV10" s="22">
        <f>VLOOKUP($A10,'跳舞毯'!$B$1:$CR$1045,75,FALSE)</f>
      </c>
      <c r="AW10" s="22">
        <f>VLOOKUP($A10,'跳舞毯'!$B$1:$CR$1045,76,FALSE)</f>
      </c>
      <c r="AX10" s="22">
        <f>VLOOKUP($A10,'跳舞毯'!$B$1:$CR$1045,77,FALSE)</f>
      </c>
      <c r="AY10" s="22">
        <f>VLOOKUP($A10,'跳舞毯'!$B$1:$CR$1045,78,FALSE)</f>
      </c>
      <c r="AZ10" s="22">
        <f>VLOOKUP($A10,'跳舞毯'!$B$1:$CR$1045,79,FALSE)</f>
      </c>
      <c r="BA10" s="22">
        <f>VLOOKUP($A10,'跳舞毯'!$B$1:$CR$1045,80,FALSE)</f>
      </c>
      <c r="BB10" s="22">
        <f>VLOOKUP($A10,'跳舞毯'!$B$1:$CR$1045,81,FALSE)</f>
      </c>
      <c r="BD10" s="22">
        <f>VLOOKUP($A10,'跳舞毯'!$B$1:$CR$1045,82,FALSE)</f>
      </c>
      <c r="BE10" s="22">
        <f>VLOOKUP($A10,'跳舞毯'!$B$1:$CR$1045,83,FALSE)</f>
      </c>
      <c r="BF10" s="22">
        <f>VLOOKUP($A10,'跳舞毯'!$B$1:$CR$1045,84,FALSE)</f>
      </c>
      <c r="BG10" s="22">
        <f>VLOOKUP($A10,'跳舞毯'!$B$1:$CR$1045,85,FALSE)</f>
      </c>
      <c r="BH10" s="22">
        <f>VLOOKUP($A10,'跳舞毯'!$B$1:$CR$1045,86,FALSE)</f>
      </c>
      <c r="BL10" s="22">
        <f>VLOOKUP($A10,'跳舞毯'!$B$1:$CR$1045,87,FALSE)</f>
      </c>
      <c r="BM10" s="22">
        <f>VLOOKUP($A10,'跳舞毯'!$B$1:$CR$1045,88,FALSE)</f>
      </c>
      <c r="BN10" s="22">
        <f>VLOOKUP($A10,'跳舞毯'!$B$1:$CR$1045,89,FALSE)</f>
      </c>
      <c r="BO10" s="22">
        <f>VLOOKUP($A10,'跳舞毯'!$B$1:$CR$1045,90,FALSE)</f>
      </c>
      <c r="BP10" s="22">
        <f>VLOOKUP($A10,'跳舞毯'!$B$1:$CR$1045,91,FALSE)</f>
      </c>
      <c r="BQ10" s="22">
        <f>VLOOKUP($A10,'跳舞毯'!$B$1:$CR$1045,92,FALSE)</f>
      </c>
      <c r="BR10" s="22">
        <f>VLOOKUP($A10,'跳舞毯'!$B$1:$CR$1045,93,FALSE)</f>
      </c>
      <c r="BS10" s="22">
        <f>VLOOKUP($A10,'跳舞毯'!$B$1:$CR$1045,94,FALSE)</f>
      </c>
      <c r="BT10" s="22">
        <f>VLOOKUP($A10,'跳舞毯'!$B$1:$CR$1045,95,FALSE)</f>
      </c>
      <c r="BU10" s="22" t="str">
        <v>[15,2]</v>
      </c>
      <c r="BV10" s="22" t="str">
        <v>[112,153]</v>
      </c>
    </row>
    <row customHeight="true" ht="15" r="11">
      <c r="A11" s="22">
        <v>8</v>
      </c>
      <c r="B11" s="22">
        <f>VLOOKUP($A11,'跳舞毯'!$B$1:$CR$1045,39,FALSE)</f>
      </c>
      <c r="D11" s="22">
        <f>VLOOKUP($A11,'跳舞毯'!$B$1:$CR$1045,40,FALSE)</f>
      </c>
      <c r="E11" s="22">
        <f>VLOOKUP($A11,'跳舞毯'!$B$1:$CR$1045,41,FALSE)</f>
      </c>
      <c r="F11" s="22">
        <f>VLOOKUP($A11,'跳舞毯'!$B$1:$CR$1045,42,FALSE)</f>
      </c>
      <c r="G11" s="22">
        <f>VLOOKUP($A11,'跳舞毯'!$B$1:$CR$1045,43,FALSE)</f>
      </c>
      <c r="H11" s="22">
        <f>VLOOKUP($A11,'跳舞毯'!$B$1:$CR$1045,44,FALSE)</f>
      </c>
      <c r="I11" s="22">
        <f>VLOOKUP($A11,'跳舞毯'!$B$1:$CR$1045,45,FALSE)</f>
      </c>
      <c r="J11" s="22">
        <f>VLOOKUP($A11,'跳舞毯'!$B$1:$CR$1045,52,FALSE)</f>
      </c>
      <c r="K11" s="22">
        <f>VLOOKUP($A11,'跳舞毯'!$B$1:$CR$1045,53,FALSE)</f>
      </c>
      <c r="L11" s="22">
        <f>VLOOKUP($A11,'跳舞毯'!$B$1:$CR$1045,54,FALSE)</f>
      </c>
      <c r="M11" s="22">
        <f>IF(VLOOKUP($A11,'跳舞毯'!$B$1:$CR$1045,46,FALSE)=0,"",VLOOKUP($A11,'跳舞毯'!$B$1:$CR$1045,46,FALSE))</f>
      </c>
      <c r="N11" s="22">
        <f>VLOOKUP($A11,'跳舞毯'!$B$1:$CR$1045,47,FALSE)</f>
      </c>
      <c r="O11" s="22">
        <f>VLOOKUP($A11,'跳舞毯'!$B$1:$CR$1045,48,FALSE)</f>
      </c>
      <c r="P11" s="22">
        <f>VLOOKUP($A11,'跳舞毯'!$B$1:$CR$1045,49,FALSE)</f>
      </c>
      <c r="Q11" s="22">
        <f>VLOOKUP($A11,'跳舞毯'!$B$1:$CR$1045,50,FALSE)</f>
      </c>
      <c r="R11" s="22">
        <f>VLOOKUP($A11,'跳舞毯'!$B$1:$CR$1045,51,FALSE)</f>
      </c>
      <c r="S11" s="22">
        <f>VLOOKUP($A11,'跳舞毯'!$B$1:$CR$1045,56,FALSE)</f>
      </c>
      <c r="X11" s="22">
        <f>VLOOKUP($A11,'跳舞毯'!$B$1:$CR$1045,55,FALSE)</f>
      </c>
      <c r="AA11" s="22">
        <f>VLOOKUP($A11,'跳舞毯'!$B$1:$CR$1045,57,FALSE)</f>
      </c>
      <c r="AB11" s="22">
        <f>VLOOKUP($A11,'跳舞毯'!$B$1:$CR$1045,58,FALSE)</f>
      </c>
      <c r="AC11" s="22">
        <f>VLOOKUP($A11,'跳舞毯'!$B$1:$CR$1045,59,FALSE)</f>
      </c>
      <c r="AD11" s="22">
        <f>VLOOKUP($A11,'跳舞毯'!$B$1:$CR$1045,60,FALSE)</f>
      </c>
      <c r="AE11" s="22">
        <f>IF(VLOOKUP($A11,'跳舞毯'!$B$1:$CR$1045,61,FALSE)=0,"",VLOOKUP($A11,'跳舞毯'!$B$1:$CR$1045,61,FALSE))</f>
      </c>
      <c r="AH11" s="22">
        <f>VLOOKUP($A11,'跳舞毯'!$B$1:$CR$1045,62,FALSE)</f>
      </c>
      <c r="AI11" s="22">
        <f>VLOOKUP($A11,'跳舞毯'!$B$1:$CR$1045,63,FALSE)</f>
      </c>
      <c r="AJ11" s="22">
        <f>VLOOKUP($A11,'跳舞毯'!$B$1:$CR$1045,64,FALSE)</f>
      </c>
      <c r="AK11" s="22">
        <f>VLOOKUP($A11,'跳舞毯'!$B$1:$CR$1045,65,FALSE)</f>
      </c>
      <c r="AL11" s="22">
        <f>VLOOKUP($A11,'跳舞毯'!$B$1:$CR$1045,66,FALSE)</f>
      </c>
      <c r="AM11" s="22">
        <f>VLOOKUP($A11,'跳舞毯'!$B$1:$CR$1045,67,FALSE)</f>
      </c>
      <c r="AN11" s="22">
        <f>IF(VLOOKUP($A11,'跳舞毯'!$B$1:$CR$1045,68,FALSE)=0,"",VLOOKUP($A11,'跳舞毯'!$B$1:$CR$1045,68,FALSE))</f>
      </c>
      <c r="AO11" s="22">
        <f>VLOOKUP($A11,'跳舞毯'!$B$1:$CR$1045,69,FALSE)</f>
      </c>
      <c r="AQ11" s="22">
        <f>VLOOKUP($A11,'跳舞毯'!$B$1:$CR$1045,70,FALSE)</f>
      </c>
      <c r="AR11" s="22">
        <f>VLOOKUP($A11,'跳舞毯'!$B$1:$CR$1045,71,FALSE)</f>
      </c>
      <c r="AS11" s="22">
        <f>VLOOKUP($A11,'跳舞毯'!$B$1:$CR$1045,72,FALSE)</f>
      </c>
      <c r="AT11" s="22">
        <f>VLOOKUP($A11,'跳舞毯'!$B$1:$CR$1045,73,FALSE)</f>
      </c>
      <c r="AU11" s="22">
        <f>VLOOKUP($A11,'跳舞毯'!$B$1:$CR$1045,74,FALSE)</f>
      </c>
      <c r="AV11" s="22">
        <f>VLOOKUP($A11,'跳舞毯'!$B$1:$CR$1045,75,FALSE)</f>
      </c>
      <c r="AW11" s="22">
        <f>VLOOKUP($A11,'跳舞毯'!$B$1:$CR$1045,76,FALSE)</f>
      </c>
      <c r="AX11" s="22">
        <f>VLOOKUP($A11,'跳舞毯'!$B$1:$CR$1045,77,FALSE)</f>
      </c>
      <c r="AY11" s="22">
        <f>VLOOKUP($A11,'跳舞毯'!$B$1:$CR$1045,78,FALSE)</f>
      </c>
      <c r="AZ11" s="22">
        <f>VLOOKUP($A11,'跳舞毯'!$B$1:$CR$1045,79,FALSE)</f>
      </c>
      <c r="BA11" s="22">
        <f>VLOOKUP($A11,'跳舞毯'!$B$1:$CR$1045,80,FALSE)</f>
      </c>
      <c r="BB11" s="22">
        <f>VLOOKUP($A11,'跳舞毯'!$B$1:$CR$1045,81,FALSE)</f>
      </c>
      <c r="BD11" s="22">
        <f>VLOOKUP($A11,'跳舞毯'!$B$1:$CR$1045,82,FALSE)</f>
      </c>
      <c r="BE11" s="22">
        <f>VLOOKUP($A11,'跳舞毯'!$B$1:$CR$1045,83,FALSE)</f>
      </c>
      <c r="BF11" s="22">
        <f>VLOOKUP($A11,'跳舞毯'!$B$1:$CR$1045,84,FALSE)</f>
      </c>
      <c r="BG11" s="22">
        <f>VLOOKUP($A11,'跳舞毯'!$B$1:$CR$1045,85,FALSE)</f>
      </c>
      <c r="BH11" s="22">
        <f>VLOOKUP($A11,'跳舞毯'!$B$1:$CR$1045,86,FALSE)</f>
      </c>
      <c r="BL11" s="22">
        <f>VLOOKUP($A11,'跳舞毯'!$B$1:$CR$1045,87,FALSE)</f>
      </c>
      <c r="BM11" s="22">
        <f>VLOOKUP($A11,'跳舞毯'!$B$1:$CR$1045,88,FALSE)</f>
      </c>
      <c r="BN11" s="22">
        <f>VLOOKUP($A11,'跳舞毯'!$B$1:$CR$1045,89,FALSE)</f>
      </c>
      <c r="BO11" s="22">
        <f>VLOOKUP($A11,'跳舞毯'!$B$1:$CR$1045,90,FALSE)</f>
      </c>
      <c r="BP11" s="22">
        <f>VLOOKUP($A11,'跳舞毯'!$B$1:$CR$1045,91,FALSE)</f>
      </c>
      <c r="BQ11" s="22">
        <f>VLOOKUP($A11,'跳舞毯'!$B$1:$CR$1045,92,FALSE)</f>
      </c>
      <c r="BR11" s="22">
        <f>VLOOKUP($A11,'跳舞毯'!$B$1:$CR$1045,93,FALSE)</f>
      </c>
      <c r="BS11" s="22">
        <f>VLOOKUP($A11,'跳舞毯'!$B$1:$CR$1045,94,FALSE)</f>
      </c>
      <c r="BT11" s="22">
        <f>VLOOKUP($A11,'跳舞毯'!$B$1:$CR$1045,95,FALSE)</f>
      </c>
      <c r="BU11" s="22" t="str">
        <v>[15,2]</v>
      </c>
      <c r="BV11" s="22" t="str">
        <v>[112,153]</v>
      </c>
    </row>
    <row customHeight="true" ht="15" r="12">
      <c r="A12" s="22">
        <v>9</v>
      </c>
      <c r="B12" s="22">
        <f>VLOOKUP($A12,'跳舞毯'!$B$1:$CR$1045,39,FALSE)</f>
      </c>
      <c r="D12" s="22">
        <f>VLOOKUP($A12,'跳舞毯'!$B$1:$CR$1045,40,FALSE)</f>
      </c>
      <c r="E12" s="22">
        <f>VLOOKUP($A12,'跳舞毯'!$B$1:$CR$1045,41,FALSE)</f>
      </c>
      <c r="F12" s="22">
        <f>VLOOKUP($A12,'跳舞毯'!$B$1:$CR$1045,42,FALSE)</f>
      </c>
      <c r="G12" s="22">
        <f>VLOOKUP($A12,'跳舞毯'!$B$1:$CR$1045,43,FALSE)</f>
      </c>
      <c r="H12" s="22">
        <f>VLOOKUP($A12,'跳舞毯'!$B$1:$CR$1045,44,FALSE)</f>
      </c>
      <c r="I12" s="22">
        <f>VLOOKUP($A12,'跳舞毯'!$B$1:$CR$1045,45,FALSE)</f>
      </c>
      <c r="J12" s="22">
        <f>VLOOKUP($A12,'跳舞毯'!$B$1:$CR$1045,52,FALSE)</f>
      </c>
      <c r="K12" s="22">
        <f>VLOOKUP($A12,'跳舞毯'!$B$1:$CR$1045,53,FALSE)</f>
      </c>
      <c r="L12" s="22">
        <f>VLOOKUP($A12,'跳舞毯'!$B$1:$CR$1045,54,FALSE)</f>
      </c>
      <c r="M12" s="22">
        <f>IF(VLOOKUP($A12,'跳舞毯'!$B$1:$CR$1045,46,FALSE)=0,"",VLOOKUP($A12,'跳舞毯'!$B$1:$CR$1045,46,FALSE))</f>
      </c>
      <c r="N12" s="22">
        <f>VLOOKUP($A12,'跳舞毯'!$B$1:$CR$1045,47,FALSE)</f>
      </c>
      <c r="O12" s="22">
        <f>VLOOKUP($A12,'跳舞毯'!$B$1:$CR$1045,48,FALSE)</f>
      </c>
      <c r="P12" s="22">
        <f>VLOOKUP($A12,'跳舞毯'!$B$1:$CR$1045,49,FALSE)</f>
      </c>
      <c r="Q12" s="22">
        <f>VLOOKUP($A12,'跳舞毯'!$B$1:$CR$1045,50,FALSE)</f>
      </c>
      <c r="R12" s="22">
        <f>VLOOKUP($A12,'跳舞毯'!$B$1:$CR$1045,51,FALSE)</f>
      </c>
      <c r="S12" s="22">
        <f>VLOOKUP($A12,'跳舞毯'!$B$1:$CR$1045,56,FALSE)</f>
      </c>
      <c r="X12" s="22">
        <f>VLOOKUP($A12,'跳舞毯'!$B$1:$CR$1045,55,FALSE)</f>
      </c>
      <c r="AA12" s="22">
        <f>VLOOKUP($A12,'跳舞毯'!$B$1:$CR$1045,57,FALSE)</f>
      </c>
      <c r="AB12" s="22">
        <f>VLOOKUP($A12,'跳舞毯'!$B$1:$CR$1045,58,FALSE)</f>
      </c>
      <c r="AC12" s="22">
        <f>VLOOKUP($A12,'跳舞毯'!$B$1:$CR$1045,59,FALSE)</f>
      </c>
      <c r="AD12" s="22">
        <f>VLOOKUP($A12,'跳舞毯'!$B$1:$CR$1045,60,FALSE)</f>
      </c>
      <c r="AE12" s="22">
        <f>IF(VLOOKUP($A12,'跳舞毯'!$B$1:$CR$1045,61,FALSE)=0,"",VLOOKUP($A12,'跳舞毯'!$B$1:$CR$1045,61,FALSE))</f>
      </c>
      <c r="AH12" s="22">
        <f>VLOOKUP($A12,'跳舞毯'!$B$1:$CR$1045,62,FALSE)</f>
      </c>
      <c r="AI12" s="22">
        <f>VLOOKUP($A12,'跳舞毯'!$B$1:$CR$1045,63,FALSE)</f>
      </c>
      <c r="AJ12" s="22">
        <f>VLOOKUP($A12,'跳舞毯'!$B$1:$CR$1045,64,FALSE)</f>
      </c>
      <c r="AK12" s="22">
        <f>VLOOKUP($A12,'跳舞毯'!$B$1:$CR$1045,65,FALSE)</f>
      </c>
      <c r="AL12" s="22">
        <f>VLOOKUP($A12,'跳舞毯'!$B$1:$CR$1045,66,FALSE)</f>
      </c>
      <c r="AM12" s="22">
        <f>VLOOKUP($A12,'跳舞毯'!$B$1:$CR$1045,67,FALSE)</f>
      </c>
      <c r="AN12" s="22">
        <f>IF(VLOOKUP($A12,'跳舞毯'!$B$1:$CR$1045,68,FALSE)=0,"",VLOOKUP($A12,'跳舞毯'!$B$1:$CR$1045,68,FALSE))</f>
      </c>
      <c r="AO12" s="22">
        <f>VLOOKUP($A12,'跳舞毯'!$B$1:$CR$1045,69,FALSE)</f>
      </c>
      <c r="AQ12" s="22">
        <f>VLOOKUP($A12,'跳舞毯'!$B$1:$CR$1045,70,FALSE)</f>
      </c>
      <c r="AR12" s="22">
        <f>VLOOKUP($A12,'跳舞毯'!$B$1:$CR$1045,71,FALSE)</f>
      </c>
      <c r="AS12" s="22">
        <f>VLOOKUP($A12,'跳舞毯'!$B$1:$CR$1045,72,FALSE)</f>
      </c>
      <c r="AT12" s="22">
        <f>VLOOKUP($A12,'跳舞毯'!$B$1:$CR$1045,73,FALSE)</f>
      </c>
      <c r="AU12" s="22">
        <f>VLOOKUP($A12,'跳舞毯'!$B$1:$CR$1045,74,FALSE)</f>
      </c>
      <c r="AV12" s="22">
        <f>VLOOKUP($A12,'跳舞毯'!$B$1:$CR$1045,75,FALSE)</f>
      </c>
      <c r="AW12" s="22">
        <f>VLOOKUP($A12,'跳舞毯'!$B$1:$CR$1045,76,FALSE)</f>
      </c>
      <c r="AX12" s="22">
        <f>VLOOKUP($A12,'跳舞毯'!$B$1:$CR$1045,77,FALSE)</f>
      </c>
      <c r="AY12" s="22">
        <f>VLOOKUP($A12,'跳舞毯'!$B$1:$CR$1045,78,FALSE)</f>
      </c>
      <c r="AZ12" s="22">
        <f>VLOOKUP($A12,'跳舞毯'!$B$1:$CR$1045,79,FALSE)</f>
      </c>
      <c r="BA12" s="22">
        <f>VLOOKUP($A12,'跳舞毯'!$B$1:$CR$1045,80,FALSE)</f>
      </c>
      <c r="BB12" s="22">
        <f>VLOOKUP($A12,'跳舞毯'!$B$1:$CR$1045,81,FALSE)</f>
      </c>
      <c r="BD12" s="22">
        <f>VLOOKUP($A12,'跳舞毯'!$B$1:$CR$1045,82,FALSE)</f>
      </c>
      <c r="BE12" s="22">
        <f>VLOOKUP($A12,'跳舞毯'!$B$1:$CR$1045,83,FALSE)</f>
      </c>
      <c r="BF12" s="22">
        <f>VLOOKUP($A12,'跳舞毯'!$B$1:$CR$1045,84,FALSE)</f>
      </c>
      <c r="BG12" s="22">
        <f>VLOOKUP($A12,'跳舞毯'!$B$1:$CR$1045,85,FALSE)</f>
      </c>
      <c r="BH12" s="22">
        <f>VLOOKUP($A12,'跳舞毯'!$B$1:$CR$1045,86,FALSE)</f>
      </c>
      <c r="BL12" s="22">
        <f>VLOOKUP($A12,'跳舞毯'!$B$1:$CR$1045,87,FALSE)</f>
      </c>
      <c r="BM12" s="22">
        <f>VLOOKUP($A12,'跳舞毯'!$B$1:$CR$1045,88,FALSE)</f>
      </c>
      <c r="BN12" s="22">
        <f>VLOOKUP($A12,'跳舞毯'!$B$1:$CR$1045,89,FALSE)</f>
      </c>
      <c r="BO12" s="22">
        <f>VLOOKUP($A12,'跳舞毯'!$B$1:$CR$1045,90,FALSE)</f>
      </c>
      <c r="BP12" s="22">
        <f>VLOOKUP($A12,'跳舞毯'!$B$1:$CR$1045,91,FALSE)</f>
      </c>
      <c r="BQ12" s="22">
        <f>VLOOKUP($A12,'跳舞毯'!$B$1:$CR$1045,92,FALSE)</f>
      </c>
      <c r="BR12" s="22">
        <f>VLOOKUP($A12,'跳舞毯'!$B$1:$CR$1045,93,FALSE)</f>
      </c>
      <c r="BS12" s="22">
        <f>VLOOKUP($A12,'跳舞毯'!$B$1:$CR$1045,94,FALSE)</f>
      </c>
      <c r="BT12" s="22">
        <f>VLOOKUP($A12,'跳舞毯'!$B$1:$CR$1045,95,FALSE)</f>
      </c>
      <c r="BU12" s="22" t="str">
        <v>[15,2]</v>
      </c>
      <c r="BV12" s="22" t="str">
        <v>[112,153]</v>
      </c>
    </row>
    <row customHeight="true" ht="15" r="13">
      <c r="A13" s="22">
        <v>10</v>
      </c>
      <c r="B13" s="22">
        <f>VLOOKUP($A13,'跳舞毯'!$B$1:$CR$1045,39,FALSE)</f>
      </c>
      <c r="D13" s="22">
        <f>VLOOKUP($A13,'跳舞毯'!$B$1:$CR$1045,40,FALSE)</f>
      </c>
      <c r="E13" s="22">
        <f>VLOOKUP($A13,'跳舞毯'!$B$1:$CR$1045,41,FALSE)</f>
      </c>
      <c r="F13" s="22">
        <f>VLOOKUP($A13,'跳舞毯'!$B$1:$CR$1045,42,FALSE)</f>
      </c>
      <c r="G13" s="22">
        <f>VLOOKUP($A13,'跳舞毯'!$B$1:$CR$1045,43,FALSE)</f>
      </c>
      <c r="H13" s="22">
        <f>VLOOKUP($A13,'跳舞毯'!$B$1:$CR$1045,44,FALSE)</f>
      </c>
      <c r="I13" s="22">
        <f>VLOOKUP($A13,'跳舞毯'!$B$1:$CR$1045,45,FALSE)</f>
      </c>
      <c r="J13" s="22">
        <f>VLOOKUP($A13,'跳舞毯'!$B$1:$CR$1045,52,FALSE)</f>
      </c>
      <c r="K13" s="22">
        <f>VLOOKUP($A13,'跳舞毯'!$B$1:$CR$1045,53,FALSE)</f>
      </c>
      <c r="L13" s="22">
        <f>VLOOKUP($A13,'跳舞毯'!$B$1:$CR$1045,54,FALSE)</f>
      </c>
      <c r="M13" s="22">
        <f>IF(VLOOKUP($A13,'跳舞毯'!$B$1:$CR$1045,46,FALSE)=0,"",VLOOKUP($A13,'跳舞毯'!$B$1:$CR$1045,46,FALSE))</f>
      </c>
      <c r="N13" s="22">
        <f>VLOOKUP($A13,'跳舞毯'!$B$1:$CR$1045,47,FALSE)</f>
      </c>
      <c r="O13" s="22">
        <f>VLOOKUP($A13,'跳舞毯'!$B$1:$CR$1045,48,FALSE)</f>
      </c>
      <c r="P13" s="22">
        <f>VLOOKUP($A13,'跳舞毯'!$B$1:$CR$1045,49,FALSE)</f>
      </c>
      <c r="Q13" s="22">
        <f>VLOOKUP($A13,'跳舞毯'!$B$1:$CR$1045,50,FALSE)</f>
      </c>
      <c r="R13" s="22">
        <f>VLOOKUP($A13,'跳舞毯'!$B$1:$CR$1045,51,FALSE)</f>
      </c>
      <c r="S13" s="22">
        <f>VLOOKUP($A13,'跳舞毯'!$B$1:$CR$1045,56,FALSE)</f>
      </c>
      <c r="X13" s="22">
        <f>VLOOKUP($A13,'跳舞毯'!$B$1:$CR$1045,55,FALSE)</f>
      </c>
      <c r="AA13" s="22">
        <f>VLOOKUP($A13,'跳舞毯'!$B$1:$CR$1045,57,FALSE)</f>
      </c>
      <c r="AB13" s="22">
        <f>VLOOKUP($A13,'跳舞毯'!$B$1:$CR$1045,58,FALSE)</f>
      </c>
      <c r="AC13" s="22">
        <f>VLOOKUP($A13,'跳舞毯'!$B$1:$CR$1045,59,FALSE)</f>
      </c>
      <c r="AD13" s="22">
        <f>VLOOKUP($A13,'跳舞毯'!$B$1:$CR$1045,60,FALSE)</f>
      </c>
      <c r="AE13" s="22">
        <f>IF(VLOOKUP($A13,'跳舞毯'!$B$1:$CR$1045,61,FALSE)=0,"",VLOOKUP($A13,'跳舞毯'!$B$1:$CR$1045,61,FALSE))</f>
      </c>
      <c r="AH13" s="22">
        <f>VLOOKUP($A13,'跳舞毯'!$B$1:$CR$1045,62,FALSE)</f>
      </c>
      <c r="AI13" s="22">
        <f>VLOOKUP($A13,'跳舞毯'!$B$1:$CR$1045,63,FALSE)</f>
      </c>
      <c r="AJ13" s="22">
        <f>VLOOKUP($A13,'跳舞毯'!$B$1:$CR$1045,64,FALSE)</f>
      </c>
      <c r="AK13" s="22">
        <f>VLOOKUP($A13,'跳舞毯'!$B$1:$CR$1045,65,FALSE)</f>
      </c>
      <c r="AL13" s="22">
        <f>VLOOKUP($A13,'跳舞毯'!$B$1:$CR$1045,66,FALSE)</f>
      </c>
      <c r="AM13" s="22">
        <f>VLOOKUP($A13,'跳舞毯'!$B$1:$CR$1045,67,FALSE)</f>
      </c>
      <c r="AN13" s="22">
        <f>IF(VLOOKUP($A13,'跳舞毯'!$B$1:$CR$1045,68,FALSE)=0,"",VLOOKUP($A13,'跳舞毯'!$B$1:$CR$1045,68,FALSE))</f>
      </c>
      <c r="AO13" s="22">
        <f>VLOOKUP($A13,'跳舞毯'!$B$1:$CR$1045,69,FALSE)</f>
      </c>
      <c r="AQ13" s="22">
        <f>VLOOKUP($A13,'跳舞毯'!$B$1:$CR$1045,70,FALSE)</f>
      </c>
      <c r="AR13" s="22">
        <f>VLOOKUP($A13,'跳舞毯'!$B$1:$CR$1045,71,FALSE)</f>
      </c>
      <c r="AS13" s="22">
        <f>VLOOKUP($A13,'跳舞毯'!$B$1:$CR$1045,72,FALSE)</f>
      </c>
      <c r="AT13" s="22">
        <f>VLOOKUP($A13,'跳舞毯'!$B$1:$CR$1045,73,FALSE)</f>
      </c>
      <c r="AU13" s="22">
        <f>VLOOKUP($A13,'跳舞毯'!$B$1:$CR$1045,74,FALSE)</f>
      </c>
      <c r="AV13" s="22">
        <f>VLOOKUP($A13,'跳舞毯'!$B$1:$CR$1045,75,FALSE)</f>
      </c>
      <c r="AW13" s="22">
        <f>VLOOKUP($A13,'跳舞毯'!$B$1:$CR$1045,76,FALSE)</f>
      </c>
      <c r="AX13" s="22">
        <f>VLOOKUP($A13,'跳舞毯'!$B$1:$CR$1045,77,FALSE)</f>
      </c>
      <c r="AY13" s="22">
        <f>VLOOKUP($A13,'跳舞毯'!$B$1:$CR$1045,78,FALSE)</f>
      </c>
      <c r="AZ13" s="22">
        <f>VLOOKUP($A13,'跳舞毯'!$B$1:$CR$1045,79,FALSE)</f>
      </c>
      <c r="BA13" s="22">
        <f>VLOOKUP($A13,'跳舞毯'!$B$1:$CR$1045,80,FALSE)</f>
      </c>
      <c r="BB13" s="22">
        <f>VLOOKUP($A13,'跳舞毯'!$B$1:$CR$1045,81,FALSE)</f>
      </c>
      <c r="BD13" s="22">
        <f>VLOOKUP($A13,'跳舞毯'!$B$1:$CR$1045,82,FALSE)</f>
      </c>
      <c r="BE13" s="22">
        <f>VLOOKUP($A13,'跳舞毯'!$B$1:$CR$1045,83,FALSE)</f>
      </c>
      <c r="BF13" s="22">
        <f>VLOOKUP($A13,'跳舞毯'!$B$1:$CR$1045,84,FALSE)</f>
      </c>
      <c r="BG13" s="22">
        <f>VLOOKUP($A13,'跳舞毯'!$B$1:$CR$1045,85,FALSE)</f>
      </c>
      <c r="BH13" s="22">
        <f>VLOOKUP($A13,'跳舞毯'!$B$1:$CR$1045,86,FALSE)</f>
      </c>
      <c r="BL13" s="22">
        <f>VLOOKUP($A13,'跳舞毯'!$B$1:$CR$1045,87,FALSE)</f>
      </c>
      <c r="BM13" s="22">
        <f>VLOOKUP($A13,'跳舞毯'!$B$1:$CR$1045,88,FALSE)</f>
      </c>
      <c r="BN13" s="22">
        <f>VLOOKUP($A13,'跳舞毯'!$B$1:$CR$1045,89,FALSE)</f>
      </c>
      <c r="BO13" s="22">
        <f>VLOOKUP($A13,'跳舞毯'!$B$1:$CR$1045,90,FALSE)</f>
      </c>
      <c r="BP13" s="22">
        <f>VLOOKUP($A13,'跳舞毯'!$B$1:$CR$1045,91,FALSE)</f>
      </c>
      <c r="BQ13" s="22">
        <f>VLOOKUP($A13,'跳舞毯'!$B$1:$CR$1045,92,FALSE)</f>
      </c>
      <c r="BR13" s="22">
        <f>VLOOKUP($A13,'跳舞毯'!$B$1:$CR$1045,93,FALSE)</f>
      </c>
      <c r="BS13" s="22">
        <f>VLOOKUP($A13,'跳舞毯'!$B$1:$CR$1045,94,FALSE)</f>
      </c>
      <c r="BT13" s="22">
        <f>VLOOKUP($A13,'跳舞毯'!$B$1:$CR$1045,95,FALSE)</f>
      </c>
      <c r="BU13" s="22" t="str">
        <v>[15,2]</v>
      </c>
      <c r="BV13" s="22" t="str">
        <v>[112,153]</v>
      </c>
    </row>
    <row customHeight="true" ht="15" r="14">
      <c r="A14" s="22">
        <v>11</v>
      </c>
      <c r="B14" s="22">
        <f>VLOOKUP($A14,'跳舞毯'!$B$1:$CR$1045,39,FALSE)</f>
      </c>
      <c r="D14" s="22">
        <f>VLOOKUP($A14,'跳舞毯'!$B$1:$CR$1045,40,FALSE)</f>
      </c>
      <c r="E14" s="22">
        <f>VLOOKUP($A14,'跳舞毯'!$B$1:$CR$1045,41,FALSE)</f>
      </c>
      <c r="F14" s="22">
        <f>VLOOKUP($A14,'跳舞毯'!$B$1:$CR$1045,42,FALSE)</f>
      </c>
      <c r="G14" s="22">
        <f>VLOOKUP($A14,'跳舞毯'!$B$1:$CR$1045,43,FALSE)</f>
      </c>
      <c r="H14" s="22">
        <f>VLOOKUP($A14,'跳舞毯'!$B$1:$CR$1045,44,FALSE)</f>
      </c>
      <c r="I14" s="22">
        <f>VLOOKUP($A14,'跳舞毯'!$B$1:$CR$1045,45,FALSE)</f>
      </c>
      <c r="J14" s="22">
        <f>VLOOKUP($A14,'跳舞毯'!$B$1:$CR$1045,52,FALSE)</f>
      </c>
      <c r="K14" s="22">
        <f>VLOOKUP($A14,'跳舞毯'!$B$1:$CR$1045,53,FALSE)</f>
      </c>
      <c r="L14" s="22">
        <f>VLOOKUP($A14,'跳舞毯'!$B$1:$CR$1045,54,FALSE)</f>
      </c>
      <c r="M14" s="22">
        <f>IF(VLOOKUP($A14,'跳舞毯'!$B$1:$CR$1045,46,FALSE)=0,"",VLOOKUP($A14,'跳舞毯'!$B$1:$CR$1045,46,FALSE))</f>
      </c>
      <c r="N14" s="22">
        <f>VLOOKUP($A14,'跳舞毯'!$B$1:$CR$1045,47,FALSE)</f>
      </c>
      <c r="O14" s="22">
        <f>VLOOKUP($A14,'跳舞毯'!$B$1:$CR$1045,48,FALSE)</f>
      </c>
      <c r="P14" s="22">
        <f>VLOOKUP($A14,'跳舞毯'!$B$1:$CR$1045,49,FALSE)</f>
      </c>
      <c r="Q14" s="22">
        <f>VLOOKUP($A14,'跳舞毯'!$B$1:$CR$1045,50,FALSE)</f>
      </c>
      <c r="R14" s="22">
        <f>VLOOKUP($A14,'跳舞毯'!$B$1:$CR$1045,51,FALSE)</f>
      </c>
      <c r="S14" s="22">
        <f>VLOOKUP($A14,'跳舞毯'!$B$1:$CR$1045,56,FALSE)</f>
      </c>
      <c r="X14" s="22">
        <f>VLOOKUP($A14,'跳舞毯'!$B$1:$CR$1045,55,FALSE)</f>
      </c>
      <c r="AA14" s="22">
        <f>VLOOKUP($A14,'跳舞毯'!$B$1:$CR$1045,57,FALSE)</f>
      </c>
      <c r="AB14" s="22">
        <f>VLOOKUP($A14,'跳舞毯'!$B$1:$CR$1045,58,FALSE)</f>
      </c>
      <c r="AC14" s="22">
        <f>VLOOKUP($A14,'跳舞毯'!$B$1:$CR$1045,59,FALSE)</f>
      </c>
      <c r="AD14" s="22">
        <f>VLOOKUP($A14,'跳舞毯'!$B$1:$CR$1045,60,FALSE)</f>
      </c>
      <c r="AE14" s="22">
        <f>IF(VLOOKUP($A14,'跳舞毯'!$B$1:$CR$1045,61,FALSE)=0,"",VLOOKUP($A14,'跳舞毯'!$B$1:$CR$1045,61,FALSE))</f>
      </c>
      <c r="AH14" s="22">
        <f>VLOOKUP($A14,'跳舞毯'!$B$1:$CR$1045,62,FALSE)</f>
      </c>
      <c r="AI14" s="22">
        <f>VLOOKUP($A14,'跳舞毯'!$B$1:$CR$1045,63,FALSE)</f>
      </c>
      <c r="AJ14" s="22">
        <f>VLOOKUP($A14,'跳舞毯'!$B$1:$CR$1045,64,FALSE)</f>
      </c>
      <c r="AK14" s="22">
        <f>VLOOKUP($A14,'跳舞毯'!$B$1:$CR$1045,65,FALSE)</f>
      </c>
      <c r="AL14" s="22">
        <f>VLOOKUP($A14,'跳舞毯'!$B$1:$CR$1045,66,FALSE)</f>
      </c>
      <c r="AM14" s="22">
        <f>VLOOKUP($A14,'跳舞毯'!$B$1:$CR$1045,67,FALSE)</f>
      </c>
      <c r="AN14" s="22">
        <f>IF(VLOOKUP($A14,'跳舞毯'!$B$1:$CR$1045,68,FALSE)=0,"",VLOOKUP($A14,'跳舞毯'!$B$1:$CR$1045,68,FALSE))</f>
      </c>
      <c r="AO14" s="22">
        <f>VLOOKUP($A14,'跳舞毯'!$B$1:$CR$1045,69,FALSE)</f>
      </c>
      <c r="AQ14" s="22">
        <f>VLOOKUP($A14,'跳舞毯'!$B$1:$CR$1045,70,FALSE)</f>
      </c>
      <c r="AR14" s="22">
        <f>VLOOKUP($A14,'跳舞毯'!$B$1:$CR$1045,71,FALSE)</f>
      </c>
      <c r="AS14" s="22">
        <f>VLOOKUP($A14,'跳舞毯'!$B$1:$CR$1045,72,FALSE)</f>
      </c>
      <c r="AT14" s="22">
        <f>VLOOKUP($A14,'跳舞毯'!$B$1:$CR$1045,73,FALSE)</f>
      </c>
      <c r="AU14" s="22">
        <f>VLOOKUP($A14,'跳舞毯'!$B$1:$CR$1045,74,FALSE)</f>
      </c>
      <c r="AV14" s="22">
        <f>VLOOKUP($A14,'跳舞毯'!$B$1:$CR$1045,75,FALSE)</f>
      </c>
      <c r="AW14" s="22">
        <f>VLOOKUP($A14,'跳舞毯'!$B$1:$CR$1045,76,FALSE)</f>
      </c>
      <c r="AX14" s="22">
        <f>VLOOKUP($A14,'跳舞毯'!$B$1:$CR$1045,77,FALSE)</f>
      </c>
      <c r="AY14" s="22">
        <f>VLOOKUP($A14,'跳舞毯'!$B$1:$CR$1045,78,FALSE)</f>
      </c>
      <c r="AZ14" s="22">
        <f>VLOOKUP($A14,'跳舞毯'!$B$1:$CR$1045,79,FALSE)</f>
      </c>
      <c r="BA14" s="22">
        <f>VLOOKUP($A14,'跳舞毯'!$B$1:$CR$1045,80,FALSE)</f>
      </c>
      <c r="BB14" s="22">
        <f>VLOOKUP($A14,'跳舞毯'!$B$1:$CR$1045,81,FALSE)</f>
      </c>
      <c r="BD14" s="22">
        <f>VLOOKUP($A14,'跳舞毯'!$B$1:$CR$1045,82,FALSE)</f>
      </c>
      <c r="BE14" s="22">
        <f>VLOOKUP($A14,'跳舞毯'!$B$1:$CR$1045,83,FALSE)</f>
      </c>
      <c r="BF14" s="22">
        <f>VLOOKUP($A14,'跳舞毯'!$B$1:$CR$1045,84,FALSE)</f>
      </c>
      <c r="BG14" s="22">
        <f>VLOOKUP($A14,'跳舞毯'!$B$1:$CR$1045,85,FALSE)</f>
      </c>
      <c r="BH14" s="22">
        <f>VLOOKUP($A14,'跳舞毯'!$B$1:$CR$1045,86,FALSE)</f>
      </c>
      <c r="BL14" s="22">
        <f>VLOOKUP($A14,'跳舞毯'!$B$1:$CR$1045,87,FALSE)</f>
      </c>
      <c r="BM14" s="22">
        <f>VLOOKUP($A14,'跳舞毯'!$B$1:$CR$1045,88,FALSE)</f>
      </c>
      <c r="BN14" s="22">
        <f>VLOOKUP($A14,'跳舞毯'!$B$1:$CR$1045,89,FALSE)</f>
      </c>
      <c r="BO14" s="22">
        <f>VLOOKUP($A14,'跳舞毯'!$B$1:$CR$1045,90,FALSE)</f>
      </c>
      <c r="BP14" s="22">
        <f>VLOOKUP($A14,'跳舞毯'!$B$1:$CR$1045,91,FALSE)</f>
      </c>
      <c r="BQ14" s="22">
        <f>VLOOKUP($A14,'跳舞毯'!$B$1:$CR$1045,92,FALSE)</f>
      </c>
      <c r="BR14" s="22">
        <f>VLOOKUP($A14,'跳舞毯'!$B$1:$CR$1045,93,FALSE)</f>
      </c>
      <c r="BS14" s="22">
        <f>VLOOKUP($A14,'跳舞毯'!$B$1:$CR$1045,94,FALSE)</f>
      </c>
      <c r="BT14" s="22">
        <f>VLOOKUP($A14,'跳舞毯'!$B$1:$CR$1045,95,FALSE)</f>
      </c>
      <c r="BU14" s="22" t="str">
        <v>[15,2]</v>
      </c>
      <c r="BV14" s="22" t="str">
        <v>[112,153]</v>
      </c>
    </row>
    <row customHeight="true" ht="15" r="15">
      <c r="A15" s="22">
        <v>12</v>
      </c>
      <c r="B15" s="22">
        <f>VLOOKUP($A15,'跳舞毯'!$B$1:$CR$1045,39,FALSE)</f>
      </c>
      <c r="D15" s="22">
        <f>VLOOKUP($A15,'跳舞毯'!$B$1:$CR$1045,40,FALSE)</f>
      </c>
      <c r="E15" s="22">
        <f>VLOOKUP($A15,'跳舞毯'!$B$1:$CR$1045,41,FALSE)</f>
      </c>
      <c r="F15" s="22">
        <f>VLOOKUP($A15,'跳舞毯'!$B$1:$CR$1045,42,FALSE)</f>
      </c>
      <c r="G15" s="22">
        <f>VLOOKUP($A15,'跳舞毯'!$B$1:$CR$1045,43,FALSE)</f>
      </c>
      <c r="H15" s="22">
        <f>VLOOKUP($A15,'跳舞毯'!$B$1:$CR$1045,44,FALSE)</f>
      </c>
      <c r="I15" s="22">
        <f>VLOOKUP($A15,'跳舞毯'!$B$1:$CR$1045,45,FALSE)</f>
      </c>
      <c r="J15" s="22">
        <f>VLOOKUP($A15,'跳舞毯'!$B$1:$CR$1045,52,FALSE)</f>
      </c>
      <c r="K15" s="22">
        <f>VLOOKUP($A15,'跳舞毯'!$B$1:$CR$1045,53,FALSE)</f>
      </c>
      <c r="L15" s="22">
        <f>VLOOKUP($A15,'跳舞毯'!$B$1:$CR$1045,54,FALSE)</f>
      </c>
      <c r="M15" s="22">
        <f>IF(VLOOKUP($A15,'跳舞毯'!$B$1:$CR$1045,46,FALSE)=0,"",VLOOKUP($A15,'跳舞毯'!$B$1:$CR$1045,46,FALSE))</f>
      </c>
      <c r="N15" s="22">
        <f>VLOOKUP($A15,'跳舞毯'!$B$1:$CR$1045,47,FALSE)</f>
      </c>
      <c r="O15" s="22">
        <f>VLOOKUP($A15,'跳舞毯'!$B$1:$CR$1045,48,FALSE)</f>
      </c>
      <c r="P15" s="22">
        <f>VLOOKUP($A15,'跳舞毯'!$B$1:$CR$1045,49,FALSE)</f>
      </c>
      <c r="Q15" s="22">
        <f>VLOOKUP($A15,'跳舞毯'!$B$1:$CR$1045,50,FALSE)</f>
      </c>
      <c r="R15" s="22">
        <f>VLOOKUP($A15,'跳舞毯'!$B$1:$CR$1045,51,FALSE)</f>
      </c>
      <c r="S15" s="22">
        <f>VLOOKUP($A15,'跳舞毯'!$B$1:$CR$1045,56,FALSE)</f>
      </c>
      <c r="X15" s="22">
        <f>VLOOKUP($A15,'跳舞毯'!$B$1:$CR$1045,55,FALSE)</f>
      </c>
      <c r="AA15" s="22">
        <f>VLOOKUP($A15,'跳舞毯'!$B$1:$CR$1045,57,FALSE)</f>
      </c>
      <c r="AB15" s="22">
        <f>VLOOKUP($A15,'跳舞毯'!$B$1:$CR$1045,58,FALSE)</f>
      </c>
      <c r="AC15" s="22">
        <f>VLOOKUP($A15,'跳舞毯'!$B$1:$CR$1045,59,FALSE)</f>
      </c>
      <c r="AD15" s="22">
        <f>VLOOKUP($A15,'跳舞毯'!$B$1:$CR$1045,60,FALSE)</f>
      </c>
      <c r="AE15" s="22">
        <f>IF(VLOOKUP($A15,'跳舞毯'!$B$1:$CR$1045,61,FALSE)=0,"",VLOOKUP($A15,'跳舞毯'!$B$1:$CR$1045,61,FALSE))</f>
      </c>
      <c r="AH15" s="22">
        <f>VLOOKUP($A15,'跳舞毯'!$B$1:$CR$1045,62,FALSE)</f>
      </c>
      <c r="AI15" s="22">
        <f>VLOOKUP($A15,'跳舞毯'!$B$1:$CR$1045,63,FALSE)</f>
      </c>
      <c r="AJ15" s="22">
        <f>VLOOKUP($A15,'跳舞毯'!$B$1:$CR$1045,64,FALSE)</f>
      </c>
      <c r="AK15" s="22">
        <f>VLOOKUP($A15,'跳舞毯'!$B$1:$CR$1045,65,FALSE)</f>
      </c>
      <c r="AL15" s="22">
        <f>VLOOKUP($A15,'跳舞毯'!$B$1:$CR$1045,66,FALSE)</f>
      </c>
      <c r="AM15" s="22">
        <f>VLOOKUP($A15,'跳舞毯'!$B$1:$CR$1045,67,FALSE)</f>
      </c>
      <c r="AN15" s="22">
        <f>IF(VLOOKUP($A15,'跳舞毯'!$B$1:$CR$1045,68,FALSE)=0,"",VLOOKUP($A15,'跳舞毯'!$B$1:$CR$1045,68,FALSE))</f>
      </c>
      <c r="AO15" s="22">
        <f>VLOOKUP($A15,'跳舞毯'!$B$1:$CR$1045,69,FALSE)</f>
      </c>
      <c r="AQ15" s="22">
        <f>VLOOKUP($A15,'跳舞毯'!$B$1:$CR$1045,70,FALSE)</f>
      </c>
      <c r="AR15" s="22">
        <f>VLOOKUP($A15,'跳舞毯'!$B$1:$CR$1045,71,FALSE)</f>
      </c>
      <c r="AS15" s="22">
        <f>VLOOKUP($A15,'跳舞毯'!$B$1:$CR$1045,72,FALSE)</f>
      </c>
      <c r="AT15" s="22">
        <f>VLOOKUP($A15,'跳舞毯'!$B$1:$CR$1045,73,FALSE)</f>
      </c>
      <c r="AU15" s="22">
        <f>VLOOKUP($A15,'跳舞毯'!$B$1:$CR$1045,74,FALSE)</f>
      </c>
      <c r="AV15" s="22">
        <f>VLOOKUP($A15,'跳舞毯'!$B$1:$CR$1045,75,FALSE)</f>
      </c>
      <c r="AW15" s="22">
        <f>VLOOKUP($A15,'跳舞毯'!$B$1:$CR$1045,76,FALSE)</f>
      </c>
      <c r="AX15" s="22">
        <f>VLOOKUP($A15,'跳舞毯'!$B$1:$CR$1045,77,FALSE)</f>
      </c>
      <c r="AY15" s="22">
        <f>VLOOKUP($A15,'跳舞毯'!$B$1:$CR$1045,78,FALSE)</f>
      </c>
      <c r="AZ15" s="22">
        <f>VLOOKUP($A15,'跳舞毯'!$B$1:$CR$1045,79,FALSE)</f>
      </c>
      <c r="BA15" s="22">
        <f>VLOOKUP($A15,'跳舞毯'!$B$1:$CR$1045,80,FALSE)</f>
      </c>
      <c r="BB15" s="22">
        <f>VLOOKUP($A15,'跳舞毯'!$B$1:$CR$1045,81,FALSE)</f>
      </c>
      <c r="BD15" s="22">
        <f>VLOOKUP($A15,'跳舞毯'!$B$1:$CR$1045,82,FALSE)</f>
      </c>
      <c r="BE15" s="22">
        <f>VLOOKUP($A15,'跳舞毯'!$B$1:$CR$1045,83,FALSE)</f>
      </c>
      <c r="BF15" s="22">
        <f>VLOOKUP($A15,'跳舞毯'!$B$1:$CR$1045,84,FALSE)</f>
      </c>
      <c r="BG15" s="22">
        <f>VLOOKUP($A15,'跳舞毯'!$B$1:$CR$1045,85,FALSE)</f>
      </c>
      <c r="BH15" s="22">
        <f>VLOOKUP($A15,'跳舞毯'!$B$1:$CR$1045,86,FALSE)</f>
      </c>
      <c r="BL15" s="22">
        <f>VLOOKUP($A15,'跳舞毯'!$B$1:$CR$1045,87,FALSE)</f>
      </c>
      <c r="BM15" s="22">
        <f>VLOOKUP($A15,'跳舞毯'!$B$1:$CR$1045,88,FALSE)</f>
      </c>
      <c r="BN15" s="22">
        <f>VLOOKUP($A15,'跳舞毯'!$B$1:$CR$1045,89,FALSE)</f>
      </c>
      <c r="BO15" s="22">
        <f>VLOOKUP($A15,'跳舞毯'!$B$1:$CR$1045,90,FALSE)</f>
      </c>
      <c r="BP15" s="22">
        <f>VLOOKUP($A15,'跳舞毯'!$B$1:$CR$1045,91,FALSE)</f>
      </c>
      <c r="BQ15" s="22">
        <f>VLOOKUP($A15,'跳舞毯'!$B$1:$CR$1045,92,FALSE)</f>
      </c>
      <c r="BR15" s="22">
        <f>VLOOKUP($A15,'跳舞毯'!$B$1:$CR$1045,93,FALSE)</f>
      </c>
      <c r="BS15" s="22">
        <f>VLOOKUP($A15,'跳舞毯'!$B$1:$CR$1045,94,FALSE)</f>
      </c>
      <c r="BT15" s="22">
        <f>VLOOKUP($A15,'跳舞毯'!$B$1:$CR$1045,95,FALSE)</f>
      </c>
      <c r="BU15" s="22" t="str">
        <v>[15,2]</v>
      </c>
      <c r="BV15" s="22" t="str">
        <v>[112,153]</v>
      </c>
    </row>
    <row customHeight="true" ht="15" r="16">
      <c r="A16" s="22">
        <v>13</v>
      </c>
      <c r="B16" s="22">
        <f>VLOOKUP($A16,'跳舞毯'!$B$1:$CR$1045,39,FALSE)</f>
      </c>
      <c r="D16" s="22">
        <f>VLOOKUP($A16,'跳舞毯'!$B$1:$CR$1045,40,FALSE)</f>
      </c>
      <c r="E16" s="22">
        <f>VLOOKUP($A16,'跳舞毯'!$B$1:$CR$1045,41,FALSE)</f>
      </c>
      <c r="F16" s="22">
        <f>VLOOKUP($A16,'跳舞毯'!$B$1:$CR$1045,42,FALSE)</f>
      </c>
      <c r="G16" s="22">
        <f>VLOOKUP($A16,'跳舞毯'!$B$1:$CR$1045,43,FALSE)</f>
      </c>
      <c r="H16" s="22">
        <f>VLOOKUP($A16,'跳舞毯'!$B$1:$CR$1045,44,FALSE)</f>
      </c>
      <c r="I16" s="22">
        <f>VLOOKUP($A16,'跳舞毯'!$B$1:$CR$1045,45,FALSE)</f>
      </c>
      <c r="J16" s="22">
        <f>VLOOKUP($A16,'跳舞毯'!$B$1:$CR$1045,52,FALSE)</f>
      </c>
      <c r="K16" s="22">
        <f>VLOOKUP($A16,'跳舞毯'!$B$1:$CR$1045,53,FALSE)</f>
      </c>
      <c r="L16" s="22">
        <f>VLOOKUP($A16,'跳舞毯'!$B$1:$CR$1045,54,FALSE)</f>
      </c>
      <c r="M16" s="22">
        <f>IF(VLOOKUP($A16,'跳舞毯'!$B$1:$CR$1045,46,FALSE)=0,"",VLOOKUP($A16,'跳舞毯'!$B$1:$CR$1045,46,FALSE))</f>
      </c>
      <c r="N16" s="22">
        <f>VLOOKUP($A16,'跳舞毯'!$B$1:$CR$1045,47,FALSE)</f>
      </c>
      <c r="O16" s="22">
        <f>VLOOKUP($A16,'跳舞毯'!$B$1:$CR$1045,48,FALSE)</f>
      </c>
      <c r="P16" s="22">
        <f>VLOOKUP($A16,'跳舞毯'!$B$1:$CR$1045,49,FALSE)</f>
      </c>
      <c r="Q16" s="22">
        <f>VLOOKUP($A16,'跳舞毯'!$B$1:$CR$1045,50,FALSE)</f>
      </c>
      <c r="R16" s="22">
        <f>VLOOKUP($A16,'跳舞毯'!$B$1:$CR$1045,51,FALSE)</f>
      </c>
      <c r="S16" s="22">
        <f>VLOOKUP($A16,'跳舞毯'!$B$1:$CR$1045,56,FALSE)</f>
      </c>
      <c r="X16" s="22">
        <f>VLOOKUP($A16,'跳舞毯'!$B$1:$CR$1045,55,FALSE)</f>
      </c>
      <c r="AA16" s="22">
        <f>VLOOKUP($A16,'跳舞毯'!$B$1:$CR$1045,57,FALSE)</f>
      </c>
      <c r="AB16" s="22">
        <f>VLOOKUP($A16,'跳舞毯'!$B$1:$CR$1045,58,FALSE)</f>
      </c>
      <c r="AC16" s="22">
        <f>VLOOKUP($A16,'跳舞毯'!$B$1:$CR$1045,59,FALSE)</f>
      </c>
      <c r="AD16" s="22">
        <f>VLOOKUP($A16,'跳舞毯'!$B$1:$CR$1045,60,FALSE)</f>
      </c>
      <c r="AE16" s="22">
        <f>IF(VLOOKUP($A16,'跳舞毯'!$B$1:$CR$1045,61,FALSE)=0,"",VLOOKUP($A16,'跳舞毯'!$B$1:$CR$1045,61,FALSE))</f>
      </c>
      <c r="AH16" s="22">
        <f>VLOOKUP($A16,'跳舞毯'!$B$1:$CR$1045,62,FALSE)</f>
      </c>
      <c r="AI16" s="22">
        <f>VLOOKUP($A16,'跳舞毯'!$B$1:$CR$1045,63,FALSE)</f>
      </c>
      <c r="AJ16" s="22">
        <f>VLOOKUP($A16,'跳舞毯'!$B$1:$CR$1045,64,FALSE)</f>
      </c>
      <c r="AK16" s="22">
        <f>VLOOKUP($A16,'跳舞毯'!$B$1:$CR$1045,65,FALSE)</f>
      </c>
      <c r="AL16" s="22">
        <f>VLOOKUP($A16,'跳舞毯'!$B$1:$CR$1045,66,FALSE)</f>
      </c>
      <c r="AM16" s="22">
        <f>VLOOKUP($A16,'跳舞毯'!$B$1:$CR$1045,67,FALSE)</f>
      </c>
      <c r="AN16" s="22">
        <f>IF(VLOOKUP($A16,'跳舞毯'!$B$1:$CR$1045,68,FALSE)=0,"",VLOOKUP($A16,'跳舞毯'!$B$1:$CR$1045,68,FALSE))</f>
      </c>
      <c r="AO16" s="22">
        <f>VLOOKUP($A16,'跳舞毯'!$B$1:$CR$1045,69,FALSE)</f>
      </c>
      <c r="AQ16" s="22">
        <f>VLOOKUP($A16,'跳舞毯'!$B$1:$CR$1045,70,FALSE)</f>
      </c>
      <c r="AR16" s="22">
        <f>VLOOKUP($A16,'跳舞毯'!$B$1:$CR$1045,71,FALSE)</f>
      </c>
      <c r="AS16" s="22">
        <f>VLOOKUP($A16,'跳舞毯'!$B$1:$CR$1045,72,FALSE)</f>
      </c>
      <c r="AT16" s="22">
        <f>VLOOKUP($A16,'跳舞毯'!$B$1:$CR$1045,73,FALSE)</f>
      </c>
      <c r="AU16" s="22">
        <f>VLOOKUP($A16,'跳舞毯'!$B$1:$CR$1045,74,FALSE)</f>
      </c>
      <c r="AV16" s="22">
        <f>VLOOKUP($A16,'跳舞毯'!$B$1:$CR$1045,75,FALSE)</f>
      </c>
      <c r="AW16" s="22">
        <f>VLOOKUP($A16,'跳舞毯'!$B$1:$CR$1045,76,FALSE)</f>
      </c>
      <c r="AX16" s="22">
        <f>VLOOKUP($A16,'跳舞毯'!$B$1:$CR$1045,77,FALSE)</f>
      </c>
      <c r="AY16" s="22">
        <f>VLOOKUP($A16,'跳舞毯'!$B$1:$CR$1045,78,FALSE)</f>
      </c>
      <c r="AZ16" s="22">
        <f>VLOOKUP($A16,'跳舞毯'!$B$1:$CR$1045,79,FALSE)</f>
      </c>
      <c r="BA16" s="22">
        <f>VLOOKUP($A16,'跳舞毯'!$B$1:$CR$1045,80,FALSE)</f>
      </c>
      <c r="BB16" s="22">
        <f>VLOOKUP($A16,'跳舞毯'!$B$1:$CR$1045,81,FALSE)</f>
      </c>
      <c r="BD16" s="22">
        <f>VLOOKUP($A16,'跳舞毯'!$B$1:$CR$1045,82,FALSE)</f>
      </c>
      <c r="BE16" s="22">
        <f>VLOOKUP($A16,'跳舞毯'!$B$1:$CR$1045,83,FALSE)</f>
      </c>
      <c r="BF16" s="22">
        <f>VLOOKUP($A16,'跳舞毯'!$B$1:$CR$1045,84,FALSE)</f>
      </c>
      <c r="BG16" s="22">
        <f>VLOOKUP($A16,'跳舞毯'!$B$1:$CR$1045,85,FALSE)</f>
      </c>
      <c r="BH16" s="22">
        <f>VLOOKUP($A16,'跳舞毯'!$B$1:$CR$1045,86,FALSE)</f>
      </c>
      <c r="BL16" s="22">
        <f>VLOOKUP($A16,'跳舞毯'!$B$1:$CR$1045,87,FALSE)</f>
      </c>
      <c r="BM16" s="22">
        <f>VLOOKUP($A16,'跳舞毯'!$B$1:$CR$1045,88,FALSE)</f>
      </c>
      <c r="BN16" s="22">
        <f>VLOOKUP($A16,'跳舞毯'!$B$1:$CR$1045,89,FALSE)</f>
      </c>
      <c r="BO16" s="22">
        <f>VLOOKUP($A16,'跳舞毯'!$B$1:$CR$1045,90,FALSE)</f>
      </c>
      <c r="BP16" s="22">
        <f>VLOOKUP($A16,'跳舞毯'!$B$1:$CR$1045,91,FALSE)</f>
      </c>
      <c r="BQ16" s="22">
        <f>VLOOKUP($A16,'跳舞毯'!$B$1:$CR$1045,92,FALSE)</f>
      </c>
      <c r="BR16" s="22">
        <f>VLOOKUP($A16,'跳舞毯'!$B$1:$CR$1045,93,FALSE)</f>
      </c>
      <c r="BS16" s="22">
        <f>VLOOKUP($A16,'跳舞毯'!$B$1:$CR$1045,94,FALSE)</f>
      </c>
      <c r="BT16" s="22">
        <f>VLOOKUP($A16,'跳舞毯'!$B$1:$CR$1045,95,FALSE)</f>
      </c>
      <c r="BU16" s="22" t="str">
        <v>[15,2]</v>
      </c>
      <c r="BV16" s="22" t="str">
        <v>[112,153]</v>
      </c>
    </row>
    <row customHeight="true" ht="15" r="17">
      <c r="A17" s="22">
        <v>14</v>
      </c>
      <c r="B17" s="22">
        <f>VLOOKUP($A17,'跳舞毯'!$B$1:$CR$1045,39,FALSE)</f>
      </c>
      <c r="D17" s="22">
        <f>VLOOKUP($A17,'跳舞毯'!$B$1:$CR$1045,40,FALSE)</f>
      </c>
      <c r="E17" s="22">
        <f>VLOOKUP($A17,'跳舞毯'!$B$1:$CR$1045,41,FALSE)</f>
      </c>
      <c r="F17" s="22">
        <f>VLOOKUP($A17,'跳舞毯'!$B$1:$CR$1045,42,FALSE)</f>
      </c>
      <c r="G17" s="22">
        <f>VLOOKUP($A17,'跳舞毯'!$B$1:$CR$1045,43,FALSE)</f>
      </c>
      <c r="H17" s="22">
        <f>VLOOKUP($A17,'跳舞毯'!$B$1:$CR$1045,44,FALSE)</f>
      </c>
      <c r="I17" s="22">
        <f>VLOOKUP($A17,'跳舞毯'!$B$1:$CR$1045,45,FALSE)</f>
      </c>
      <c r="J17" s="22">
        <f>VLOOKUP($A17,'跳舞毯'!$B$1:$CR$1045,52,FALSE)</f>
      </c>
      <c r="K17" s="22">
        <f>VLOOKUP($A17,'跳舞毯'!$B$1:$CR$1045,53,FALSE)</f>
      </c>
      <c r="L17" s="22">
        <f>VLOOKUP($A17,'跳舞毯'!$B$1:$CR$1045,54,FALSE)</f>
      </c>
      <c r="M17" s="22">
        <f>IF(VLOOKUP($A17,'跳舞毯'!$B$1:$CR$1045,46,FALSE)=0,"",VLOOKUP($A17,'跳舞毯'!$B$1:$CR$1045,46,FALSE))</f>
      </c>
      <c r="N17" s="22">
        <f>VLOOKUP($A17,'跳舞毯'!$B$1:$CR$1045,47,FALSE)</f>
      </c>
      <c r="O17" s="22">
        <f>VLOOKUP($A17,'跳舞毯'!$B$1:$CR$1045,48,FALSE)</f>
      </c>
      <c r="P17" s="22">
        <f>VLOOKUP($A17,'跳舞毯'!$B$1:$CR$1045,49,FALSE)</f>
      </c>
      <c r="Q17" s="22">
        <f>VLOOKUP($A17,'跳舞毯'!$B$1:$CR$1045,50,FALSE)</f>
      </c>
      <c r="R17" s="22">
        <f>VLOOKUP($A17,'跳舞毯'!$B$1:$CR$1045,51,FALSE)</f>
      </c>
      <c r="S17" s="22">
        <f>VLOOKUP($A17,'跳舞毯'!$B$1:$CR$1045,56,FALSE)</f>
      </c>
      <c r="X17" s="22">
        <f>VLOOKUP($A17,'跳舞毯'!$B$1:$CR$1045,55,FALSE)</f>
      </c>
      <c r="AA17" s="22">
        <f>VLOOKUP($A17,'跳舞毯'!$B$1:$CR$1045,57,FALSE)</f>
      </c>
      <c r="AB17" s="22">
        <f>VLOOKUP($A17,'跳舞毯'!$B$1:$CR$1045,58,FALSE)</f>
      </c>
      <c r="AC17" s="22">
        <f>VLOOKUP($A17,'跳舞毯'!$B$1:$CR$1045,59,FALSE)</f>
      </c>
      <c r="AD17" s="22">
        <f>VLOOKUP($A17,'跳舞毯'!$B$1:$CR$1045,60,FALSE)</f>
      </c>
      <c r="AE17" s="22">
        <f>IF(VLOOKUP($A17,'跳舞毯'!$B$1:$CR$1045,61,FALSE)=0,"",VLOOKUP($A17,'跳舞毯'!$B$1:$CR$1045,61,FALSE))</f>
      </c>
      <c r="AH17" s="22">
        <f>VLOOKUP($A17,'跳舞毯'!$B$1:$CR$1045,62,FALSE)</f>
      </c>
      <c r="AI17" s="22">
        <f>VLOOKUP($A17,'跳舞毯'!$B$1:$CR$1045,63,FALSE)</f>
      </c>
      <c r="AJ17" s="22">
        <f>VLOOKUP($A17,'跳舞毯'!$B$1:$CR$1045,64,FALSE)</f>
      </c>
      <c r="AK17" s="22">
        <f>VLOOKUP($A17,'跳舞毯'!$B$1:$CR$1045,65,FALSE)</f>
      </c>
      <c r="AL17" s="22">
        <f>VLOOKUP($A17,'跳舞毯'!$B$1:$CR$1045,66,FALSE)</f>
      </c>
      <c r="AM17" s="22">
        <f>VLOOKUP($A17,'跳舞毯'!$B$1:$CR$1045,67,FALSE)</f>
      </c>
      <c r="AN17" s="22">
        <f>IF(VLOOKUP($A17,'跳舞毯'!$B$1:$CR$1045,68,FALSE)=0,"",VLOOKUP($A17,'跳舞毯'!$B$1:$CR$1045,68,FALSE))</f>
      </c>
      <c r="AO17" s="22">
        <f>VLOOKUP($A17,'跳舞毯'!$B$1:$CR$1045,69,FALSE)</f>
      </c>
      <c r="AQ17" s="22">
        <f>VLOOKUP($A17,'跳舞毯'!$B$1:$CR$1045,70,FALSE)</f>
      </c>
      <c r="AR17" s="22">
        <f>VLOOKUP($A17,'跳舞毯'!$B$1:$CR$1045,71,FALSE)</f>
      </c>
      <c r="AS17" s="22">
        <f>VLOOKUP($A17,'跳舞毯'!$B$1:$CR$1045,72,FALSE)</f>
      </c>
      <c r="AT17" s="22">
        <f>VLOOKUP($A17,'跳舞毯'!$B$1:$CR$1045,73,FALSE)</f>
      </c>
      <c r="AU17" s="22">
        <f>VLOOKUP($A17,'跳舞毯'!$B$1:$CR$1045,74,FALSE)</f>
      </c>
      <c r="AV17" s="22">
        <f>VLOOKUP($A17,'跳舞毯'!$B$1:$CR$1045,75,FALSE)</f>
      </c>
      <c r="AW17" s="22">
        <f>VLOOKUP($A17,'跳舞毯'!$B$1:$CR$1045,76,FALSE)</f>
      </c>
      <c r="AX17" s="22">
        <f>VLOOKUP($A17,'跳舞毯'!$B$1:$CR$1045,77,FALSE)</f>
      </c>
      <c r="AY17" s="22">
        <f>VLOOKUP($A17,'跳舞毯'!$B$1:$CR$1045,78,FALSE)</f>
      </c>
      <c r="AZ17" s="22">
        <f>VLOOKUP($A17,'跳舞毯'!$B$1:$CR$1045,79,FALSE)</f>
      </c>
      <c r="BA17" s="22">
        <f>VLOOKUP($A17,'跳舞毯'!$B$1:$CR$1045,80,FALSE)</f>
      </c>
      <c r="BB17" s="22">
        <f>VLOOKUP($A17,'跳舞毯'!$B$1:$CR$1045,81,FALSE)</f>
      </c>
      <c r="BD17" s="22">
        <f>VLOOKUP($A17,'跳舞毯'!$B$1:$CR$1045,82,FALSE)</f>
      </c>
      <c r="BE17" s="22">
        <f>VLOOKUP($A17,'跳舞毯'!$B$1:$CR$1045,83,FALSE)</f>
      </c>
      <c r="BF17" s="22">
        <f>VLOOKUP($A17,'跳舞毯'!$B$1:$CR$1045,84,FALSE)</f>
      </c>
      <c r="BG17" s="22">
        <f>VLOOKUP($A17,'跳舞毯'!$B$1:$CR$1045,85,FALSE)</f>
      </c>
      <c r="BH17" s="22">
        <f>VLOOKUP($A17,'跳舞毯'!$B$1:$CR$1045,86,FALSE)</f>
      </c>
      <c r="BL17" s="22">
        <f>VLOOKUP($A17,'跳舞毯'!$B$1:$CR$1045,87,FALSE)</f>
      </c>
      <c r="BM17" s="22">
        <f>VLOOKUP($A17,'跳舞毯'!$B$1:$CR$1045,88,FALSE)</f>
      </c>
      <c r="BN17" s="22">
        <f>VLOOKUP($A17,'跳舞毯'!$B$1:$CR$1045,89,FALSE)</f>
      </c>
      <c r="BO17" s="22">
        <f>VLOOKUP($A17,'跳舞毯'!$B$1:$CR$1045,90,FALSE)</f>
      </c>
      <c r="BP17" s="22">
        <f>VLOOKUP($A17,'跳舞毯'!$B$1:$CR$1045,91,FALSE)</f>
      </c>
      <c r="BQ17" s="22">
        <f>VLOOKUP($A17,'跳舞毯'!$B$1:$CR$1045,92,FALSE)</f>
      </c>
      <c r="BR17" s="22">
        <f>VLOOKUP($A17,'跳舞毯'!$B$1:$CR$1045,93,FALSE)</f>
      </c>
      <c r="BS17" s="22">
        <f>VLOOKUP($A17,'跳舞毯'!$B$1:$CR$1045,94,FALSE)</f>
      </c>
      <c r="BT17" s="22">
        <f>VLOOKUP($A17,'跳舞毯'!$B$1:$CR$1045,95,FALSE)</f>
      </c>
      <c r="BU17" s="22" t="str">
        <v>[15,2]</v>
      </c>
      <c r="BV17" s="22" t="str">
        <v>[112,153]</v>
      </c>
    </row>
    <row customHeight="true" ht="15" r="18">
      <c r="A18" s="22">
        <v>15</v>
      </c>
      <c r="B18" s="22">
        <f>VLOOKUP($A18,'跳舞毯'!$B$1:$CR$1045,39,FALSE)</f>
      </c>
      <c r="D18" s="22">
        <f>VLOOKUP($A18,'跳舞毯'!$B$1:$CR$1045,40,FALSE)</f>
      </c>
      <c r="E18" s="22">
        <f>VLOOKUP($A18,'跳舞毯'!$B$1:$CR$1045,41,FALSE)</f>
      </c>
      <c r="F18" s="22">
        <f>VLOOKUP($A18,'跳舞毯'!$B$1:$CR$1045,42,FALSE)</f>
      </c>
      <c r="G18" s="22">
        <f>VLOOKUP($A18,'跳舞毯'!$B$1:$CR$1045,43,FALSE)</f>
      </c>
      <c r="H18" s="22">
        <f>VLOOKUP($A18,'跳舞毯'!$B$1:$CR$1045,44,FALSE)</f>
      </c>
      <c r="I18" s="22">
        <f>VLOOKUP($A18,'跳舞毯'!$B$1:$CR$1045,45,FALSE)</f>
      </c>
      <c r="J18" s="22">
        <f>VLOOKUP($A18,'跳舞毯'!$B$1:$CR$1045,52,FALSE)</f>
      </c>
      <c r="K18" s="22">
        <f>VLOOKUP($A18,'跳舞毯'!$B$1:$CR$1045,53,FALSE)</f>
      </c>
      <c r="L18" s="22">
        <f>VLOOKUP($A18,'跳舞毯'!$B$1:$CR$1045,54,FALSE)</f>
      </c>
      <c r="M18" s="22">
        <f>IF(VLOOKUP($A18,'跳舞毯'!$B$1:$CR$1045,46,FALSE)=0,"",VLOOKUP($A18,'跳舞毯'!$B$1:$CR$1045,46,FALSE))</f>
      </c>
      <c r="N18" s="22">
        <f>VLOOKUP($A18,'跳舞毯'!$B$1:$CR$1045,47,FALSE)</f>
      </c>
      <c r="O18" s="22">
        <f>VLOOKUP($A18,'跳舞毯'!$B$1:$CR$1045,48,FALSE)</f>
      </c>
      <c r="P18" s="22">
        <f>VLOOKUP($A18,'跳舞毯'!$B$1:$CR$1045,49,FALSE)</f>
      </c>
      <c r="Q18" s="22">
        <f>VLOOKUP($A18,'跳舞毯'!$B$1:$CR$1045,50,FALSE)</f>
      </c>
      <c r="R18" s="22">
        <f>VLOOKUP($A18,'跳舞毯'!$B$1:$CR$1045,51,FALSE)</f>
      </c>
      <c r="S18" s="22">
        <f>VLOOKUP($A18,'跳舞毯'!$B$1:$CR$1045,56,FALSE)</f>
      </c>
      <c r="X18" s="22">
        <f>VLOOKUP($A18,'跳舞毯'!$B$1:$CR$1045,55,FALSE)</f>
      </c>
      <c r="AA18" s="22">
        <f>VLOOKUP($A18,'跳舞毯'!$B$1:$CR$1045,57,FALSE)</f>
      </c>
      <c r="AB18" s="22">
        <f>VLOOKUP($A18,'跳舞毯'!$B$1:$CR$1045,58,FALSE)</f>
      </c>
      <c r="AC18" s="22">
        <f>VLOOKUP($A18,'跳舞毯'!$B$1:$CR$1045,59,FALSE)</f>
      </c>
      <c r="AD18" s="22">
        <f>VLOOKUP($A18,'跳舞毯'!$B$1:$CR$1045,60,FALSE)</f>
      </c>
      <c r="AE18" s="22">
        <f>IF(VLOOKUP($A18,'跳舞毯'!$B$1:$CR$1045,61,FALSE)=0,"",VLOOKUP($A18,'跳舞毯'!$B$1:$CR$1045,61,FALSE))</f>
      </c>
      <c r="AH18" s="22">
        <f>VLOOKUP($A18,'跳舞毯'!$B$1:$CR$1045,62,FALSE)</f>
      </c>
      <c r="AI18" s="22">
        <f>VLOOKUP($A18,'跳舞毯'!$B$1:$CR$1045,63,FALSE)</f>
      </c>
      <c r="AJ18" s="22">
        <f>VLOOKUP($A18,'跳舞毯'!$B$1:$CR$1045,64,FALSE)</f>
      </c>
      <c r="AK18" s="22">
        <f>VLOOKUP($A18,'跳舞毯'!$B$1:$CR$1045,65,FALSE)</f>
      </c>
      <c r="AL18" s="22">
        <f>VLOOKUP($A18,'跳舞毯'!$B$1:$CR$1045,66,FALSE)</f>
      </c>
      <c r="AM18" s="22">
        <f>VLOOKUP($A18,'跳舞毯'!$B$1:$CR$1045,67,FALSE)</f>
      </c>
      <c r="AN18" s="22">
        <f>IF(VLOOKUP($A18,'跳舞毯'!$B$1:$CR$1045,68,FALSE)=0,"",VLOOKUP($A18,'跳舞毯'!$B$1:$CR$1045,68,FALSE))</f>
      </c>
      <c r="AO18" s="22">
        <f>VLOOKUP($A18,'跳舞毯'!$B$1:$CR$1045,69,FALSE)</f>
      </c>
      <c r="AQ18" s="22">
        <f>VLOOKUP($A18,'跳舞毯'!$B$1:$CR$1045,70,FALSE)</f>
      </c>
      <c r="AR18" s="22">
        <f>VLOOKUP($A18,'跳舞毯'!$B$1:$CR$1045,71,FALSE)</f>
      </c>
      <c r="AS18" s="22">
        <f>VLOOKUP($A18,'跳舞毯'!$B$1:$CR$1045,72,FALSE)</f>
      </c>
      <c r="AT18" s="22">
        <f>VLOOKUP($A18,'跳舞毯'!$B$1:$CR$1045,73,FALSE)</f>
      </c>
      <c r="AU18" s="22">
        <f>VLOOKUP($A18,'跳舞毯'!$B$1:$CR$1045,74,FALSE)</f>
      </c>
      <c r="AV18" s="22">
        <f>VLOOKUP($A18,'跳舞毯'!$B$1:$CR$1045,75,FALSE)</f>
      </c>
      <c r="AW18" s="22">
        <f>VLOOKUP($A18,'跳舞毯'!$B$1:$CR$1045,76,FALSE)</f>
      </c>
      <c r="AX18" s="22">
        <f>VLOOKUP($A18,'跳舞毯'!$B$1:$CR$1045,77,FALSE)</f>
      </c>
      <c r="AY18" s="22">
        <f>VLOOKUP($A18,'跳舞毯'!$B$1:$CR$1045,78,FALSE)</f>
      </c>
      <c r="AZ18" s="22">
        <f>VLOOKUP($A18,'跳舞毯'!$B$1:$CR$1045,79,FALSE)</f>
      </c>
      <c r="BA18" s="22">
        <f>VLOOKUP($A18,'跳舞毯'!$B$1:$CR$1045,80,FALSE)</f>
      </c>
      <c r="BB18" s="22">
        <f>VLOOKUP($A18,'跳舞毯'!$B$1:$CR$1045,81,FALSE)</f>
      </c>
      <c r="BD18" s="22">
        <f>VLOOKUP($A18,'跳舞毯'!$B$1:$CR$1045,82,FALSE)</f>
      </c>
      <c r="BE18" s="22">
        <f>VLOOKUP($A18,'跳舞毯'!$B$1:$CR$1045,83,FALSE)</f>
      </c>
      <c r="BF18" s="22">
        <f>VLOOKUP($A18,'跳舞毯'!$B$1:$CR$1045,84,FALSE)</f>
      </c>
      <c r="BG18" s="22">
        <f>VLOOKUP($A18,'跳舞毯'!$B$1:$CR$1045,85,FALSE)</f>
      </c>
      <c r="BH18" s="22">
        <f>VLOOKUP($A18,'跳舞毯'!$B$1:$CR$1045,86,FALSE)</f>
      </c>
      <c r="BL18" s="22">
        <f>VLOOKUP($A18,'跳舞毯'!$B$1:$CR$1045,87,FALSE)</f>
      </c>
      <c r="BM18" s="22">
        <f>VLOOKUP($A18,'跳舞毯'!$B$1:$CR$1045,88,FALSE)</f>
      </c>
      <c r="BN18" s="22">
        <f>VLOOKUP($A18,'跳舞毯'!$B$1:$CR$1045,89,FALSE)</f>
      </c>
      <c r="BO18" s="22">
        <f>VLOOKUP($A18,'跳舞毯'!$B$1:$CR$1045,90,FALSE)</f>
      </c>
      <c r="BP18" s="22">
        <f>VLOOKUP($A18,'跳舞毯'!$B$1:$CR$1045,91,FALSE)</f>
      </c>
      <c r="BQ18" s="22">
        <f>VLOOKUP($A18,'跳舞毯'!$B$1:$CR$1045,92,FALSE)</f>
      </c>
      <c r="BR18" s="22">
        <f>VLOOKUP($A18,'跳舞毯'!$B$1:$CR$1045,93,FALSE)</f>
      </c>
      <c r="BS18" s="22">
        <f>VLOOKUP($A18,'跳舞毯'!$B$1:$CR$1045,94,FALSE)</f>
      </c>
      <c r="BT18" s="22">
        <f>VLOOKUP($A18,'跳舞毯'!$B$1:$CR$1045,95,FALSE)</f>
      </c>
      <c r="BU18" s="22" t="str">
        <v>[15,2]</v>
      </c>
      <c r="BV18" s="22" t="str">
        <v>[112,153]</v>
      </c>
    </row>
    <row customHeight="true" ht="15" r="19">
      <c r="A19" s="22">
        <v>16</v>
      </c>
      <c r="B19" s="22">
        <f>VLOOKUP($A19,'跳舞毯'!$B$1:$CR$1045,39,FALSE)</f>
      </c>
      <c r="D19" s="22">
        <f>VLOOKUP($A19,'跳舞毯'!$B$1:$CR$1045,40,FALSE)</f>
      </c>
      <c r="E19" s="22">
        <f>VLOOKUP($A19,'跳舞毯'!$B$1:$CR$1045,41,FALSE)</f>
      </c>
      <c r="F19" s="22">
        <f>VLOOKUP($A19,'跳舞毯'!$B$1:$CR$1045,42,FALSE)</f>
      </c>
      <c r="G19" s="22">
        <f>VLOOKUP($A19,'跳舞毯'!$B$1:$CR$1045,43,FALSE)</f>
      </c>
      <c r="H19" s="22">
        <f>VLOOKUP($A19,'跳舞毯'!$B$1:$CR$1045,44,FALSE)</f>
      </c>
      <c r="I19" s="22">
        <f>VLOOKUP($A19,'跳舞毯'!$B$1:$CR$1045,45,FALSE)</f>
      </c>
      <c r="J19" s="22">
        <f>VLOOKUP($A19,'跳舞毯'!$B$1:$CR$1045,52,FALSE)</f>
      </c>
      <c r="K19" s="22">
        <f>VLOOKUP($A19,'跳舞毯'!$B$1:$CR$1045,53,FALSE)</f>
      </c>
      <c r="L19" s="22">
        <f>VLOOKUP($A19,'跳舞毯'!$B$1:$CR$1045,54,FALSE)</f>
      </c>
      <c r="M19" s="22">
        <f>IF(VLOOKUP($A19,'跳舞毯'!$B$1:$CR$1045,46,FALSE)=0,"",VLOOKUP($A19,'跳舞毯'!$B$1:$CR$1045,46,FALSE))</f>
      </c>
      <c r="N19" s="22">
        <f>VLOOKUP($A19,'跳舞毯'!$B$1:$CR$1045,47,FALSE)</f>
      </c>
      <c r="O19" s="22">
        <f>VLOOKUP($A19,'跳舞毯'!$B$1:$CR$1045,48,FALSE)</f>
      </c>
      <c r="P19" s="22">
        <f>VLOOKUP($A19,'跳舞毯'!$B$1:$CR$1045,49,FALSE)</f>
      </c>
      <c r="Q19" s="22">
        <f>VLOOKUP($A19,'跳舞毯'!$B$1:$CR$1045,50,FALSE)</f>
      </c>
      <c r="R19" s="22">
        <f>VLOOKUP($A19,'跳舞毯'!$B$1:$CR$1045,51,FALSE)</f>
      </c>
      <c r="S19" s="22">
        <f>VLOOKUP($A19,'跳舞毯'!$B$1:$CR$1045,56,FALSE)</f>
      </c>
      <c r="X19" s="22">
        <f>VLOOKUP($A19,'跳舞毯'!$B$1:$CR$1045,55,FALSE)</f>
      </c>
      <c r="AA19" s="22">
        <f>VLOOKUP($A19,'跳舞毯'!$B$1:$CR$1045,57,FALSE)</f>
      </c>
      <c r="AB19" s="22">
        <f>VLOOKUP($A19,'跳舞毯'!$B$1:$CR$1045,58,FALSE)</f>
      </c>
      <c r="AC19" s="22">
        <f>VLOOKUP($A19,'跳舞毯'!$B$1:$CR$1045,59,FALSE)</f>
      </c>
      <c r="AD19" s="22">
        <f>VLOOKUP($A19,'跳舞毯'!$B$1:$CR$1045,60,FALSE)</f>
      </c>
      <c r="AE19" s="22">
        <f>IF(VLOOKUP($A19,'跳舞毯'!$B$1:$CR$1045,61,FALSE)=0,"",VLOOKUP($A19,'跳舞毯'!$B$1:$CR$1045,61,FALSE))</f>
      </c>
      <c r="AH19" s="22">
        <f>VLOOKUP($A19,'跳舞毯'!$B$1:$CR$1045,62,FALSE)</f>
      </c>
      <c r="AI19" s="22">
        <f>VLOOKUP($A19,'跳舞毯'!$B$1:$CR$1045,63,FALSE)</f>
      </c>
      <c r="AJ19" s="22">
        <f>VLOOKUP($A19,'跳舞毯'!$B$1:$CR$1045,64,FALSE)</f>
      </c>
      <c r="AK19" s="22">
        <f>VLOOKUP($A19,'跳舞毯'!$B$1:$CR$1045,65,FALSE)</f>
      </c>
      <c r="AL19" s="22">
        <f>VLOOKUP($A19,'跳舞毯'!$B$1:$CR$1045,66,FALSE)</f>
      </c>
      <c r="AM19" s="22">
        <f>VLOOKUP($A19,'跳舞毯'!$B$1:$CR$1045,67,FALSE)</f>
      </c>
      <c r="AN19" s="22">
        <f>IF(VLOOKUP($A19,'跳舞毯'!$B$1:$CR$1045,68,FALSE)=0,"",VLOOKUP($A19,'跳舞毯'!$B$1:$CR$1045,68,FALSE))</f>
      </c>
      <c r="AO19" s="22">
        <f>VLOOKUP($A19,'跳舞毯'!$B$1:$CR$1045,69,FALSE)</f>
      </c>
      <c r="AQ19" s="22">
        <f>VLOOKUP($A19,'跳舞毯'!$B$1:$CR$1045,70,FALSE)</f>
      </c>
      <c r="AR19" s="22">
        <f>VLOOKUP($A19,'跳舞毯'!$B$1:$CR$1045,71,FALSE)</f>
      </c>
      <c r="AS19" s="22">
        <f>VLOOKUP($A19,'跳舞毯'!$B$1:$CR$1045,72,FALSE)</f>
      </c>
      <c r="AT19" s="22">
        <f>VLOOKUP($A19,'跳舞毯'!$B$1:$CR$1045,73,FALSE)</f>
      </c>
      <c r="AU19" s="22">
        <f>VLOOKUP($A19,'跳舞毯'!$B$1:$CR$1045,74,FALSE)</f>
      </c>
      <c r="AV19" s="22">
        <f>VLOOKUP($A19,'跳舞毯'!$B$1:$CR$1045,75,FALSE)</f>
      </c>
      <c r="AW19" s="22">
        <f>VLOOKUP($A19,'跳舞毯'!$B$1:$CR$1045,76,FALSE)</f>
      </c>
      <c r="AX19" s="22">
        <f>VLOOKUP($A19,'跳舞毯'!$B$1:$CR$1045,77,FALSE)</f>
      </c>
      <c r="AY19" s="22">
        <f>VLOOKUP($A19,'跳舞毯'!$B$1:$CR$1045,78,FALSE)</f>
      </c>
      <c r="AZ19" s="22">
        <f>VLOOKUP($A19,'跳舞毯'!$B$1:$CR$1045,79,FALSE)</f>
      </c>
      <c r="BA19" s="22">
        <f>VLOOKUP($A19,'跳舞毯'!$B$1:$CR$1045,80,FALSE)</f>
      </c>
      <c r="BB19" s="22">
        <f>VLOOKUP($A19,'跳舞毯'!$B$1:$CR$1045,81,FALSE)</f>
      </c>
      <c r="BD19" s="22">
        <f>VLOOKUP($A19,'跳舞毯'!$B$1:$CR$1045,82,FALSE)</f>
      </c>
      <c r="BE19" s="22">
        <f>VLOOKUP($A19,'跳舞毯'!$B$1:$CR$1045,83,FALSE)</f>
      </c>
      <c r="BF19" s="22">
        <f>VLOOKUP($A19,'跳舞毯'!$B$1:$CR$1045,84,FALSE)</f>
      </c>
      <c r="BG19" s="22">
        <f>VLOOKUP($A19,'跳舞毯'!$B$1:$CR$1045,85,FALSE)</f>
      </c>
      <c r="BH19" s="22">
        <f>VLOOKUP($A19,'跳舞毯'!$B$1:$CR$1045,86,FALSE)</f>
      </c>
      <c r="BL19" s="22">
        <f>VLOOKUP($A19,'跳舞毯'!$B$1:$CR$1045,87,FALSE)</f>
      </c>
      <c r="BM19" s="22">
        <f>VLOOKUP($A19,'跳舞毯'!$B$1:$CR$1045,88,FALSE)</f>
      </c>
      <c r="BN19" s="22">
        <f>VLOOKUP($A19,'跳舞毯'!$B$1:$CR$1045,89,FALSE)</f>
      </c>
      <c r="BO19" s="22">
        <f>VLOOKUP($A19,'跳舞毯'!$B$1:$CR$1045,90,FALSE)</f>
      </c>
      <c r="BP19" s="22">
        <f>VLOOKUP($A19,'跳舞毯'!$B$1:$CR$1045,91,FALSE)</f>
      </c>
      <c r="BQ19" s="22">
        <f>VLOOKUP($A19,'跳舞毯'!$B$1:$CR$1045,92,FALSE)</f>
      </c>
      <c r="BR19" s="22">
        <f>VLOOKUP($A19,'跳舞毯'!$B$1:$CR$1045,93,FALSE)</f>
      </c>
      <c r="BS19" s="22">
        <f>VLOOKUP($A19,'跳舞毯'!$B$1:$CR$1045,94,FALSE)</f>
      </c>
      <c r="BT19" s="22">
        <f>VLOOKUP($A19,'跳舞毯'!$B$1:$CR$1045,95,FALSE)</f>
      </c>
      <c r="BU19" s="22" t="str">
        <v>[15,2]</v>
      </c>
      <c r="BV19" s="22" t="str">
        <v>[112,153]</v>
      </c>
    </row>
    <row customHeight="true" ht="15" r="20">
      <c r="A20" s="22">
        <v>17</v>
      </c>
      <c r="B20" s="22">
        <f>VLOOKUP($A20,'跳舞毯'!$B$1:$CR$1045,39,FALSE)</f>
      </c>
      <c r="D20" s="22">
        <f>VLOOKUP($A20,'跳舞毯'!$B$1:$CR$1045,40,FALSE)</f>
      </c>
      <c r="E20" s="22">
        <f>VLOOKUP($A20,'跳舞毯'!$B$1:$CR$1045,41,FALSE)</f>
      </c>
      <c r="F20" s="22">
        <f>VLOOKUP($A20,'跳舞毯'!$B$1:$CR$1045,42,FALSE)</f>
      </c>
      <c r="G20" s="22">
        <f>VLOOKUP($A20,'跳舞毯'!$B$1:$CR$1045,43,FALSE)</f>
      </c>
      <c r="H20" s="22">
        <f>VLOOKUP($A20,'跳舞毯'!$B$1:$CR$1045,44,FALSE)</f>
      </c>
      <c r="I20" s="22">
        <f>VLOOKUP($A20,'跳舞毯'!$B$1:$CR$1045,45,FALSE)</f>
      </c>
      <c r="J20" s="22">
        <f>VLOOKUP($A20,'跳舞毯'!$B$1:$CR$1045,52,FALSE)</f>
      </c>
      <c r="K20" s="22">
        <f>VLOOKUP($A20,'跳舞毯'!$B$1:$CR$1045,53,FALSE)</f>
      </c>
      <c r="L20" s="22">
        <f>VLOOKUP($A20,'跳舞毯'!$B$1:$CR$1045,54,FALSE)</f>
      </c>
      <c r="M20" s="22">
        <f>IF(VLOOKUP($A20,'跳舞毯'!$B$1:$CR$1045,46,FALSE)=0,"",VLOOKUP($A20,'跳舞毯'!$B$1:$CR$1045,46,FALSE))</f>
      </c>
      <c r="N20" s="22">
        <f>VLOOKUP($A20,'跳舞毯'!$B$1:$CR$1045,47,FALSE)</f>
      </c>
      <c r="O20" s="22">
        <f>VLOOKUP($A20,'跳舞毯'!$B$1:$CR$1045,48,FALSE)</f>
      </c>
      <c r="P20" s="22">
        <f>VLOOKUP($A20,'跳舞毯'!$B$1:$CR$1045,49,FALSE)</f>
      </c>
      <c r="Q20" s="22">
        <f>VLOOKUP($A20,'跳舞毯'!$B$1:$CR$1045,50,FALSE)</f>
      </c>
      <c r="R20" s="22">
        <f>VLOOKUP($A20,'跳舞毯'!$B$1:$CR$1045,51,FALSE)</f>
      </c>
      <c r="S20" s="22">
        <f>VLOOKUP($A20,'跳舞毯'!$B$1:$CR$1045,56,FALSE)</f>
      </c>
      <c r="X20" s="22">
        <f>VLOOKUP($A20,'跳舞毯'!$B$1:$CR$1045,55,FALSE)</f>
      </c>
      <c r="AA20" s="22">
        <f>VLOOKUP($A20,'跳舞毯'!$B$1:$CR$1045,57,FALSE)</f>
      </c>
      <c r="AB20" s="22">
        <f>VLOOKUP($A20,'跳舞毯'!$B$1:$CR$1045,58,FALSE)</f>
      </c>
      <c r="AC20" s="22">
        <f>VLOOKUP($A20,'跳舞毯'!$B$1:$CR$1045,59,FALSE)</f>
      </c>
      <c r="AD20" s="22">
        <f>VLOOKUP($A20,'跳舞毯'!$B$1:$CR$1045,60,FALSE)</f>
      </c>
      <c r="AE20" s="22">
        <f>IF(VLOOKUP($A20,'跳舞毯'!$B$1:$CR$1045,61,FALSE)=0,"",VLOOKUP($A20,'跳舞毯'!$B$1:$CR$1045,61,FALSE))</f>
      </c>
      <c r="AH20" s="22">
        <f>VLOOKUP($A20,'跳舞毯'!$B$1:$CR$1045,62,FALSE)</f>
      </c>
      <c r="AI20" s="22">
        <f>VLOOKUP($A20,'跳舞毯'!$B$1:$CR$1045,63,FALSE)</f>
      </c>
      <c r="AJ20" s="22">
        <f>VLOOKUP($A20,'跳舞毯'!$B$1:$CR$1045,64,FALSE)</f>
      </c>
      <c r="AK20" s="22">
        <f>VLOOKUP($A20,'跳舞毯'!$B$1:$CR$1045,65,FALSE)</f>
      </c>
      <c r="AL20" s="22">
        <f>VLOOKUP($A20,'跳舞毯'!$B$1:$CR$1045,66,FALSE)</f>
      </c>
      <c r="AM20" s="22">
        <f>VLOOKUP($A20,'跳舞毯'!$B$1:$CR$1045,67,FALSE)</f>
      </c>
      <c r="AN20" s="22">
        <f>IF(VLOOKUP($A20,'跳舞毯'!$B$1:$CR$1045,68,FALSE)=0,"",VLOOKUP($A20,'跳舞毯'!$B$1:$CR$1045,68,FALSE))</f>
      </c>
      <c r="AO20" s="22">
        <f>VLOOKUP($A20,'跳舞毯'!$B$1:$CR$1045,69,FALSE)</f>
      </c>
      <c r="AQ20" s="22">
        <f>VLOOKUP($A20,'跳舞毯'!$B$1:$CR$1045,70,FALSE)</f>
      </c>
      <c r="AR20" s="22">
        <f>VLOOKUP($A20,'跳舞毯'!$B$1:$CR$1045,71,FALSE)</f>
      </c>
      <c r="AS20" s="22">
        <f>VLOOKUP($A20,'跳舞毯'!$B$1:$CR$1045,72,FALSE)</f>
      </c>
      <c r="AT20" s="22">
        <f>VLOOKUP($A20,'跳舞毯'!$B$1:$CR$1045,73,FALSE)</f>
      </c>
      <c r="AU20" s="22">
        <f>VLOOKUP($A20,'跳舞毯'!$B$1:$CR$1045,74,FALSE)</f>
      </c>
      <c r="AV20" s="22">
        <f>VLOOKUP($A20,'跳舞毯'!$B$1:$CR$1045,75,FALSE)</f>
      </c>
      <c r="AW20" s="22">
        <f>VLOOKUP($A20,'跳舞毯'!$B$1:$CR$1045,76,FALSE)</f>
      </c>
      <c r="AX20" s="22">
        <f>VLOOKUP($A20,'跳舞毯'!$B$1:$CR$1045,77,FALSE)</f>
      </c>
      <c r="AY20" s="22">
        <f>VLOOKUP($A20,'跳舞毯'!$B$1:$CR$1045,78,FALSE)</f>
      </c>
      <c r="AZ20" s="22">
        <f>VLOOKUP($A20,'跳舞毯'!$B$1:$CR$1045,79,FALSE)</f>
      </c>
      <c r="BA20" s="22">
        <f>VLOOKUP($A20,'跳舞毯'!$B$1:$CR$1045,80,FALSE)</f>
      </c>
      <c r="BB20" s="22">
        <f>VLOOKUP($A20,'跳舞毯'!$B$1:$CR$1045,81,FALSE)</f>
      </c>
      <c r="BD20" s="22">
        <f>VLOOKUP($A20,'跳舞毯'!$B$1:$CR$1045,82,FALSE)</f>
      </c>
      <c r="BE20" s="22">
        <f>VLOOKUP($A20,'跳舞毯'!$B$1:$CR$1045,83,FALSE)</f>
      </c>
      <c r="BF20" s="22">
        <f>VLOOKUP($A20,'跳舞毯'!$B$1:$CR$1045,84,FALSE)</f>
      </c>
      <c r="BG20" s="22">
        <f>VLOOKUP($A20,'跳舞毯'!$B$1:$CR$1045,85,FALSE)</f>
      </c>
      <c r="BH20" s="22">
        <f>VLOOKUP($A20,'跳舞毯'!$B$1:$CR$1045,86,FALSE)</f>
      </c>
      <c r="BL20" s="22">
        <f>VLOOKUP($A20,'跳舞毯'!$B$1:$CR$1045,87,FALSE)</f>
      </c>
      <c r="BM20" s="22">
        <f>VLOOKUP($A20,'跳舞毯'!$B$1:$CR$1045,88,FALSE)</f>
      </c>
      <c r="BN20" s="22">
        <f>VLOOKUP($A20,'跳舞毯'!$B$1:$CR$1045,89,FALSE)</f>
      </c>
      <c r="BO20" s="22">
        <f>VLOOKUP($A20,'跳舞毯'!$B$1:$CR$1045,90,FALSE)</f>
      </c>
      <c r="BP20" s="22">
        <f>VLOOKUP($A20,'跳舞毯'!$B$1:$CR$1045,91,FALSE)</f>
      </c>
      <c r="BQ20" s="22">
        <f>VLOOKUP($A20,'跳舞毯'!$B$1:$CR$1045,92,FALSE)</f>
      </c>
      <c r="BR20" s="22">
        <f>VLOOKUP($A20,'跳舞毯'!$B$1:$CR$1045,93,FALSE)</f>
      </c>
      <c r="BS20" s="22">
        <f>VLOOKUP($A20,'跳舞毯'!$B$1:$CR$1045,94,FALSE)</f>
      </c>
      <c r="BT20" s="22">
        <f>VLOOKUP($A20,'跳舞毯'!$B$1:$CR$1045,95,FALSE)</f>
      </c>
      <c r="BU20" s="22" t="str">
        <v>[15,2]</v>
      </c>
      <c r="BV20" s="22" t="str">
        <v>[112,153]</v>
      </c>
    </row>
    <row customHeight="true" ht="15" r="21">
      <c r="A21" s="22">
        <v>18</v>
      </c>
      <c r="B21" s="22">
        <f>VLOOKUP($A21,'跳舞毯'!$B$1:$CR$1045,39,FALSE)</f>
      </c>
      <c r="D21" s="22">
        <f>VLOOKUP($A21,'跳舞毯'!$B$1:$CR$1045,40,FALSE)</f>
      </c>
      <c r="E21" s="22">
        <f>VLOOKUP($A21,'跳舞毯'!$B$1:$CR$1045,41,FALSE)</f>
      </c>
      <c r="F21" s="22">
        <f>VLOOKUP($A21,'跳舞毯'!$B$1:$CR$1045,42,FALSE)</f>
      </c>
      <c r="G21" s="22">
        <f>VLOOKUP($A21,'跳舞毯'!$B$1:$CR$1045,43,FALSE)</f>
      </c>
      <c r="H21" s="22">
        <f>VLOOKUP($A21,'跳舞毯'!$B$1:$CR$1045,44,FALSE)</f>
      </c>
      <c r="I21" s="22">
        <f>VLOOKUP($A21,'跳舞毯'!$B$1:$CR$1045,45,FALSE)</f>
      </c>
      <c r="J21" s="22">
        <f>VLOOKUP($A21,'跳舞毯'!$B$1:$CR$1045,52,FALSE)</f>
      </c>
      <c r="K21" s="22">
        <f>VLOOKUP($A21,'跳舞毯'!$B$1:$CR$1045,53,FALSE)</f>
      </c>
      <c r="L21" s="22">
        <f>VLOOKUP($A21,'跳舞毯'!$B$1:$CR$1045,54,FALSE)</f>
      </c>
      <c r="M21" s="22">
        <f>IF(VLOOKUP($A21,'跳舞毯'!$B$1:$CR$1045,46,FALSE)=0,"",VLOOKUP($A21,'跳舞毯'!$B$1:$CR$1045,46,FALSE))</f>
      </c>
      <c r="N21" s="22">
        <f>VLOOKUP($A21,'跳舞毯'!$B$1:$CR$1045,47,FALSE)</f>
      </c>
      <c r="O21" s="22">
        <f>VLOOKUP($A21,'跳舞毯'!$B$1:$CR$1045,48,FALSE)</f>
      </c>
      <c r="P21" s="22">
        <f>VLOOKUP($A21,'跳舞毯'!$B$1:$CR$1045,49,FALSE)</f>
      </c>
      <c r="Q21" s="22">
        <f>VLOOKUP($A21,'跳舞毯'!$B$1:$CR$1045,50,FALSE)</f>
      </c>
      <c r="R21" s="22">
        <f>VLOOKUP($A21,'跳舞毯'!$B$1:$CR$1045,51,FALSE)</f>
      </c>
      <c r="S21" s="22">
        <f>VLOOKUP($A21,'跳舞毯'!$B$1:$CR$1045,56,FALSE)</f>
      </c>
      <c r="X21" s="22">
        <f>VLOOKUP($A21,'跳舞毯'!$B$1:$CR$1045,55,FALSE)</f>
      </c>
      <c r="AA21" s="22">
        <f>VLOOKUP($A21,'跳舞毯'!$B$1:$CR$1045,57,FALSE)</f>
      </c>
      <c r="AB21" s="22">
        <f>VLOOKUP($A21,'跳舞毯'!$B$1:$CR$1045,58,FALSE)</f>
      </c>
      <c r="AC21" s="22">
        <f>VLOOKUP($A21,'跳舞毯'!$B$1:$CR$1045,59,FALSE)</f>
      </c>
      <c r="AD21" s="22">
        <f>VLOOKUP($A21,'跳舞毯'!$B$1:$CR$1045,60,FALSE)</f>
      </c>
      <c r="AE21" s="22">
        <f>IF(VLOOKUP($A21,'跳舞毯'!$B$1:$CR$1045,61,FALSE)=0,"",VLOOKUP($A21,'跳舞毯'!$B$1:$CR$1045,61,FALSE))</f>
      </c>
      <c r="AH21" s="22">
        <f>VLOOKUP($A21,'跳舞毯'!$B$1:$CR$1045,62,FALSE)</f>
      </c>
      <c r="AI21" s="22">
        <f>VLOOKUP($A21,'跳舞毯'!$B$1:$CR$1045,63,FALSE)</f>
      </c>
      <c r="AJ21" s="22">
        <f>VLOOKUP($A21,'跳舞毯'!$B$1:$CR$1045,64,FALSE)</f>
      </c>
      <c r="AK21" s="22">
        <f>VLOOKUP($A21,'跳舞毯'!$B$1:$CR$1045,65,FALSE)</f>
      </c>
      <c r="AL21" s="22">
        <f>VLOOKUP($A21,'跳舞毯'!$B$1:$CR$1045,66,FALSE)</f>
      </c>
      <c r="AM21" s="22">
        <f>VLOOKUP($A21,'跳舞毯'!$B$1:$CR$1045,67,FALSE)</f>
      </c>
      <c r="AN21" s="22">
        <f>IF(VLOOKUP($A21,'跳舞毯'!$B$1:$CR$1045,68,FALSE)=0,"",VLOOKUP($A21,'跳舞毯'!$B$1:$CR$1045,68,FALSE))</f>
      </c>
      <c r="AO21" s="22">
        <f>VLOOKUP($A21,'跳舞毯'!$B$1:$CR$1045,69,FALSE)</f>
      </c>
      <c r="AQ21" s="22">
        <f>VLOOKUP($A21,'跳舞毯'!$B$1:$CR$1045,70,FALSE)</f>
      </c>
      <c r="AR21" s="22">
        <f>VLOOKUP($A21,'跳舞毯'!$B$1:$CR$1045,71,FALSE)</f>
      </c>
      <c r="AS21" s="22">
        <f>VLOOKUP($A21,'跳舞毯'!$B$1:$CR$1045,72,FALSE)</f>
      </c>
      <c r="AT21" s="22">
        <f>VLOOKUP($A21,'跳舞毯'!$B$1:$CR$1045,73,FALSE)</f>
      </c>
      <c r="AU21" s="22">
        <f>VLOOKUP($A21,'跳舞毯'!$B$1:$CR$1045,74,FALSE)</f>
      </c>
      <c r="AV21" s="22">
        <f>VLOOKUP($A21,'跳舞毯'!$B$1:$CR$1045,75,FALSE)</f>
      </c>
      <c r="AW21" s="22">
        <f>VLOOKUP($A21,'跳舞毯'!$B$1:$CR$1045,76,FALSE)</f>
      </c>
      <c r="AX21" s="22">
        <f>VLOOKUP($A21,'跳舞毯'!$B$1:$CR$1045,77,FALSE)</f>
      </c>
      <c r="AY21" s="22">
        <f>VLOOKUP($A21,'跳舞毯'!$B$1:$CR$1045,78,FALSE)</f>
      </c>
      <c r="AZ21" s="22">
        <f>VLOOKUP($A21,'跳舞毯'!$B$1:$CR$1045,79,FALSE)</f>
      </c>
      <c r="BA21" s="22">
        <f>VLOOKUP($A21,'跳舞毯'!$B$1:$CR$1045,80,FALSE)</f>
      </c>
      <c r="BB21" s="22">
        <f>VLOOKUP($A21,'跳舞毯'!$B$1:$CR$1045,81,FALSE)</f>
      </c>
      <c r="BD21" s="22">
        <f>VLOOKUP($A21,'跳舞毯'!$B$1:$CR$1045,82,FALSE)</f>
      </c>
      <c r="BE21" s="22">
        <f>VLOOKUP($A21,'跳舞毯'!$B$1:$CR$1045,83,FALSE)</f>
      </c>
      <c r="BF21" s="22">
        <f>VLOOKUP($A21,'跳舞毯'!$B$1:$CR$1045,84,FALSE)</f>
      </c>
      <c r="BG21" s="22">
        <f>VLOOKUP($A21,'跳舞毯'!$B$1:$CR$1045,85,FALSE)</f>
      </c>
      <c r="BH21" s="22">
        <f>VLOOKUP($A21,'跳舞毯'!$B$1:$CR$1045,86,FALSE)</f>
      </c>
      <c r="BL21" s="22">
        <f>VLOOKUP($A21,'跳舞毯'!$B$1:$CR$1045,87,FALSE)</f>
      </c>
      <c r="BM21" s="22">
        <f>VLOOKUP($A21,'跳舞毯'!$B$1:$CR$1045,88,FALSE)</f>
      </c>
      <c r="BN21" s="22">
        <f>VLOOKUP($A21,'跳舞毯'!$B$1:$CR$1045,89,FALSE)</f>
      </c>
      <c r="BO21" s="22">
        <f>VLOOKUP($A21,'跳舞毯'!$B$1:$CR$1045,90,FALSE)</f>
      </c>
      <c r="BP21" s="22">
        <f>VLOOKUP($A21,'跳舞毯'!$B$1:$CR$1045,91,FALSE)</f>
      </c>
      <c r="BQ21" s="22">
        <f>VLOOKUP($A21,'跳舞毯'!$B$1:$CR$1045,92,FALSE)</f>
      </c>
      <c r="BR21" s="22">
        <f>VLOOKUP($A21,'跳舞毯'!$B$1:$CR$1045,93,FALSE)</f>
      </c>
      <c r="BS21" s="22">
        <f>VLOOKUP($A21,'跳舞毯'!$B$1:$CR$1045,94,FALSE)</f>
      </c>
      <c r="BT21" s="22">
        <f>VLOOKUP($A21,'跳舞毯'!$B$1:$CR$1045,95,FALSE)</f>
      </c>
      <c r="BU21" s="22" t="str">
        <v>[15,2]</v>
      </c>
      <c r="BV21" s="22" t="str">
        <v>[112,153]</v>
      </c>
    </row>
    <row customHeight="true" ht="15" r="22">
      <c r="A22" s="22">
        <v>19</v>
      </c>
      <c r="B22" s="22">
        <f>VLOOKUP($A22,'跳舞毯'!$B$1:$CR$1045,39,FALSE)</f>
      </c>
      <c r="D22" s="22">
        <f>VLOOKUP($A22,'跳舞毯'!$B$1:$CR$1045,40,FALSE)</f>
      </c>
      <c r="E22" s="22">
        <f>VLOOKUP($A22,'跳舞毯'!$B$1:$CR$1045,41,FALSE)</f>
      </c>
      <c r="F22" s="22">
        <f>VLOOKUP($A22,'跳舞毯'!$B$1:$CR$1045,42,FALSE)</f>
      </c>
      <c r="G22" s="22">
        <f>VLOOKUP($A22,'跳舞毯'!$B$1:$CR$1045,43,FALSE)</f>
      </c>
      <c r="H22" s="22">
        <f>VLOOKUP($A22,'跳舞毯'!$B$1:$CR$1045,44,FALSE)</f>
      </c>
      <c r="I22" s="22">
        <f>VLOOKUP($A22,'跳舞毯'!$B$1:$CR$1045,45,FALSE)</f>
      </c>
      <c r="J22" s="22">
        <f>VLOOKUP($A22,'跳舞毯'!$B$1:$CR$1045,52,FALSE)</f>
      </c>
      <c r="K22" s="22">
        <f>VLOOKUP($A22,'跳舞毯'!$B$1:$CR$1045,53,FALSE)</f>
      </c>
      <c r="L22" s="22">
        <f>VLOOKUP($A22,'跳舞毯'!$B$1:$CR$1045,54,FALSE)</f>
      </c>
      <c r="M22" s="22">
        <f>IF(VLOOKUP($A22,'跳舞毯'!$B$1:$CR$1045,46,FALSE)=0,"",VLOOKUP($A22,'跳舞毯'!$B$1:$CR$1045,46,FALSE))</f>
      </c>
      <c r="N22" s="22">
        <f>VLOOKUP($A22,'跳舞毯'!$B$1:$CR$1045,47,FALSE)</f>
      </c>
      <c r="O22" s="22">
        <f>VLOOKUP($A22,'跳舞毯'!$B$1:$CR$1045,48,FALSE)</f>
      </c>
      <c r="P22" s="22">
        <f>VLOOKUP($A22,'跳舞毯'!$B$1:$CR$1045,49,FALSE)</f>
      </c>
      <c r="Q22" s="22">
        <f>VLOOKUP($A22,'跳舞毯'!$B$1:$CR$1045,50,FALSE)</f>
      </c>
      <c r="R22" s="22">
        <f>VLOOKUP($A22,'跳舞毯'!$B$1:$CR$1045,51,FALSE)</f>
      </c>
      <c r="S22" s="22">
        <f>VLOOKUP($A22,'跳舞毯'!$B$1:$CR$1045,56,FALSE)</f>
      </c>
      <c r="X22" s="22">
        <f>VLOOKUP($A22,'跳舞毯'!$B$1:$CR$1045,55,FALSE)</f>
      </c>
      <c r="AA22" s="22">
        <f>VLOOKUP($A22,'跳舞毯'!$B$1:$CR$1045,57,FALSE)</f>
      </c>
      <c r="AB22" s="22">
        <f>VLOOKUP($A22,'跳舞毯'!$B$1:$CR$1045,58,FALSE)</f>
      </c>
      <c r="AC22" s="22">
        <f>VLOOKUP($A22,'跳舞毯'!$B$1:$CR$1045,59,FALSE)</f>
      </c>
      <c r="AD22" s="22">
        <f>VLOOKUP($A22,'跳舞毯'!$B$1:$CR$1045,60,FALSE)</f>
      </c>
      <c r="AE22" s="22">
        <f>IF(VLOOKUP($A22,'跳舞毯'!$B$1:$CR$1045,61,FALSE)=0,"",VLOOKUP($A22,'跳舞毯'!$B$1:$CR$1045,61,FALSE))</f>
      </c>
      <c r="AH22" s="22">
        <f>VLOOKUP($A22,'跳舞毯'!$B$1:$CR$1045,62,FALSE)</f>
      </c>
      <c r="AI22" s="22">
        <f>VLOOKUP($A22,'跳舞毯'!$B$1:$CR$1045,63,FALSE)</f>
      </c>
      <c r="AJ22" s="22">
        <f>VLOOKUP($A22,'跳舞毯'!$B$1:$CR$1045,64,FALSE)</f>
      </c>
      <c r="AK22" s="22">
        <f>VLOOKUP($A22,'跳舞毯'!$B$1:$CR$1045,65,FALSE)</f>
      </c>
      <c r="AL22" s="22">
        <f>VLOOKUP($A22,'跳舞毯'!$B$1:$CR$1045,66,FALSE)</f>
      </c>
      <c r="AM22" s="22">
        <f>VLOOKUP($A22,'跳舞毯'!$B$1:$CR$1045,67,FALSE)</f>
      </c>
      <c r="AN22" s="22">
        <f>IF(VLOOKUP($A22,'跳舞毯'!$B$1:$CR$1045,68,FALSE)=0,"",VLOOKUP($A22,'跳舞毯'!$B$1:$CR$1045,68,FALSE))</f>
      </c>
      <c r="AO22" s="22">
        <f>VLOOKUP($A22,'跳舞毯'!$B$1:$CR$1045,69,FALSE)</f>
      </c>
      <c r="AQ22" s="22">
        <f>VLOOKUP($A22,'跳舞毯'!$B$1:$CR$1045,70,FALSE)</f>
      </c>
      <c r="AR22" s="22">
        <f>VLOOKUP($A22,'跳舞毯'!$B$1:$CR$1045,71,FALSE)</f>
      </c>
      <c r="AS22" s="22">
        <f>VLOOKUP($A22,'跳舞毯'!$B$1:$CR$1045,72,FALSE)</f>
      </c>
      <c r="AT22" s="22">
        <f>VLOOKUP($A22,'跳舞毯'!$B$1:$CR$1045,73,FALSE)</f>
      </c>
      <c r="AU22" s="22">
        <f>VLOOKUP($A22,'跳舞毯'!$B$1:$CR$1045,74,FALSE)</f>
      </c>
      <c r="AV22" s="22">
        <f>VLOOKUP($A22,'跳舞毯'!$B$1:$CR$1045,75,FALSE)</f>
      </c>
      <c r="AW22" s="22">
        <f>VLOOKUP($A22,'跳舞毯'!$B$1:$CR$1045,76,FALSE)</f>
      </c>
      <c r="AX22" s="22">
        <f>VLOOKUP($A22,'跳舞毯'!$B$1:$CR$1045,77,FALSE)</f>
      </c>
      <c r="AY22" s="22">
        <f>VLOOKUP($A22,'跳舞毯'!$B$1:$CR$1045,78,FALSE)</f>
      </c>
      <c r="AZ22" s="22">
        <f>VLOOKUP($A22,'跳舞毯'!$B$1:$CR$1045,79,FALSE)</f>
      </c>
      <c r="BA22" s="22">
        <f>VLOOKUP($A22,'跳舞毯'!$B$1:$CR$1045,80,FALSE)</f>
      </c>
      <c r="BB22" s="22">
        <f>VLOOKUP($A22,'跳舞毯'!$B$1:$CR$1045,81,FALSE)</f>
      </c>
      <c r="BD22" s="22">
        <f>VLOOKUP($A22,'跳舞毯'!$B$1:$CR$1045,82,FALSE)</f>
      </c>
      <c r="BE22" s="22">
        <f>VLOOKUP($A22,'跳舞毯'!$B$1:$CR$1045,83,FALSE)</f>
      </c>
      <c r="BF22" s="22">
        <f>VLOOKUP($A22,'跳舞毯'!$B$1:$CR$1045,84,FALSE)</f>
      </c>
      <c r="BG22" s="22">
        <f>VLOOKUP($A22,'跳舞毯'!$B$1:$CR$1045,85,FALSE)</f>
      </c>
      <c r="BH22" s="22">
        <f>VLOOKUP($A22,'跳舞毯'!$B$1:$CR$1045,86,FALSE)</f>
      </c>
      <c r="BL22" s="22">
        <f>VLOOKUP($A22,'跳舞毯'!$B$1:$CR$1045,87,FALSE)</f>
      </c>
      <c r="BM22" s="22">
        <f>VLOOKUP($A22,'跳舞毯'!$B$1:$CR$1045,88,FALSE)</f>
      </c>
      <c r="BN22" s="22">
        <f>VLOOKUP($A22,'跳舞毯'!$B$1:$CR$1045,89,FALSE)</f>
      </c>
      <c r="BO22" s="22">
        <f>VLOOKUP($A22,'跳舞毯'!$B$1:$CR$1045,90,FALSE)</f>
      </c>
      <c r="BP22" s="22">
        <f>VLOOKUP($A22,'跳舞毯'!$B$1:$CR$1045,91,FALSE)</f>
      </c>
      <c r="BQ22" s="22">
        <f>VLOOKUP($A22,'跳舞毯'!$B$1:$CR$1045,92,FALSE)</f>
      </c>
      <c r="BR22" s="22">
        <f>VLOOKUP($A22,'跳舞毯'!$B$1:$CR$1045,93,FALSE)</f>
      </c>
      <c r="BS22" s="22">
        <f>VLOOKUP($A22,'跳舞毯'!$B$1:$CR$1045,94,FALSE)</f>
      </c>
      <c r="BT22" s="22">
        <f>VLOOKUP($A22,'跳舞毯'!$B$1:$CR$1045,95,FALSE)</f>
      </c>
      <c r="BU22" s="22" t="str">
        <v>[15,2]</v>
      </c>
      <c r="BV22" s="22" t="str">
        <v>[112,153]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